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B0C34447-BF37-43BC-A048-1D615C0B8588}" xr6:coauthVersionLast="45" xr6:coauthVersionMax="45" xr10:uidLastSave="{00000000-0000-0000-0000-000000000000}"/>
  <bookViews>
    <workbookView xWindow="11775" yWindow="2685" windowWidth="15360" windowHeight="11520" activeTab="1" xr2:uid="{C9290E6C-76BC-4BC9-813E-E7E78F514817}"/>
  </bookViews>
  <sheets>
    <sheet name="수출실적" sheetId="1" r:id="rId1"/>
    <sheet name="수출국가별 수출액" sheetId="2" r:id="rId2"/>
  </sheets>
  <definedNames>
    <definedName name="_xlnm._FilterDatabase" localSheetId="0" hidden="1">수출실적!$B$4:$F$217</definedName>
    <definedName name="담당_사업부">수출실적!$C$5:$C$217</definedName>
    <definedName name="매출월">수출실적!$B$5:$B$217</definedName>
    <definedName name="수출국가">수출실적!$D$5:$D$217</definedName>
    <definedName name="수출금액">수출실적!$F$5:$F$217</definedName>
    <definedName name="제품코드">수출실적!$E$5:$E$217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5" i="2"/>
  <c r="B17" i="2"/>
  <c r="B8" i="2"/>
  <c r="B5" i="2"/>
  <c r="B11" i="2"/>
  <c r="B19" i="2"/>
  <c r="B15" i="2"/>
  <c r="B16" i="2"/>
  <c r="B14" i="2"/>
  <c r="B13" i="2"/>
  <c r="B10" i="2"/>
  <c r="B12" i="2"/>
  <c r="B9" i="2"/>
  <c r="B6" i="2"/>
  <c r="B23" i="2"/>
  <c r="B21" i="2"/>
  <c r="B18" i="2"/>
  <c r="B20" i="2"/>
  <c r="B22" i="2"/>
  <c r="B24" i="2"/>
  <c r="B25" i="2"/>
  <c r="B7" i="2"/>
</calcChain>
</file>

<file path=xl/sharedStrings.xml><?xml version="1.0" encoding="utf-8"?>
<sst xmlns="http://schemas.openxmlformats.org/spreadsheetml/2006/main" count="885" uniqueCount="262">
  <si>
    <t>매출월</t>
    <phoneticPr fontId="2" type="noConversion"/>
  </si>
  <si>
    <t>수출국가</t>
    <phoneticPr fontId="2" type="noConversion"/>
  </si>
  <si>
    <t>중국</t>
  </si>
  <si>
    <t>미국</t>
  </si>
  <si>
    <t>일본</t>
  </si>
  <si>
    <t>사우디아라비아</t>
  </si>
  <si>
    <t>베트남</t>
  </si>
  <si>
    <t>호주</t>
  </si>
  <si>
    <t>독일</t>
  </si>
  <si>
    <t>대만</t>
  </si>
  <si>
    <t>러시아</t>
  </si>
  <si>
    <t>카타르</t>
  </si>
  <si>
    <t>홍콩</t>
  </si>
  <si>
    <t>인도</t>
  </si>
  <si>
    <t>싱가포르</t>
  </si>
  <si>
    <t>멕시코</t>
  </si>
  <si>
    <t>말레이시아</t>
  </si>
  <si>
    <t>아시아 사업부</t>
  </si>
  <si>
    <t>유럽 사업부</t>
  </si>
  <si>
    <t>벨기에</t>
  </si>
  <si>
    <t>아일랜드</t>
  </si>
  <si>
    <t>이탈리아</t>
  </si>
  <si>
    <t>중동 사업부</t>
  </si>
  <si>
    <t>이란</t>
  </si>
  <si>
    <t>아메리카 사업부</t>
  </si>
  <si>
    <t>캐나다</t>
  </si>
  <si>
    <t>과테말라</t>
  </si>
  <si>
    <t>오세아니아 사업부</t>
  </si>
  <si>
    <t>제품코드</t>
    <phoneticPr fontId="2" type="noConversion"/>
  </si>
  <si>
    <t>담당 사업부</t>
    <phoneticPr fontId="2" type="noConversion"/>
  </si>
  <si>
    <t>SGP8213B</t>
  </si>
  <si>
    <t>CP211NSB</t>
  </si>
  <si>
    <t>MH8903D</t>
  </si>
  <si>
    <t>GP947NSD</t>
  </si>
  <si>
    <t>HCP6893A</t>
  </si>
  <si>
    <t>GP732NSA</t>
  </si>
  <si>
    <t>MCP3523B</t>
  </si>
  <si>
    <t>SGP0993C</t>
  </si>
  <si>
    <t>SGP506NSA</t>
  </si>
  <si>
    <t>OH0333D</t>
  </si>
  <si>
    <t>SGP2153A</t>
  </si>
  <si>
    <t>GP560NSB</t>
  </si>
  <si>
    <t>HCP397NSB</t>
  </si>
  <si>
    <t>HCP0943A</t>
  </si>
  <si>
    <t>40H8253B</t>
  </si>
  <si>
    <t>HCP345NSC</t>
  </si>
  <si>
    <t>QH8133C</t>
  </si>
  <si>
    <t>OH2983B</t>
  </si>
  <si>
    <t>MH6663A</t>
  </si>
  <si>
    <t>QH471NSA</t>
  </si>
  <si>
    <t>46H000NSA</t>
  </si>
  <si>
    <t>46H1313C</t>
  </si>
  <si>
    <t>SGP0043B</t>
  </si>
  <si>
    <t>40H124NSD</t>
  </si>
  <si>
    <t>OH2183A</t>
  </si>
  <si>
    <t>HCP382NSD</t>
  </si>
  <si>
    <t>SGP011NSB</t>
  </si>
  <si>
    <t>CP2443B</t>
  </si>
  <si>
    <t>MH443NSB</t>
  </si>
  <si>
    <t>CP4713D</t>
  </si>
  <si>
    <t>QH1733B</t>
  </si>
  <si>
    <t>46H904NSB</t>
  </si>
  <si>
    <t>MH3793D</t>
  </si>
  <si>
    <t>SGP564NSC</t>
  </si>
  <si>
    <t>CP0503C</t>
  </si>
  <si>
    <t>SGP555NSB</t>
  </si>
  <si>
    <t>40H942NSC</t>
  </si>
  <si>
    <t>CP801NSB</t>
  </si>
  <si>
    <t>QH3053B</t>
  </si>
  <si>
    <t>CP6743A</t>
  </si>
  <si>
    <t>46H019NSB</t>
  </si>
  <si>
    <t>QH649NSB</t>
  </si>
  <si>
    <t>40H3103D</t>
  </si>
  <si>
    <t>QH147NSB</t>
  </si>
  <si>
    <t>40H9563D</t>
  </si>
  <si>
    <t>GP943NSC</t>
  </si>
  <si>
    <t>CP854NSB</t>
  </si>
  <si>
    <t>MH1923A</t>
  </si>
  <si>
    <t>40H612NSC</t>
  </si>
  <si>
    <t>46H6383B</t>
  </si>
  <si>
    <t>HCP189NSA</t>
  </si>
  <si>
    <t>MH7993B</t>
  </si>
  <si>
    <t>CP4933A</t>
  </si>
  <si>
    <t>CP269NSA</t>
  </si>
  <si>
    <t>HCP406NSA</t>
  </si>
  <si>
    <t>OH146NSB</t>
  </si>
  <si>
    <t>CP636NSB</t>
  </si>
  <si>
    <t>40H108NSC</t>
  </si>
  <si>
    <t>QH0503A</t>
  </si>
  <si>
    <t>QH4983A</t>
  </si>
  <si>
    <t>40H792NSD</t>
  </si>
  <si>
    <t>SGP2543A</t>
  </si>
  <si>
    <t>SGP741NSD</t>
  </si>
  <si>
    <t>CP659NSA</t>
  </si>
  <si>
    <t>QH8723A</t>
  </si>
  <si>
    <t>CP5093A</t>
  </si>
  <si>
    <t>OH281NSB</t>
  </si>
  <si>
    <t>MCP6823C</t>
  </si>
  <si>
    <t>CP6913C</t>
  </si>
  <si>
    <t>MCP2893C</t>
  </si>
  <si>
    <t>HCP938NSA</t>
  </si>
  <si>
    <t>GP218NSC</t>
  </si>
  <si>
    <t>46H337NSA</t>
  </si>
  <si>
    <t>QH2843B</t>
  </si>
  <si>
    <t>OH408NSD</t>
  </si>
  <si>
    <t>40H192NSB</t>
  </si>
  <si>
    <t>HCP799NSC</t>
  </si>
  <si>
    <t>MH278NSD</t>
  </si>
  <si>
    <t>OH191NSA</t>
  </si>
  <si>
    <t>MCP129NSB</t>
  </si>
  <si>
    <t>SGP0243C</t>
  </si>
  <si>
    <t>40H3983C</t>
  </si>
  <si>
    <t>QH666NSC</t>
  </si>
  <si>
    <t>40H8273B</t>
  </si>
  <si>
    <t>46H319NSD</t>
  </si>
  <si>
    <t>OH7663D</t>
  </si>
  <si>
    <t>OH668NSD</t>
  </si>
  <si>
    <t>MCP2483B</t>
  </si>
  <si>
    <t>OH969NSB</t>
  </si>
  <si>
    <t>OH220NSB</t>
  </si>
  <si>
    <t>46H718NSD</t>
  </si>
  <si>
    <t>CP576NSD</t>
  </si>
  <si>
    <t>CP7583B</t>
  </si>
  <si>
    <t>46H6793A</t>
  </si>
  <si>
    <t>MCP913NSA</t>
  </si>
  <si>
    <t>OH4853A</t>
  </si>
  <si>
    <t>HCP698NSA</t>
  </si>
  <si>
    <t>QH7143B</t>
  </si>
  <si>
    <t>46H8943B</t>
  </si>
  <si>
    <t>QH1023C</t>
  </si>
  <si>
    <t>SGP1643A</t>
  </si>
  <si>
    <t>SGP991NSD</t>
  </si>
  <si>
    <t>40H690NSC</t>
  </si>
  <si>
    <t>40H196NSD</t>
  </si>
  <si>
    <t>CP643NSB</t>
  </si>
  <si>
    <t>QH2013C</t>
  </si>
  <si>
    <t>OH7893D</t>
  </si>
  <si>
    <t>40H0803B</t>
  </si>
  <si>
    <t>OH5503B</t>
  </si>
  <si>
    <t>HCP4103A</t>
  </si>
  <si>
    <t>GP8873C</t>
  </si>
  <si>
    <t>QH524NSA</t>
  </si>
  <si>
    <t>CP731NSB</t>
  </si>
  <si>
    <t>40H297NSC</t>
  </si>
  <si>
    <t>SGP353NSA</t>
  </si>
  <si>
    <t>46H523NSB</t>
  </si>
  <si>
    <t>MH608NSC</t>
  </si>
  <si>
    <t>GP5623C</t>
  </si>
  <si>
    <t>CP067NSA</t>
  </si>
  <si>
    <t>OH223NSD</t>
  </si>
  <si>
    <t>HCP173NSD</t>
  </si>
  <si>
    <t>HCP803NSC</t>
  </si>
  <si>
    <t>MCP6393B</t>
  </si>
  <si>
    <t>46H451NSB</t>
  </si>
  <si>
    <t>HCP614NSB</t>
  </si>
  <si>
    <t>MCP4443D</t>
  </si>
  <si>
    <t>46H0523A</t>
  </si>
  <si>
    <t>MH7843A</t>
  </si>
  <si>
    <t>SGP689NSB</t>
  </si>
  <si>
    <t>MH233NSB</t>
  </si>
  <si>
    <t>SGP542NSB</t>
  </si>
  <si>
    <t>MH0033A</t>
  </si>
  <si>
    <t>MCP4853B</t>
  </si>
  <si>
    <t>40H257NSA</t>
  </si>
  <si>
    <t>MCP064NSC</t>
  </si>
  <si>
    <t>MCP6613C</t>
  </si>
  <si>
    <t>CP1073C</t>
  </si>
  <si>
    <t>HCP790NSB</t>
  </si>
  <si>
    <t>GP397NSC</t>
  </si>
  <si>
    <t>OH195NSB</t>
  </si>
  <si>
    <t>QH4663B</t>
  </si>
  <si>
    <t>46H4253A</t>
  </si>
  <si>
    <t>46H9743C</t>
  </si>
  <si>
    <t>SGP2663A</t>
  </si>
  <si>
    <t>OH443NSD</t>
  </si>
  <si>
    <t>MCP512NSB</t>
  </si>
  <si>
    <t>CP0183A</t>
  </si>
  <si>
    <t>HCP300NSB</t>
  </si>
  <si>
    <t>OH729NSB</t>
  </si>
  <si>
    <t>HCP7673B</t>
  </si>
  <si>
    <t>MCP370NSD</t>
  </si>
  <si>
    <t>HCP375NSB</t>
  </si>
  <si>
    <t>40H628NSD</t>
  </si>
  <si>
    <t>QH6803A</t>
  </si>
  <si>
    <t>GP4933C</t>
  </si>
  <si>
    <t>MH077NSB</t>
  </si>
  <si>
    <t>OH0163C</t>
  </si>
  <si>
    <t>MCP297NSC</t>
  </si>
  <si>
    <t>40H600NSD</t>
  </si>
  <si>
    <t>40H8573A</t>
  </si>
  <si>
    <t>GP8903B</t>
  </si>
  <si>
    <t>SGP0883D</t>
  </si>
  <si>
    <t>HCP196NSD</t>
  </si>
  <si>
    <t>40H4603A</t>
  </si>
  <si>
    <t>40H7773B</t>
  </si>
  <si>
    <t>40H3603B</t>
  </si>
  <si>
    <t>MCP685NSC</t>
  </si>
  <si>
    <t>46H6453D</t>
  </si>
  <si>
    <t>MH379NSB</t>
  </si>
  <si>
    <t>46H185NSB</t>
  </si>
  <si>
    <t>HCP8173D</t>
  </si>
  <si>
    <t>MH991NSA</t>
  </si>
  <si>
    <t>SGP144NSC</t>
  </si>
  <si>
    <t>46H9493D</t>
  </si>
  <si>
    <t>GP332NSA</t>
  </si>
  <si>
    <t>40H188NSD</t>
  </si>
  <si>
    <t>CP0413C</t>
  </si>
  <si>
    <t>MH2223B</t>
  </si>
  <si>
    <t>QH625NSB</t>
  </si>
  <si>
    <t>MCP459NSB</t>
  </si>
  <si>
    <t>GP7333C</t>
  </si>
  <si>
    <t>MH4233C</t>
  </si>
  <si>
    <t>HCP2263C</t>
  </si>
  <si>
    <t>46H494NSD</t>
  </si>
  <si>
    <t>46H690NSB</t>
  </si>
  <si>
    <t>MH439NSD</t>
  </si>
  <si>
    <t>46H278NSB</t>
  </si>
  <si>
    <t>CP774NSB</t>
  </si>
  <si>
    <t>HCP4653C</t>
  </si>
  <si>
    <t>MH756NSC</t>
  </si>
  <si>
    <t>40H5853A</t>
  </si>
  <si>
    <t>MH7493B</t>
  </si>
  <si>
    <t>MCP0333A</t>
  </si>
  <si>
    <t>QH5933C</t>
  </si>
  <si>
    <t>40H8123D</t>
  </si>
  <si>
    <t>QH2823A</t>
  </si>
  <si>
    <t>HCP685NSD</t>
  </si>
  <si>
    <t>HCP6533A</t>
  </si>
  <si>
    <t>SGP2183A</t>
  </si>
  <si>
    <t>QH777NSD</t>
  </si>
  <si>
    <t>MCP8503A</t>
  </si>
  <si>
    <t>CP2573B</t>
  </si>
  <si>
    <t>MH8813C</t>
  </si>
  <si>
    <t>GP518NSD</t>
  </si>
  <si>
    <t>MCP812NSD</t>
  </si>
  <si>
    <t>CP1663C</t>
  </si>
  <si>
    <t>40H3483D</t>
  </si>
  <si>
    <t>CP9793D</t>
  </si>
  <si>
    <t>MCP9363D</t>
  </si>
  <si>
    <t>MH0353C</t>
  </si>
  <si>
    <t>OH166NSB</t>
  </si>
  <si>
    <t>QH8373D</t>
  </si>
  <si>
    <t>GP832NSA</t>
  </si>
  <si>
    <t>2월</t>
  </si>
  <si>
    <t>11월</t>
  </si>
  <si>
    <t>12월</t>
  </si>
  <si>
    <t>5월</t>
  </si>
  <si>
    <t>10월</t>
  </si>
  <si>
    <t>7월</t>
  </si>
  <si>
    <t>9월</t>
  </si>
  <si>
    <t>1월</t>
  </si>
  <si>
    <t>4월</t>
  </si>
  <si>
    <t>8월</t>
  </si>
  <si>
    <t>3월</t>
  </si>
  <si>
    <t>6월</t>
  </si>
  <si>
    <t>수출 실적</t>
    <phoneticPr fontId="2" type="noConversion"/>
  </si>
  <si>
    <t>수출금액</t>
    <phoneticPr fontId="2" type="noConversion"/>
  </si>
  <si>
    <t>국가별 연간 수출금액</t>
    <phoneticPr fontId="2" type="noConversion"/>
  </si>
  <si>
    <t>년간 총 수출금액</t>
    <phoneticPr fontId="2" type="noConversion"/>
  </si>
  <si>
    <t>누계</t>
    <phoneticPr fontId="2" type="noConversion"/>
  </si>
  <si>
    <t>누적비율</t>
    <phoneticPr fontId="2" type="noConversion"/>
  </si>
  <si>
    <t>ABC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</si>
</sst>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2" tint="-0.749992370372631"/>
      <name val="맑은 고딕"/>
      <family val="3"/>
      <charset val="129"/>
      <scheme val="minor"/>
    </font>
    <font>
      <b/>
      <sz val="16"/>
      <color theme="2" tint="-0.74999237037263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3E3FF"/>
        <bgColor indexed="64"/>
      </patternFill>
    </fill>
    <fill>
      <patternFill patternType="solid">
        <fgColor rgb="FFE5F8FF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4" fillId="3" borderId="0" xfId="0" applyFont="1" applyFill="1" applyAlignment="1">
      <alignment horizontal="centerContinuous" vertical="center"/>
    </xf>
    <xf numFmtId="0" fontId="5" fillId="3" borderId="0" xfId="0" applyFont="1" applyFill="1" applyAlignment="1">
      <alignment horizontal="centerContinuous" vertical="center"/>
    </xf>
    <xf numFmtId="0" fontId="3" fillId="0" borderId="0" xfId="0" applyFo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76" fontId="0" fillId="0" borderId="0" xfId="2" applyNumberFormat="1" applyFo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5F8FF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국가별 기여도 분석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'수출국가별 수출액'!$B$4</c:f>
              <c:strCache>
                <c:ptCount val="1"/>
                <c:pt idx="0">
                  <c:v>년간 총 수출금액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f>'수출국가별 수출액'!$A$5:$A$25</c:f>
              <c:strCache>
                <c:ptCount val="21"/>
                <c:pt idx="0">
                  <c:v>호주</c:v>
                </c:pt>
                <c:pt idx="1">
                  <c:v>이란</c:v>
                </c:pt>
                <c:pt idx="2">
                  <c:v>카타르</c:v>
                </c:pt>
                <c:pt idx="3">
                  <c:v>사우디아라비아</c:v>
                </c:pt>
                <c:pt idx="4">
                  <c:v>미국</c:v>
                </c:pt>
                <c:pt idx="5">
                  <c:v>벨기에</c:v>
                </c:pt>
                <c:pt idx="6">
                  <c:v>베트남</c:v>
                </c:pt>
                <c:pt idx="7">
                  <c:v>러시아</c:v>
                </c:pt>
                <c:pt idx="8">
                  <c:v>과테말라</c:v>
                </c:pt>
                <c:pt idx="9">
                  <c:v>이탈리아</c:v>
                </c:pt>
                <c:pt idx="10">
                  <c:v>아일랜드</c:v>
                </c:pt>
                <c:pt idx="11">
                  <c:v>캐나다</c:v>
                </c:pt>
                <c:pt idx="12">
                  <c:v>멕시코</c:v>
                </c:pt>
                <c:pt idx="13">
                  <c:v>대만</c:v>
                </c:pt>
                <c:pt idx="14">
                  <c:v>말레이시아</c:v>
                </c:pt>
                <c:pt idx="15">
                  <c:v>홍콩</c:v>
                </c:pt>
                <c:pt idx="16">
                  <c:v>중국</c:v>
                </c:pt>
                <c:pt idx="17">
                  <c:v>인도</c:v>
                </c:pt>
                <c:pt idx="18">
                  <c:v>독일</c:v>
                </c:pt>
                <c:pt idx="19">
                  <c:v>일본</c:v>
                </c:pt>
                <c:pt idx="20">
                  <c:v>싱가포르</c:v>
                </c:pt>
              </c:strCache>
            </c:strRef>
          </c:cat>
          <c:val>
            <c:numRef>
              <c:f>'수출국가별 수출액'!$B$5:$B$25</c:f>
              <c:numCache>
                <c:formatCode>_(* #,##0_);_(* \(#,##0\);_(* "-"_);_(@_)</c:formatCode>
                <c:ptCount val="21"/>
                <c:pt idx="0">
                  <c:v>9410701897</c:v>
                </c:pt>
                <c:pt idx="1">
                  <c:v>8557194999</c:v>
                </c:pt>
                <c:pt idx="2">
                  <c:v>7577722691</c:v>
                </c:pt>
                <c:pt idx="3">
                  <c:v>7012312719</c:v>
                </c:pt>
                <c:pt idx="4">
                  <c:v>6705226257</c:v>
                </c:pt>
                <c:pt idx="5">
                  <c:v>6484584486</c:v>
                </c:pt>
                <c:pt idx="6">
                  <c:v>5998733036</c:v>
                </c:pt>
                <c:pt idx="7">
                  <c:v>5984940604</c:v>
                </c:pt>
                <c:pt idx="8">
                  <c:v>5735848453</c:v>
                </c:pt>
                <c:pt idx="9">
                  <c:v>5151813217</c:v>
                </c:pt>
                <c:pt idx="10">
                  <c:v>4828577427</c:v>
                </c:pt>
                <c:pt idx="11">
                  <c:v>4395414399</c:v>
                </c:pt>
                <c:pt idx="12">
                  <c:v>4268222124</c:v>
                </c:pt>
                <c:pt idx="13">
                  <c:v>3698704495</c:v>
                </c:pt>
                <c:pt idx="14">
                  <c:v>3350153801</c:v>
                </c:pt>
                <c:pt idx="15">
                  <c:v>3128703292</c:v>
                </c:pt>
                <c:pt idx="16">
                  <c:v>2715757049</c:v>
                </c:pt>
                <c:pt idx="17">
                  <c:v>2222980808</c:v>
                </c:pt>
                <c:pt idx="18">
                  <c:v>1939673658</c:v>
                </c:pt>
                <c:pt idx="19">
                  <c:v>1672900042</c:v>
                </c:pt>
                <c:pt idx="20">
                  <c:v>936840409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2-42ED-B608-33CD7A6B6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axId val="565678600"/>
        <c:axId val="565683520"/>
      </c:barChart>
      <c:lineChart>
        <c:grouping val="standard"/>
        <c:varyColors val="0"/>
        <c:ser>
          <c:idx val="1"/>
          <c:order val="1"/>
          <c:tx>
            <c:strRef>
              <c:f>'수출국가별 수출액'!$D$4</c:f>
              <c:strCache>
                <c:ptCount val="1"/>
                <c:pt idx="0">
                  <c:v>누적비율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Ref>
              <c:f>'수출국가별 수출액'!$A$5:$A$25</c:f>
              <c:strCache>
                <c:ptCount val="21"/>
                <c:pt idx="0">
                  <c:v>호주</c:v>
                </c:pt>
                <c:pt idx="1">
                  <c:v>이란</c:v>
                </c:pt>
                <c:pt idx="2">
                  <c:v>카타르</c:v>
                </c:pt>
                <c:pt idx="3">
                  <c:v>사우디아라비아</c:v>
                </c:pt>
                <c:pt idx="4">
                  <c:v>미국</c:v>
                </c:pt>
                <c:pt idx="5">
                  <c:v>벨기에</c:v>
                </c:pt>
                <c:pt idx="6">
                  <c:v>베트남</c:v>
                </c:pt>
                <c:pt idx="7">
                  <c:v>러시아</c:v>
                </c:pt>
                <c:pt idx="8">
                  <c:v>과테말라</c:v>
                </c:pt>
                <c:pt idx="9">
                  <c:v>이탈리아</c:v>
                </c:pt>
                <c:pt idx="10">
                  <c:v>아일랜드</c:v>
                </c:pt>
                <c:pt idx="11">
                  <c:v>캐나다</c:v>
                </c:pt>
                <c:pt idx="12">
                  <c:v>멕시코</c:v>
                </c:pt>
                <c:pt idx="13">
                  <c:v>대만</c:v>
                </c:pt>
                <c:pt idx="14">
                  <c:v>말레이시아</c:v>
                </c:pt>
                <c:pt idx="15">
                  <c:v>홍콩</c:v>
                </c:pt>
                <c:pt idx="16">
                  <c:v>중국</c:v>
                </c:pt>
                <c:pt idx="17">
                  <c:v>인도</c:v>
                </c:pt>
                <c:pt idx="18">
                  <c:v>독일</c:v>
                </c:pt>
                <c:pt idx="19">
                  <c:v>일본</c:v>
                </c:pt>
                <c:pt idx="20">
                  <c:v>싱가포르</c:v>
                </c:pt>
              </c:strCache>
            </c:strRef>
          </c:cat>
          <c:val>
            <c:numRef>
              <c:f>'수출국가별 수출액'!$D$5:$D$25</c:f>
              <c:numCache>
                <c:formatCode>0.0%</c:formatCode>
                <c:ptCount val="21"/>
                <c:pt idx="0">
                  <c:v>9.2463929521247254E-2</c:v>
                </c:pt>
                <c:pt idx="1">
                  <c:v>0.17654181063438071</c:v>
                </c:pt>
                <c:pt idx="2">
                  <c:v>0.25099598254429345</c:v>
                </c:pt>
                <c:pt idx="3">
                  <c:v>0.31989477416761092</c:v>
                </c:pt>
                <c:pt idx="4">
                  <c:v>0.3857763178438493</c:v>
                </c:pt>
                <c:pt idx="5">
                  <c:v>0.44948996741543101</c:v>
                </c:pt>
                <c:pt idx="6">
                  <c:v>0.5084299311639694</c:v>
                </c:pt>
                <c:pt idx="7">
                  <c:v>0.5672343787231382</c:v>
                </c:pt>
                <c:pt idx="8">
                  <c:v>0.62359139575624789</c:v>
                </c:pt>
                <c:pt idx="9">
                  <c:v>0.67421003179604999</c:v>
                </c:pt>
                <c:pt idx="10">
                  <c:v>0.72165274624866083</c:v>
                </c:pt>
                <c:pt idx="11">
                  <c:v>0.76483945980669743</c:v>
                </c:pt>
                <c:pt idx="12">
                  <c:v>0.80677645812776588</c:v>
                </c:pt>
                <c:pt idx="13">
                  <c:v>0.84311771678081326</c:v>
                </c:pt>
                <c:pt idx="14">
                  <c:v>0.87603432473752174</c:v>
                </c:pt>
                <c:pt idx="15">
                  <c:v>0.90677509241358689</c:v>
                </c:pt>
                <c:pt idx="16">
                  <c:v>0.93345849723545427</c:v>
                </c:pt>
                <c:pt idx="17">
                  <c:v>0.95530017737873052</c:v>
                </c:pt>
                <c:pt idx="18">
                  <c:v>0.97435825087532124</c:v>
                </c:pt>
                <c:pt idx="19">
                  <c:v>0.99079516634375098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E2-42ED-B608-33CD7A6B6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688768"/>
        <c:axId val="565690408"/>
      </c:lineChart>
      <c:catAx>
        <c:axId val="565678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5683520"/>
        <c:auto val="1"/>
        <c:lblAlgn val="ctr"/>
        <c:lblOffset val="100"/>
        <c:noMultiLvlLbl val="0"/>
      </c:catAx>
      <c:valAx>
        <c:axId val="565683520"/>
        <c:scaling>
          <c:orientation val="minMax"/>
          <c:max val="10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5678600"/>
        <c:crossBetween val="between"/>
        <c:majorUnit val="1000000000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valAx>
        <c:axId val="565690408"/>
        <c:scaling>
          <c:orientation val="minMax"/>
          <c:max val="1"/>
        </c:scaling>
        <c:delete val="0"/>
        <c:axPos val="r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5688768"/>
        <c:crosses val="max"/>
        <c:crossBetween val="between"/>
      </c:valAx>
      <c:catAx>
        <c:axId val="5656887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569040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47623</xdr:colOff>
      <xdr:row>3</xdr:row>
      <xdr:rowOff>6163</xdr:rowOff>
    </xdr:from>
    <xdr:to>
      <xdr:col>16</xdr:col>
      <xdr:colOff>64434</xdr:colOff>
      <xdr:row>23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E302CA3-2BE9-4F20-915F-9E4332150C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0.51323</cdr:x>
      <cdr:y>0.41746</cdr:y>
    </cdr:from>
    <cdr:to>
      <cdr:x>0.70449</cdr:x>
      <cdr:y>0.71936</cdr:y>
    </cdr:to>
    <cdr:sp macro="" textlink="">
      <cdr:nvSpPr>
        <cdr:cNvPr id="2" name="직사각형 1">
          <a:extLst xmlns:a="http://schemas.openxmlformats.org/drawingml/2006/main">
            <a:ext uri="{FF2B5EF4-FFF2-40B4-BE49-F238E27FC236}">
              <a16:creationId xmlns:a16="http://schemas.microsoft.com/office/drawing/2014/main" id="{37CB0626-6CE8-456D-A095-3384C3101CAB}"/>
            </a:ext>
          </a:extLst>
        </cdr:cNvPr>
        <cdr:cNvSpPr/>
      </cdr:nvSpPr>
      <cdr:spPr>
        <a:xfrm xmlns:a="http://schemas.openxmlformats.org/drawingml/2006/main">
          <a:off x="3552827" y="1870262"/>
          <a:ext cx="1323975" cy="13525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2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/>
        </a:p>
      </cdr:txBody>
    </cdr:sp>
  </cdr:relSizeAnchor>
  <cdr:relSizeAnchor xmlns:cdr="http://schemas.openxmlformats.org/drawingml/2006/chartDrawing">
    <cdr:from>
      <cdr:x>0.70449</cdr:x>
      <cdr:y>0.52164</cdr:y>
    </cdr:from>
    <cdr:to>
      <cdr:x>0.94666</cdr:x>
      <cdr:y>0.71936</cdr:y>
    </cdr:to>
    <cdr:sp macro="" textlink="">
      <cdr:nvSpPr>
        <cdr:cNvPr id="3" name="직사각형 2">
          <a:extLst xmlns:a="http://schemas.openxmlformats.org/drawingml/2006/main">
            <a:ext uri="{FF2B5EF4-FFF2-40B4-BE49-F238E27FC236}">
              <a16:creationId xmlns:a16="http://schemas.microsoft.com/office/drawing/2014/main" id="{06D44FC0-2378-42E9-B391-0A9D595041B3}"/>
            </a:ext>
          </a:extLst>
        </cdr:cNvPr>
        <cdr:cNvSpPr/>
      </cdr:nvSpPr>
      <cdr:spPr>
        <a:xfrm xmlns:a="http://schemas.openxmlformats.org/drawingml/2006/main">
          <a:off x="4876803" y="2336986"/>
          <a:ext cx="1676400" cy="8858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C4D-A36B-42DE-AA12-2D739451D336}">
  <dimension ref="B1:F217"/>
  <sheetViews>
    <sheetView workbookViewId="0">
      <selection activeCell="E6" sqref="E6"/>
    </sheetView>
  </sheetViews>
  <sheetFormatPr defaultRowHeight="16.5" x14ac:dyDescent="0.3"/>
  <cols>
    <col min="1" max="1" width="0.875" customWidth="1"/>
    <col min="3" max="3" width="20.5" customWidth="1"/>
    <col min="4" max="4" width="13.75" customWidth="1"/>
    <col min="5" max="5" width="13.5" customWidth="1"/>
    <col min="6" max="6" width="14.625" bestFit="1" customWidth="1"/>
    <col min="7" max="7" width="1.875" customWidth="1"/>
  </cols>
  <sheetData>
    <row r="1" spans="2:6" ht="7.5" customHeight="1" x14ac:dyDescent="0.3"/>
    <row r="2" spans="2:6" ht="39" customHeight="1" x14ac:dyDescent="0.3">
      <c r="B2" s="4" t="s">
        <v>255</v>
      </c>
      <c r="C2" s="5"/>
      <c r="D2" s="5"/>
      <c r="E2" s="5"/>
      <c r="F2" s="5"/>
    </row>
    <row r="3" spans="2:6" ht="7.5" customHeight="1" x14ac:dyDescent="0.3"/>
    <row r="4" spans="2:6" ht="23.25" customHeight="1" x14ac:dyDescent="0.3">
      <c r="B4" s="1" t="s">
        <v>0</v>
      </c>
      <c r="C4" s="1" t="s">
        <v>29</v>
      </c>
      <c r="D4" s="1" t="s">
        <v>1</v>
      </c>
      <c r="E4" s="1" t="s">
        <v>28</v>
      </c>
      <c r="F4" s="1" t="s">
        <v>256</v>
      </c>
    </row>
    <row r="5" spans="2:6" x14ac:dyDescent="0.3">
      <c r="B5" s="2" t="s">
        <v>245</v>
      </c>
      <c r="C5" s="2" t="s">
        <v>22</v>
      </c>
      <c r="D5" s="2" t="s">
        <v>11</v>
      </c>
      <c r="E5" s="2" t="s">
        <v>53</v>
      </c>
      <c r="F5" s="3">
        <v>241543524</v>
      </c>
    </row>
    <row r="6" spans="2:6" x14ac:dyDescent="0.3">
      <c r="B6" s="2" t="s">
        <v>249</v>
      </c>
      <c r="C6" s="2" t="s">
        <v>24</v>
      </c>
      <c r="D6" s="2" t="s">
        <v>15</v>
      </c>
      <c r="E6" s="2" t="s">
        <v>183</v>
      </c>
      <c r="F6" s="3">
        <v>636351641</v>
      </c>
    </row>
    <row r="7" spans="2:6" x14ac:dyDescent="0.3">
      <c r="B7" s="2" t="s">
        <v>249</v>
      </c>
      <c r="C7" s="2" t="s">
        <v>22</v>
      </c>
      <c r="D7" s="2" t="s">
        <v>5</v>
      </c>
      <c r="E7" s="2" t="s">
        <v>155</v>
      </c>
      <c r="F7" s="3">
        <v>636530279</v>
      </c>
    </row>
    <row r="8" spans="2:6" x14ac:dyDescent="0.3">
      <c r="B8" s="2" t="s">
        <v>249</v>
      </c>
      <c r="C8" s="2" t="s">
        <v>22</v>
      </c>
      <c r="D8" s="2" t="s">
        <v>11</v>
      </c>
      <c r="E8" s="2" t="s">
        <v>171</v>
      </c>
      <c r="F8" s="3">
        <v>862658903</v>
      </c>
    </row>
    <row r="9" spans="2:6" x14ac:dyDescent="0.3">
      <c r="B9" s="2" t="s">
        <v>249</v>
      </c>
      <c r="C9" s="2" t="s">
        <v>22</v>
      </c>
      <c r="D9" s="2" t="s">
        <v>11</v>
      </c>
      <c r="E9" s="2" t="s">
        <v>234</v>
      </c>
      <c r="F9" s="3">
        <v>738144418</v>
      </c>
    </row>
    <row r="10" spans="2:6" x14ac:dyDescent="0.3">
      <c r="B10" s="2" t="s">
        <v>244</v>
      </c>
      <c r="C10" s="2" t="s">
        <v>27</v>
      </c>
      <c r="D10" s="2" t="s">
        <v>7</v>
      </c>
      <c r="E10" s="2" t="s">
        <v>227</v>
      </c>
      <c r="F10" s="3">
        <v>66504372</v>
      </c>
    </row>
    <row r="11" spans="2:6" x14ac:dyDescent="0.3">
      <c r="B11" s="2" t="s">
        <v>253</v>
      </c>
      <c r="C11" s="2" t="s">
        <v>17</v>
      </c>
      <c r="D11" s="2" t="s">
        <v>6</v>
      </c>
      <c r="E11" s="2" t="s">
        <v>83</v>
      </c>
      <c r="F11" s="3">
        <v>846056460</v>
      </c>
    </row>
    <row r="12" spans="2:6" x14ac:dyDescent="0.3">
      <c r="B12" s="2" t="s">
        <v>246</v>
      </c>
      <c r="C12" s="2" t="s">
        <v>22</v>
      </c>
      <c r="D12" s="2" t="s">
        <v>11</v>
      </c>
      <c r="E12" s="2" t="s">
        <v>113</v>
      </c>
      <c r="F12" s="3">
        <v>450880872</v>
      </c>
    </row>
    <row r="13" spans="2:6" x14ac:dyDescent="0.3">
      <c r="B13" s="2" t="s">
        <v>249</v>
      </c>
      <c r="C13" s="2" t="s">
        <v>17</v>
      </c>
      <c r="D13" s="2" t="s">
        <v>16</v>
      </c>
      <c r="E13" s="2" t="s">
        <v>52</v>
      </c>
      <c r="F13" s="3">
        <v>499640191</v>
      </c>
    </row>
    <row r="14" spans="2:6" x14ac:dyDescent="0.3">
      <c r="B14" s="2" t="s">
        <v>252</v>
      </c>
      <c r="C14" s="2" t="s">
        <v>27</v>
      </c>
      <c r="D14" s="2" t="s">
        <v>7</v>
      </c>
      <c r="E14" s="2" t="s">
        <v>82</v>
      </c>
      <c r="F14" s="3">
        <v>57914637</v>
      </c>
    </row>
    <row r="15" spans="2:6" x14ac:dyDescent="0.3">
      <c r="B15" s="2" t="s">
        <v>252</v>
      </c>
      <c r="C15" s="2" t="s">
        <v>18</v>
      </c>
      <c r="D15" s="2" t="s">
        <v>20</v>
      </c>
      <c r="E15" s="2" t="s">
        <v>143</v>
      </c>
      <c r="F15" s="3">
        <v>703073155</v>
      </c>
    </row>
    <row r="16" spans="2:6" x14ac:dyDescent="0.3">
      <c r="B16" s="2" t="s">
        <v>249</v>
      </c>
      <c r="C16" s="2" t="s">
        <v>24</v>
      </c>
      <c r="D16" s="2" t="s">
        <v>25</v>
      </c>
      <c r="E16" s="2" t="s">
        <v>39</v>
      </c>
      <c r="F16" s="3">
        <v>91850865</v>
      </c>
    </row>
    <row r="17" spans="2:6" x14ac:dyDescent="0.3">
      <c r="B17" s="2" t="s">
        <v>249</v>
      </c>
      <c r="C17" s="2" t="s">
        <v>22</v>
      </c>
      <c r="D17" s="2" t="s">
        <v>11</v>
      </c>
      <c r="E17" s="2" t="s">
        <v>236</v>
      </c>
      <c r="F17" s="3">
        <v>64774938</v>
      </c>
    </row>
    <row r="18" spans="2:6" x14ac:dyDescent="0.3">
      <c r="B18" s="2" t="s">
        <v>244</v>
      </c>
      <c r="C18" s="2" t="s">
        <v>18</v>
      </c>
      <c r="D18" s="2" t="s">
        <v>21</v>
      </c>
      <c r="E18" s="2" t="s">
        <v>99</v>
      </c>
      <c r="F18" s="3">
        <v>1117826873</v>
      </c>
    </row>
    <row r="19" spans="2:6" x14ac:dyDescent="0.3">
      <c r="B19" s="2" t="s">
        <v>250</v>
      </c>
      <c r="C19" s="2" t="s">
        <v>24</v>
      </c>
      <c r="D19" s="2" t="s">
        <v>26</v>
      </c>
      <c r="E19" s="2" t="s">
        <v>131</v>
      </c>
      <c r="F19" s="3">
        <v>1104587864</v>
      </c>
    </row>
    <row r="20" spans="2:6" x14ac:dyDescent="0.3">
      <c r="B20" s="2" t="s">
        <v>250</v>
      </c>
      <c r="C20" s="2" t="s">
        <v>18</v>
      </c>
      <c r="D20" s="2" t="s">
        <v>21</v>
      </c>
      <c r="E20" s="2" t="s">
        <v>150</v>
      </c>
      <c r="F20" s="3">
        <v>468741990</v>
      </c>
    </row>
    <row r="21" spans="2:6" x14ac:dyDescent="0.3">
      <c r="B21" s="2" t="s">
        <v>248</v>
      </c>
      <c r="C21" s="2" t="s">
        <v>18</v>
      </c>
      <c r="D21" s="2" t="s">
        <v>20</v>
      </c>
      <c r="E21" s="2" t="s">
        <v>188</v>
      </c>
      <c r="F21" s="3">
        <v>624765683</v>
      </c>
    </row>
    <row r="22" spans="2:6" x14ac:dyDescent="0.3">
      <c r="B22" s="2" t="s">
        <v>249</v>
      </c>
      <c r="C22" s="2" t="s">
        <v>18</v>
      </c>
      <c r="D22" s="2" t="s">
        <v>20</v>
      </c>
      <c r="E22" s="2" t="s">
        <v>89</v>
      </c>
      <c r="F22" s="3">
        <v>780180260</v>
      </c>
    </row>
    <row r="23" spans="2:6" x14ac:dyDescent="0.3">
      <c r="B23" s="2" t="s">
        <v>249</v>
      </c>
      <c r="C23" s="2" t="s">
        <v>22</v>
      </c>
      <c r="D23" s="2" t="s">
        <v>11</v>
      </c>
      <c r="E23" s="2" t="s">
        <v>163</v>
      </c>
      <c r="F23" s="3">
        <v>272996520</v>
      </c>
    </row>
    <row r="24" spans="2:6" x14ac:dyDescent="0.3">
      <c r="B24" s="2" t="s">
        <v>253</v>
      </c>
      <c r="C24" s="2" t="s">
        <v>22</v>
      </c>
      <c r="D24" s="2" t="s">
        <v>11</v>
      </c>
      <c r="E24" s="2" t="s">
        <v>108</v>
      </c>
      <c r="F24" s="3">
        <v>882368324</v>
      </c>
    </row>
    <row r="25" spans="2:6" x14ac:dyDescent="0.3">
      <c r="B25" s="2" t="s">
        <v>249</v>
      </c>
      <c r="C25" s="2" t="s">
        <v>18</v>
      </c>
      <c r="D25" s="2" t="s">
        <v>19</v>
      </c>
      <c r="E25" s="2" t="s">
        <v>119</v>
      </c>
      <c r="F25" s="3">
        <v>661893334</v>
      </c>
    </row>
    <row r="26" spans="2:6" x14ac:dyDescent="0.3">
      <c r="B26" s="2" t="s">
        <v>249</v>
      </c>
      <c r="C26" s="2" t="s">
        <v>27</v>
      </c>
      <c r="D26" s="2" t="s">
        <v>7</v>
      </c>
      <c r="E26" s="2" t="s">
        <v>229</v>
      </c>
      <c r="F26" s="3">
        <v>13841234</v>
      </c>
    </row>
    <row r="27" spans="2:6" x14ac:dyDescent="0.3">
      <c r="B27" s="2" t="s">
        <v>249</v>
      </c>
      <c r="C27" s="2" t="s">
        <v>18</v>
      </c>
      <c r="D27" s="2" t="s">
        <v>21</v>
      </c>
      <c r="E27" s="2" t="s">
        <v>135</v>
      </c>
      <c r="F27" s="3">
        <v>956993314</v>
      </c>
    </row>
    <row r="28" spans="2:6" x14ac:dyDescent="0.3">
      <c r="B28" s="2" t="s">
        <v>245</v>
      </c>
      <c r="C28" s="2" t="s">
        <v>18</v>
      </c>
      <c r="D28" s="2" t="s">
        <v>19</v>
      </c>
      <c r="E28" s="2" t="s">
        <v>211</v>
      </c>
      <c r="F28" s="3">
        <v>826788707</v>
      </c>
    </row>
    <row r="29" spans="2:6" x14ac:dyDescent="0.3">
      <c r="B29" s="2" t="s">
        <v>249</v>
      </c>
      <c r="C29" s="2" t="s">
        <v>18</v>
      </c>
      <c r="D29" s="2" t="s">
        <v>10</v>
      </c>
      <c r="E29" s="2" t="s">
        <v>86</v>
      </c>
      <c r="F29" s="3">
        <v>535622579</v>
      </c>
    </row>
    <row r="30" spans="2:6" x14ac:dyDescent="0.3">
      <c r="B30" s="2" t="s">
        <v>247</v>
      </c>
      <c r="C30" s="2" t="s">
        <v>24</v>
      </c>
      <c r="D30" s="2" t="s">
        <v>25</v>
      </c>
      <c r="E30" s="2" t="s">
        <v>122</v>
      </c>
      <c r="F30" s="3">
        <v>352146710</v>
      </c>
    </row>
    <row r="31" spans="2:6" x14ac:dyDescent="0.3">
      <c r="B31" s="2" t="s">
        <v>243</v>
      </c>
      <c r="C31" s="2" t="s">
        <v>18</v>
      </c>
      <c r="D31" s="2" t="s">
        <v>10</v>
      </c>
      <c r="E31" s="2" t="s">
        <v>65</v>
      </c>
      <c r="F31" s="3">
        <v>1099940078</v>
      </c>
    </row>
    <row r="32" spans="2:6" x14ac:dyDescent="0.3">
      <c r="B32" s="2" t="s">
        <v>251</v>
      </c>
      <c r="C32" s="2" t="s">
        <v>24</v>
      </c>
      <c r="D32" s="2" t="s">
        <v>3</v>
      </c>
      <c r="E32" s="2" t="s">
        <v>64</v>
      </c>
      <c r="F32" s="3">
        <v>576134311</v>
      </c>
    </row>
    <row r="33" spans="2:6" x14ac:dyDescent="0.3">
      <c r="B33" s="2" t="s">
        <v>248</v>
      </c>
      <c r="C33" s="2" t="s">
        <v>24</v>
      </c>
      <c r="D33" s="2" t="s">
        <v>26</v>
      </c>
      <c r="E33" s="2" t="s">
        <v>51</v>
      </c>
      <c r="F33" s="3">
        <v>687890878</v>
      </c>
    </row>
    <row r="34" spans="2:6" x14ac:dyDescent="0.3">
      <c r="B34" s="2" t="s">
        <v>248</v>
      </c>
      <c r="C34" s="2" t="s">
        <v>27</v>
      </c>
      <c r="D34" s="2" t="s">
        <v>7</v>
      </c>
      <c r="E34" s="2" t="s">
        <v>106</v>
      </c>
      <c r="F34" s="3">
        <v>16425302</v>
      </c>
    </row>
    <row r="35" spans="2:6" x14ac:dyDescent="0.3">
      <c r="B35" s="2" t="s">
        <v>248</v>
      </c>
      <c r="C35" s="2" t="s">
        <v>22</v>
      </c>
      <c r="D35" s="2" t="s">
        <v>23</v>
      </c>
      <c r="E35" s="2" t="s">
        <v>220</v>
      </c>
      <c r="F35" s="3">
        <v>383658375</v>
      </c>
    </row>
    <row r="36" spans="2:6" x14ac:dyDescent="0.3">
      <c r="B36" s="2" t="s">
        <v>252</v>
      </c>
      <c r="C36" s="2" t="s">
        <v>27</v>
      </c>
      <c r="D36" s="2" t="s">
        <v>7</v>
      </c>
      <c r="E36" s="2" t="s">
        <v>102</v>
      </c>
      <c r="F36" s="3">
        <v>42715687</v>
      </c>
    </row>
    <row r="37" spans="2:6" x14ac:dyDescent="0.3">
      <c r="B37" s="2" t="s">
        <v>252</v>
      </c>
      <c r="C37" s="2" t="s">
        <v>27</v>
      </c>
      <c r="D37" s="2" t="s">
        <v>7</v>
      </c>
      <c r="E37" s="2" t="s">
        <v>120</v>
      </c>
      <c r="F37" s="3">
        <v>30563506</v>
      </c>
    </row>
    <row r="38" spans="2:6" x14ac:dyDescent="0.3">
      <c r="B38" s="2" t="s">
        <v>249</v>
      </c>
      <c r="C38" s="2" t="s">
        <v>24</v>
      </c>
      <c r="D38" s="2" t="s">
        <v>25</v>
      </c>
      <c r="E38" s="2" t="s">
        <v>218</v>
      </c>
      <c r="F38" s="3">
        <v>536113317</v>
      </c>
    </row>
    <row r="39" spans="2:6" x14ac:dyDescent="0.3">
      <c r="B39" s="2" t="s">
        <v>245</v>
      </c>
      <c r="C39" s="2" t="s">
        <v>27</v>
      </c>
      <c r="D39" s="2" t="s">
        <v>7</v>
      </c>
      <c r="E39" s="2" t="s">
        <v>161</v>
      </c>
      <c r="F39" s="3">
        <v>107134644</v>
      </c>
    </row>
    <row r="40" spans="2:6" x14ac:dyDescent="0.3">
      <c r="B40" s="2" t="s">
        <v>246</v>
      </c>
      <c r="C40" s="2" t="s">
        <v>22</v>
      </c>
      <c r="D40" s="2" t="s">
        <v>23</v>
      </c>
      <c r="E40" s="2" t="s">
        <v>98</v>
      </c>
      <c r="F40" s="3">
        <v>856380237</v>
      </c>
    </row>
    <row r="41" spans="2:6" x14ac:dyDescent="0.3">
      <c r="B41" s="2" t="s">
        <v>248</v>
      </c>
      <c r="C41" s="2" t="s">
        <v>27</v>
      </c>
      <c r="D41" s="2" t="s">
        <v>7</v>
      </c>
      <c r="E41" s="2" t="s">
        <v>37</v>
      </c>
      <c r="F41" s="3">
        <v>270596512</v>
      </c>
    </row>
    <row r="42" spans="2:6" x14ac:dyDescent="0.3">
      <c r="B42" s="2" t="s">
        <v>252</v>
      </c>
      <c r="C42" s="2" t="s">
        <v>22</v>
      </c>
      <c r="D42" s="2" t="s">
        <v>11</v>
      </c>
      <c r="E42" s="2" t="s">
        <v>167</v>
      </c>
      <c r="F42" s="3">
        <v>70463022</v>
      </c>
    </row>
    <row r="43" spans="2:6" x14ac:dyDescent="0.3">
      <c r="B43" s="2" t="s">
        <v>246</v>
      </c>
      <c r="C43" s="2" t="s">
        <v>22</v>
      </c>
      <c r="D43" s="2" t="s">
        <v>23</v>
      </c>
      <c r="E43" s="2" t="s">
        <v>232</v>
      </c>
      <c r="F43" s="3">
        <v>778142277</v>
      </c>
    </row>
    <row r="44" spans="2:6" x14ac:dyDescent="0.3">
      <c r="B44" s="2" t="s">
        <v>252</v>
      </c>
      <c r="C44" s="2" t="s">
        <v>22</v>
      </c>
      <c r="D44" s="2" t="s">
        <v>5</v>
      </c>
      <c r="E44" s="2" t="s">
        <v>166</v>
      </c>
      <c r="F44" s="3">
        <v>738825034</v>
      </c>
    </row>
    <row r="45" spans="2:6" x14ac:dyDescent="0.3">
      <c r="B45" s="2" t="s">
        <v>249</v>
      </c>
      <c r="C45" s="2" t="s">
        <v>27</v>
      </c>
      <c r="D45" s="2" t="s">
        <v>7</v>
      </c>
      <c r="E45" s="2" t="s">
        <v>92</v>
      </c>
      <c r="F45" s="3">
        <v>288143387</v>
      </c>
    </row>
    <row r="46" spans="2:6" x14ac:dyDescent="0.3">
      <c r="B46" s="2" t="s">
        <v>245</v>
      </c>
      <c r="C46" s="2" t="s">
        <v>18</v>
      </c>
      <c r="D46" s="2" t="s">
        <v>21</v>
      </c>
      <c r="E46" s="2" t="s">
        <v>182</v>
      </c>
      <c r="F46" s="3">
        <v>255040014</v>
      </c>
    </row>
    <row r="47" spans="2:6" x14ac:dyDescent="0.3">
      <c r="B47" s="2" t="s">
        <v>251</v>
      </c>
      <c r="C47" s="2" t="s">
        <v>17</v>
      </c>
      <c r="D47" s="2" t="s">
        <v>6</v>
      </c>
      <c r="E47" s="2" t="s">
        <v>168</v>
      </c>
      <c r="F47" s="3">
        <v>303244594</v>
      </c>
    </row>
    <row r="48" spans="2:6" x14ac:dyDescent="0.3">
      <c r="B48" s="2" t="s">
        <v>248</v>
      </c>
      <c r="C48" s="2" t="s">
        <v>22</v>
      </c>
      <c r="D48" s="2" t="s">
        <v>5</v>
      </c>
      <c r="E48" s="2" t="s">
        <v>228</v>
      </c>
      <c r="F48" s="3">
        <v>281032635</v>
      </c>
    </row>
    <row r="49" spans="2:6" x14ac:dyDescent="0.3">
      <c r="B49" s="2" t="s">
        <v>252</v>
      </c>
      <c r="C49" s="2" t="s">
        <v>27</v>
      </c>
      <c r="D49" s="2" t="s">
        <v>7</v>
      </c>
      <c r="E49" s="2" t="s">
        <v>209</v>
      </c>
      <c r="F49" s="3">
        <v>153092530</v>
      </c>
    </row>
    <row r="50" spans="2:6" x14ac:dyDescent="0.3">
      <c r="B50" s="2" t="s">
        <v>249</v>
      </c>
      <c r="C50" s="2" t="s">
        <v>27</v>
      </c>
      <c r="D50" s="2" t="s">
        <v>7</v>
      </c>
      <c r="E50" s="2" t="s">
        <v>54</v>
      </c>
      <c r="F50" s="3">
        <v>250414632</v>
      </c>
    </row>
    <row r="51" spans="2:6" x14ac:dyDescent="0.3">
      <c r="B51" s="2" t="s">
        <v>244</v>
      </c>
      <c r="C51" s="2" t="s">
        <v>18</v>
      </c>
      <c r="D51" s="2" t="s">
        <v>8</v>
      </c>
      <c r="E51" s="2" t="s">
        <v>151</v>
      </c>
      <c r="F51" s="3">
        <v>661303377</v>
      </c>
    </row>
    <row r="52" spans="2:6" x14ac:dyDescent="0.3">
      <c r="B52" s="2" t="s">
        <v>248</v>
      </c>
      <c r="C52" s="2" t="s">
        <v>24</v>
      </c>
      <c r="D52" s="2" t="s">
        <v>25</v>
      </c>
      <c r="E52" s="2" t="s">
        <v>90</v>
      </c>
      <c r="F52" s="3">
        <v>327822152</v>
      </c>
    </row>
    <row r="53" spans="2:6" x14ac:dyDescent="0.3">
      <c r="B53" s="2" t="s">
        <v>246</v>
      </c>
      <c r="C53" s="2" t="s">
        <v>17</v>
      </c>
      <c r="D53" s="2" t="s">
        <v>2</v>
      </c>
      <c r="E53" s="2" t="s">
        <v>178</v>
      </c>
      <c r="F53" s="3">
        <v>174054837</v>
      </c>
    </row>
    <row r="54" spans="2:6" x14ac:dyDescent="0.3">
      <c r="B54" s="2" t="s">
        <v>247</v>
      </c>
      <c r="C54" s="2" t="s">
        <v>24</v>
      </c>
      <c r="D54" s="2" t="s">
        <v>26</v>
      </c>
      <c r="E54" s="2" t="s">
        <v>35</v>
      </c>
      <c r="F54" s="3">
        <v>521144972</v>
      </c>
    </row>
    <row r="55" spans="2:6" x14ac:dyDescent="0.3">
      <c r="B55" s="2" t="s">
        <v>244</v>
      </c>
      <c r="C55" s="2" t="s">
        <v>24</v>
      </c>
      <c r="D55" s="2" t="s">
        <v>25</v>
      </c>
      <c r="E55" s="2" t="s">
        <v>84</v>
      </c>
      <c r="F55" s="3">
        <v>222747975</v>
      </c>
    </row>
    <row r="56" spans="2:6" x14ac:dyDescent="0.3">
      <c r="B56" s="2" t="s">
        <v>243</v>
      </c>
      <c r="C56" s="2" t="s">
        <v>17</v>
      </c>
      <c r="D56" s="2" t="s">
        <v>9</v>
      </c>
      <c r="E56" s="2" t="s">
        <v>30</v>
      </c>
      <c r="F56" s="3">
        <v>513426045</v>
      </c>
    </row>
    <row r="57" spans="2:6" x14ac:dyDescent="0.3">
      <c r="B57" s="2" t="s">
        <v>251</v>
      </c>
      <c r="C57" s="2" t="s">
        <v>17</v>
      </c>
      <c r="D57" s="2" t="s">
        <v>9</v>
      </c>
      <c r="E57" s="2" t="s">
        <v>217</v>
      </c>
      <c r="F57" s="3">
        <v>898653625</v>
      </c>
    </row>
    <row r="58" spans="2:6" x14ac:dyDescent="0.3">
      <c r="B58" s="2" t="s">
        <v>252</v>
      </c>
      <c r="C58" s="2" t="s">
        <v>22</v>
      </c>
      <c r="D58" s="2" t="s">
        <v>11</v>
      </c>
      <c r="E58" s="2" t="s">
        <v>181</v>
      </c>
      <c r="F58" s="3">
        <v>709773183</v>
      </c>
    </row>
    <row r="59" spans="2:6" x14ac:dyDescent="0.3">
      <c r="B59" s="2" t="s">
        <v>247</v>
      </c>
      <c r="C59" s="2" t="s">
        <v>22</v>
      </c>
      <c r="D59" s="2" t="s">
        <v>11</v>
      </c>
      <c r="E59" s="2" t="s">
        <v>202</v>
      </c>
      <c r="F59" s="3">
        <v>59181631</v>
      </c>
    </row>
    <row r="60" spans="2:6" x14ac:dyDescent="0.3">
      <c r="B60" s="2" t="s">
        <v>245</v>
      </c>
      <c r="C60" s="2" t="s">
        <v>17</v>
      </c>
      <c r="D60" s="2" t="s">
        <v>6</v>
      </c>
      <c r="E60" s="2" t="s">
        <v>50</v>
      </c>
      <c r="F60" s="3">
        <v>870091187</v>
      </c>
    </row>
    <row r="61" spans="2:6" x14ac:dyDescent="0.3">
      <c r="B61" s="2" t="s">
        <v>252</v>
      </c>
      <c r="C61" s="2" t="s">
        <v>24</v>
      </c>
      <c r="D61" s="2" t="s">
        <v>3</v>
      </c>
      <c r="E61" s="2" t="s">
        <v>200</v>
      </c>
      <c r="F61" s="3">
        <v>1003002138</v>
      </c>
    </row>
    <row r="62" spans="2:6" x14ac:dyDescent="0.3">
      <c r="B62" s="2" t="s">
        <v>252</v>
      </c>
      <c r="C62" s="2" t="s">
        <v>22</v>
      </c>
      <c r="D62" s="2" t="s">
        <v>23</v>
      </c>
      <c r="E62" s="2" t="s">
        <v>58</v>
      </c>
      <c r="F62" s="3">
        <v>559100060</v>
      </c>
    </row>
    <row r="63" spans="2:6" x14ac:dyDescent="0.3">
      <c r="B63" s="2" t="s">
        <v>249</v>
      </c>
      <c r="C63" s="2" t="s">
        <v>24</v>
      </c>
      <c r="D63" s="2" t="s">
        <v>15</v>
      </c>
      <c r="E63" s="2" t="s">
        <v>55</v>
      </c>
      <c r="F63" s="3">
        <v>363542403</v>
      </c>
    </row>
    <row r="64" spans="2:6" x14ac:dyDescent="0.3">
      <c r="B64" s="2" t="s">
        <v>244</v>
      </c>
      <c r="C64" s="2" t="s">
        <v>22</v>
      </c>
      <c r="D64" s="2" t="s">
        <v>5</v>
      </c>
      <c r="E64" s="2" t="s">
        <v>230</v>
      </c>
      <c r="F64" s="3">
        <v>726350060</v>
      </c>
    </row>
    <row r="65" spans="2:6" x14ac:dyDescent="0.3">
      <c r="B65" s="2" t="s">
        <v>243</v>
      </c>
      <c r="C65" s="2" t="s">
        <v>24</v>
      </c>
      <c r="D65" s="2" t="s">
        <v>15</v>
      </c>
      <c r="E65" s="2" t="s">
        <v>175</v>
      </c>
      <c r="F65" s="3">
        <v>28852220</v>
      </c>
    </row>
    <row r="66" spans="2:6" x14ac:dyDescent="0.3">
      <c r="B66" s="2" t="s">
        <v>252</v>
      </c>
      <c r="C66" s="2" t="s">
        <v>27</v>
      </c>
      <c r="D66" s="2" t="s">
        <v>7</v>
      </c>
      <c r="E66" s="2" t="s">
        <v>203</v>
      </c>
      <c r="F66" s="3">
        <v>660409078</v>
      </c>
    </row>
    <row r="67" spans="2:6" x14ac:dyDescent="0.3">
      <c r="B67" s="2" t="s">
        <v>250</v>
      </c>
      <c r="C67" s="2" t="s">
        <v>24</v>
      </c>
      <c r="D67" s="2" t="s">
        <v>15</v>
      </c>
      <c r="E67" s="2" t="s">
        <v>105</v>
      </c>
      <c r="F67" s="3">
        <v>499042985</v>
      </c>
    </row>
    <row r="68" spans="2:6" x14ac:dyDescent="0.3">
      <c r="B68" s="2" t="s">
        <v>252</v>
      </c>
      <c r="C68" s="2" t="s">
        <v>18</v>
      </c>
      <c r="D68" s="2" t="s">
        <v>19</v>
      </c>
      <c r="E68" s="2" t="s">
        <v>133</v>
      </c>
      <c r="F68" s="3">
        <v>163181496</v>
      </c>
    </row>
    <row r="69" spans="2:6" x14ac:dyDescent="0.3">
      <c r="B69" s="2" t="s">
        <v>252</v>
      </c>
      <c r="C69" s="2" t="s">
        <v>22</v>
      </c>
      <c r="D69" s="2" t="s">
        <v>23</v>
      </c>
      <c r="E69" s="2" t="s">
        <v>215</v>
      </c>
      <c r="F69" s="3">
        <v>980284802</v>
      </c>
    </row>
    <row r="70" spans="2:6" x14ac:dyDescent="0.3">
      <c r="B70" s="2" t="s">
        <v>253</v>
      </c>
      <c r="C70" s="2" t="s">
        <v>18</v>
      </c>
      <c r="D70" s="2" t="s">
        <v>21</v>
      </c>
      <c r="E70" s="2" t="s">
        <v>149</v>
      </c>
      <c r="F70" s="3">
        <v>108442866</v>
      </c>
    </row>
    <row r="71" spans="2:6" x14ac:dyDescent="0.3">
      <c r="B71" s="2" t="s">
        <v>251</v>
      </c>
      <c r="C71" s="2" t="s">
        <v>27</v>
      </c>
      <c r="D71" s="2" t="s">
        <v>7</v>
      </c>
      <c r="E71" s="2" t="s">
        <v>130</v>
      </c>
      <c r="F71" s="3">
        <v>239975098</v>
      </c>
    </row>
    <row r="72" spans="2:6" x14ac:dyDescent="0.3">
      <c r="B72" s="2" t="s">
        <v>251</v>
      </c>
      <c r="C72" s="2" t="s">
        <v>22</v>
      </c>
      <c r="D72" s="2" t="s">
        <v>5</v>
      </c>
      <c r="E72" s="2" t="s">
        <v>114</v>
      </c>
      <c r="F72" s="3">
        <v>995893777</v>
      </c>
    </row>
    <row r="73" spans="2:6" x14ac:dyDescent="0.3">
      <c r="B73" s="2" t="s">
        <v>248</v>
      </c>
      <c r="C73" s="2" t="s">
        <v>24</v>
      </c>
      <c r="D73" s="2" t="s">
        <v>3</v>
      </c>
      <c r="E73" s="2" t="s">
        <v>242</v>
      </c>
      <c r="F73" s="3">
        <v>391309122</v>
      </c>
    </row>
    <row r="74" spans="2:6" x14ac:dyDescent="0.3">
      <c r="B74" s="2" t="s">
        <v>250</v>
      </c>
      <c r="C74" s="2" t="s">
        <v>24</v>
      </c>
      <c r="D74" s="2" t="s">
        <v>25</v>
      </c>
      <c r="E74" s="2" t="s">
        <v>124</v>
      </c>
      <c r="F74" s="3">
        <v>1063689517</v>
      </c>
    </row>
    <row r="75" spans="2:6" x14ac:dyDescent="0.3">
      <c r="B75" s="2" t="s">
        <v>250</v>
      </c>
      <c r="C75" s="2" t="s">
        <v>18</v>
      </c>
      <c r="D75" s="2" t="s">
        <v>21</v>
      </c>
      <c r="E75" s="2" t="s">
        <v>134</v>
      </c>
      <c r="F75" s="3">
        <v>16492490</v>
      </c>
    </row>
    <row r="76" spans="2:6" x14ac:dyDescent="0.3">
      <c r="B76" s="2" t="s">
        <v>253</v>
      </c>
      <c r="C76" s="2" t="s">
        <v>24</v>
      </c>
      <c r="D76" s="2" t="s">
        <v>25</v>
      </c>
      <c r="E76" s="2" t="s">
        <v>136</v>
      </c>
      <c r="F76" s="3">
        <v>391779103</v>
      </c>
    </row>
    <row r="77" spans="2:6" x14ac:dyDescent="0.3">
      <c r="B77" s="2" t="s">
        <v>251</v>
      </c>
      <c r="C77" s="2" t="s">
        <v>24</v>
      </c>
      <c r="D77" s="2" t="s">
        <v>26</v>
      </c>
      <c r="E77" s="2" t="s">
        <v>208</v>
      </c>
      <c r="F77" s="3">
        <v>63183248</v>
      </c>
    </row>
    <row r="78" spans="2:6" x14ac:dyDescent="0.3">
      <c r="B78" s="2" t="s">
        <v>246</v>
      </c>
      <c r="C78" s="2" t="s">
        <v>18</v>
      </c>
      <c r="D78" s="2" t="s">
        <v>19</v>
      </c>
      <c r="E78" s="2" t="s">
        <v>78</v>
      </c>
      <c r="F78" s="3">
        <v>869141681</v>
      </c>
    </row>
    <row r="79" spans="2:6" x14ac:dyDescent="0.3">
      <c r="B79" s="2" t="s">
        <v>246</v>
      </c>
      <c r="C79" s="2" t="s">
        <v>18</v>
      </c>
      <c r="D79" s="2" t="s">
        <v>10</v>
      </c>
      <c r="E79" s="2" t="s">
        <v>107</v>
      </c>
      <c r="F79" s="3">
        <v>472560478</v>
      </c>
    </row>
    <row r="80" spans="2:6" x14ac:dyDescent="0.3">
      <c r="B80" s="2" t="s">
        <v>248</v>
      </c>
      <c r="C80" s="2" t="s">
        <v>18</v>
      </c>
      <c r="D80" s="2" t="s">
        <v>10</v>
      </c>
      <c r="E80" s="2" t="s">
        <v>94</v>
      </c>
      <c r="F80" s="3">
        <v>1123114469</v>
      </c>
    </row>
    <row r="81" spans="2:6" x14ac:dyDescent="0.3">
      <c r="B81" s="2" t="s">
        <v>243</v>
      </c>
      <c r="C81" s="2" t="s">
        <v>27</v>
      </c>
      <c r="D81" s="2" t="s">
        <v>7</v>
      </c>
      <c r="E81" s="2" t="s">
        <v>67</v>
      </c>
      <c r="F81" s="3">
        <v>46759303</v>
      </c>
    </row>
    <row r="82" spans="2:6" x14ac:dyDescent="0.3">
      <c r="B82" s="2" t="s">
        <v>247</v>
      </c>
      <c r="C82" s="2" t="s">
        <v>18</v>
      </c>
      <c r="D82" s="2" t="s">
        <v>20</v>
      </c>
      <c r="E82" s="2" t="s">
        <v>118</v>
      </c>
      <c r="F82" s="3">
        <v>225437987</v>
      </c>
    </row>
    <row r="83" spans="2:6" x14ac:dyDescent="0.3">
      <c r="B83" s="2" t="s">
        <v>248</v>
      </c>
      <c r="C83" s="2" t="s">
        <v>27</v>
      </c>
      <c r="D83" s="2" t="s">
        <v>7</v>
      </c>
      <c r="E83" s="2" t="s">
        <v>66</v>
      </c>
      <c r="F83" s="3">
        <v>422820409</v>
      </c>
    </row>
    <row r="84" spans="2:6" x14ac:dyDescent="0.3">
      <c r="B84" s="2" t="s">
        <v>252</v>
      </c>
      <c r="C84" s="2" t="s">
        <v>17</v>
      </c>
      <c r="D84" s="2" t="s">
        <v>16</v>
      </c>
      <c r="E84" s="2" t="s">
        <v>144</v>
      </c>
      <c r="F84" s="3">
        <v>792060676</v>
      </c>
    </row>
    <row r="85" spans="2:6" x14ac:dyDescent="0.3">
      <c r="B85" s="2" t="s">
        <v>252</v>
      </c>
      <c r="C85" s="2" t="s">
        <v>17</v>
      </c>
      <c r="D85" s="2" t="s">
        <v>6</v>
      </c>
      <c r="E85" s="2" t="s">
        <v>112</v>
      </c>
      <c r="F85" s="3">
        <v>439610988</v>
      </c>
    </row>
    <row r="86" spans="2:6" x14ac:dyDescent="0.3">
      <c r="B86" s="2" t="s">
        <v>250</v>
      </c>
      <c r="C86" s="2" t="s">
        <v>17</v>
      </c>
      <c r="D86" s="2" t="s">
        <v>6</v>
      </c>
      <c r="E86" s="2" t="s">
        <v>193</v>
      </c>
      <c r="F86" s="3">
        <v>952983242</v>
      </c>
    </row>
    <row r="87" spans="2:6" x14ac:dyDescent="0.3">
      <c r="B87" s="2" t="s">
        <v>246</v>
      </c>
      <c r="C87" s="2" t="s">
        <v>27</v>
      </c>
      <c r="D87" s="2" t="s">
        <v>7</v>
      </c>
      <c r="E87" s="2" t="s">
        <v>147</v>
      </c>
      <c r="F87" s="3">
        <v>481688796</v>
      </c>
    </row>
    <row r="88" spans="2:6" x14ac:dyDescent="0.3">
      <c r="B88" s="2" t="s">
        <v>254</v>
      </c>
      <c r="C88" s="2" t="s">
        <v>22</v>
      </c>
      <c r="D88" s="2" t="s">
        <v>23</v>
      </c>
      <c r="E88" s="2" t="s">
        <v>185</v>
      </c>
      <c r="F88" s="3">
        <v>441818416</v>
      </c>
    </row>
    <row r="89" spans="2:6" x14ac:dyDescent="0.3">
      <c r="B89" s="2" t="s">
        <v>248</v>
      </c>
      <c r="C89" s="2" t="s">
        <v>17</v>
      </c>
      <c r="D89" s="2" t="s">
        <v>12</v>
      </c>
      <c r="E89" s="2" t="s">
        <v>123</v>
      </c>
      <c r="F89" s="3">
        <v>76220760</v>
      </c>
    </row>
    <row r="90" spans="2:6" x14ac:dyDescent="0.3">
      <c r="B90" s="2" t="s">
        <v>248</v>
      </c>
      <c r="C90" s="2" t="s">
        <v>27</v>
      </c>
      <c r="D90" s="2" t="s">
        <v>7</v>
      </c>
      <c r="E90" s="2" t="s">
        <v>79</v>
      </c>
      <c r="F90" s="3">
        <v>61369149</v>
      </c>
    </row>
    <row r="91" spans="2:6" x14ac:dyDescent="0.3">
      <c r="B91" s="2" t="s">
        <v>248</v>
      </c>
      <c r="C91" s="2" t="s">
        <v>18</v>
      </c>
      <c r="D91" s="2" t="s">
        <v>21</v>
      </c>
      <c r="E91" s="2" t="s">
        <v>177</v>
      </c>
      <c r="F91" s="3">
        <v>996812012</v>
      </c>
    </row>
    <row r="92" spans="2:6" x14ac:dyDescent="0.3">
      <c r="B92" s="2" t="s">
        <v>254</v>
      </c>
      <c r="C92" s="2" t="s">
        <v>27</v>
      </c>
      <c r="D92" s="2" t="s">
        <v>7</v>
      </c>
      <c r="E92" s="2" t="s">
        <v>198</v>
      </c>
      <c r="F92" s="3">
        <v>18011304</v>
      </c>
    </row>
    <row r="93" spans="2:6" x14ac:dyDescent="0.3">
      <c r="B93" s="2" t="s">
        <v>248</v>
      </c>
      <c r="C93" s="2" t="s">
        <v>17</v>
      </c>
      <c r="D93" s="2" t="s">
        <v>9</v>
      </c>
      <c r="E93" s="2" t="s">
        <v>38</v>
      </c>
      <c r="F93" s="3">
        <v>964389621</v>
      </c>
    </row>
    <row r="94" spans="2:6" x14ac:dyDescent="0.3">
      <c r="B94" s="2" t="s">
        <v>248</v>
      </c>
      <c r="C94" s="2" t="s">
        <v>17</v>
      </c>
      <c r="D94" s="2" t="s">
        <v>16</v>
      </c>
      <c r="E94" s="2" t="s">
        <v>44</v>
      </c>
      <c r="F94" s="3">
        <v>1120241094</v>
      </c>
    </row>
    <row r="95" spans="2:6" x14ac:dyDescent="0.3">
      <c r="B95" s="2" t="s">
        <v>243</v>
      </c>
      <c r="C95" s="2" t="s">
        <v>17</v>
      </c>
      <c r="D95" s="2" t="s">
        <v>6</v>
      </c>
      <c r="E95" s="2" t="s">
        <v>154</v>
      </c>
      <c r="F95" s="3">
        <v>89820289</v>
      </c>
    </row>
    <row r="96" spans="2:6" x14ac:dyDescent="0.3">
      <c r="B96" s="2" t="s">
        <v>246</v>
      </c>
      <c r="C96" s="2" t="s">
        <v>27</v>
      </c>
      <c r="D96" s="2" t="s">
        <v>7</v>
      </c>
      <c r="E96" s="2" t="s">
        <v>205</v>
      </c>
      <c r="F96" s="3">
        <v>257063651</v>
      </c>
    </row>
    <row r="97" spans="2:6" x14ac:dyDescent="0.3">
      <c r="B97" s="2" t="s">
        <v>254</v>
      </c>
      <c r="C97" s="2" t="s">
        <v>24</v>
      </c>
      <c r="D97" s="2" t="s">
        <v>25</v>
      </c>
      <c r="E97" s="2" t="s">
        <v>111</v>
      </c>
      <c r="F97" s="3">
        <v>302340032</v>
      </c>
    </row>
    <row r="98" spans="2:6" x14ac:dyDescent="0.3">
      <c r="B98" s="2" t="s">
        <v>254</v>
      </c>
      <c r="C98" s="2" t="s">
        <v>22</v>
      </c>
      <c r="D98" s="2" t="s">
        <v>5</v>
      </c>
      <c r="E98" s="2" t="s">
        <v>186</v>
      </c>
      <c r="F98" s="3">
        <v>516913730</v>
      </c>
    </row>
    <row r="99" spans="2:6" x14ac:dyDescent="0.3">
      <c r="B99" s="2" t="s">
        <v>251</v>
      </c>
      <c r="C99" s="2" t="s">
        <v>27</v>
      </c>
      <c r="D99" s="2" t="s">
        <v>7</v>
      </c>
      <c r="E99" s="2" t="s">
        <v>241</v>
      </c>
      <c r="F99" s="3">
        <v>48103410</v>
      </c>
    </row>
    <row r="100" spans="2:6" x14ac:dyDescent="0.3">
      <c r="B100" s="2" t="s">
        <v>246</v>
      </c>
      <c r="C100" s="2" t="s">
        <v>27</v>
      </c>
      <c r="D100" s="2" t="s">
        <v>7</v>
      </c>
      <c r="E100" s="2" t="s">
        <v>85</v>
      </c>
      <c r="F100" s="3">
        <v>138315152</v>
      </c>
    </row>
    <row r="101" spans="2:6" x14ac:dyDescent="0.3">
      <c r="B101" s="2" t="s">
        <v>254</v>
      </c>
      <c r="C101" s="2" t="s">
        <v>18</v>
      </c>
      <c r="D101" s="2" t="s">
        <v>20</v>
      </c>
      <c r="E101" s="2" t="s">
        <v>72</v>
      </c>
      <c r="F101" s="3">
        <v>692101319</v>
      </c>
    </row>
    <row r="102" spans="2:6" x14ac:dyDescent="0.3">
      <c r="B102" s="2" t="s">
        <v>244</v>
      </c>
      <c r="C102" s="2" t="s">
        <v>17</v>
      </c>
      <c r="D102" s="2" t="s">
        <v>6</v>
      </c>
      <c r="E102" s="2" t="s">
        <v>109</v>
      </c>
      <c r="F102" s="3">
        <v>444384835</v>
      </c>
    </row>
    <row r="103" spans="2:6" x14ac:dyDescent="0.3">
      <c r="B103" s="2" t="s">
        <v>250</v>
      </c>
      <c r="C103" s="2" t="s">
        <v>24</v>
      </c>
      <c r="D103" s="2" t="s">
        <v>26</v>
      </c>
      <c r="E103" s="2" t="s">
        <v>173</v>
      </c>
      <c r="F103" s="3">
        <v>760110450</v>
      </c>
    </row>
    <row r="104" spans="2:6" x14ac:dyDescent="0.3">
      <c r="B104" s="2" t="s">
        <v>250</v>
      </c>
      <c r="C104" s="2" t="s">
        <v>22</v>
      </c>
      <c r="D104" s="2" t="s">
        <v>23</v>
      </c>
      <c r="E104" s="2" t="s">
        <v>146</v>
      </c>
      <c r="F104" s="3">
        <v>384164810</v>
      </c>
    </row>
    <row r="105" spans="2:6" x14ac:dyDescent="0.3">
      <c r="B105" s="2" t="s">
        <v>248</v>
      </c>
      <c r="C105" s="2" t="s">
        <v>17</v>
      </c>
      <c r="D105" s="2" t="s">
        <v>2</v>
      </c>
      <c r="E105" s="2" t="s">
        <v>190</v>
      </c>
      <c r="F105" s="3">
        <v>535941635</v>
      </c>
    </row>
    <row r="106" spans="2:6" x14ac:dyDescent="0.3">
      <c r="B106" s="2" t="s">
        <v>248</v>
      </c>
      <c r="C106" s="2" t="s">
        <v>22</v>
      </c>
      <c r="D106" s="2" t="s">
        <v>23</v>
      </c>
      <c r="E106" s="2" t="s">
        <v>71</v>
      </c>
      <c r="F106" s="3">
        <v>582503974</v>
      </c>
    </row>
    <row r="107" spans="2:6" x14ac:dyDescent="0.3">
      <c r="B107" s="2" t="s">
        <v>251</v>
      </c>
      <c r="C107" s="2" t="s">
        <v>27</v>
      </c>
      <c r="D107" s="2" t="s">
        <v>7</v>
      </c>
      <c r="E107" s="2" t="s">
        <v>176</v>
      </c>
      <c r="F107" s="3">
        <v>105127112</v>
      </c>
    </row>
    <row r="108" spans="2:6" x14ac:dyDescent="0.3">
      <c r="B108" s="2" t="s">
        <v>254</v>
      </c>
      <c r="C108" s="2" t="s">
        <v>27</v>
      </c>
      <c r="D108" s="2" t="s">
        <v>7</v>
      </c>
      <c r="E108" s="2" t="s">
        <v>81</v>
      </c>
      <c r="F108" s="3">
        <v>17703223</v>
      </c>
    </row>
    <row r="109" spans="2:6" x14ac:dyDescent="0.3">
      <c r="B109" s="2" t="s">
        <v>248</v>
      </c>
      <c r="C109" s="2" t="s">
        <v>22</v>
      </c>
      <c r="D109" s="2" t="s">
        <v>11</v>
      </c>
      <c r="E109" s="2" t="s">
        <v>169</v>
      </c>
      <c r="F109" s="3">
        <v>964366248</v>
      </c>
    </row>
    <row r="110" spans="2:6" x14ac:dyDescent="0.3">
      <c r="B110" s="2" t="s">
        <v>248</v>
      </c>
      <c r="C110" s="2" t="s">
        <v>24</v>
      </c>
      <c r="D110" s="2" t="s">
        <v>3</v>
      </c>
      <c r="E110" s="2" t="s">
        <v>174</v>
      </c>
      <c r="F110" s="3">
        <v>655377561</v>
      </c>
    </row>
    <row r="111" spans="2:6" x14ac:dyDescent="0.3">
      <c r="B111" s="2" t="s">
        <v>248</v>
      </c>
      <c r="C111" s="2" t="s">
        <v>18</v>
      </c>
      <c r="D111" s="2" t="s">
        <v>21</v>
      </c>
      <c r="E111" s="2" t="s">
        <v>172</v>
      </c>
      <c r="F111" s="3">
        <v>389525638</v>
      </c>
    </row>
    <row r="112" spans="2:6" x14ac:dyDescent="0.3">
      <c r="B112" s="2" t="s">
        <v>254</v>
      </c>
      <c r="C112" s="2" t="s">
        <v>17</v>
      </c>
      <c r="D112" s="2" t="s">
        <v>2</v>
      </c>
      <c r="E112" s="2" t="s">
        <v>187</v>
      </c>
      <c r="F112" s="3">
        <v>639909230</v>
      </c>
    </row>
    <row r="113" spans="2:6" x14ac:dyDescent="0.3">
      <c r="B113" s="2" t="s">
        <v>246</v>
      </c>
      <c r="C113" s="2" t="s">
        <v>18</v>
      </c>
      <c r="D113" s="2" t="s">
        <v>8</v>
      </c>
      <c r="E113" s="2" t="s">
        <v>126</v>
      </c>
      <c r="F113" s="3">
        <v>77892644</v>
      </c>
    </row>
    <row r="114" spans="2:6" x14ac:dyDescent="0.3">
      <c r="B114" s="2" t="s">
        <v>253</v>
      </c>
      <c r="C114" s="2" t="s">
        <v>27</v>
      </c>
      <c r="D114" s="2" t="s">
        <v>7</v>
      </c>
      <c r="E114" s="2" t="s">
        <v>199</v>
      </c>
      <c r="F114" s="3">
        <v>81000437</v>
      </c>
    </row>
    <row r="115" spans="2:6" x14ac:dyDescent="0.3">
      <c r="B115" s="2" t="s">
        <v>251</v>
      </c>
      <c r="C115" s="2" t="s">
        <v>27</v>
      </c>
      <c r="D115" s="2" t="s">
        <v>7</v>
      </c>
      <c r="E115" s="2" t="s">
        <v>207</v>
      </c>
      <c r="F115" s="3">
        <v>59622151</v>
      </c>
    </row>
    <row r="116" spans="2:6" x14ac:dyDescent="0.3">
      <c r="B116" s="2" t="s">
        <v>250</v>
      </c>
      <c r="C116" s="2" t="s">
        <v>17</v>
      </c>
      <c r="D116" s="2" t="s">
        <v>2</v>
      </c>
      <c r="E116" s="2" t="s">
        <v>48</v>
      </c>
      <c r="F116" s="3">
        <v>120004748</v>
      </c>
    </row>
    <row r="117" spans="2:6" x14ac:dyDescent="0.3">
      <c r="B117" s="2" t="s">
        <v>251</v>
      </c>
      <c r="C117" s="2" t="s">
        <v>24</v>
      </c>
      <c r="D117" s="2" t="s">
        <v>3</v>
      </c>
      <c r="E117" s="2" t="s">
        <v>56</v>
      </c>
      <c r="F117" s="3">
        <v>60819542</v>
      </c>
    </row>
    <row r="118" spans="2:6" x14ac:dyDescent="0.3">
      <c r="B118" s="2" t="s">
        <v>254</v>
      </c>
      <c r="C118" s="2" t="s">
        <v>24</v>
      </c>
      <c r="D118" s="2" t="s">
        <v>3</v>
      </c>
      <c r="E118" s="2" t="s">
        <v>224</v>
      </c>
      <c r="F118" s="3">
        <v>159116702</v>
      </c>
    </row>
    <row r="119" spans="2:6" x14ac:dyDescent="0.3">
      <c r="B119" s="2" t="s">
        <v>251</v>
      </c>
      <c r="C119" s="2" t="s">
        <v>24</v>
      </c>
      <c r="D119" s="2" t="s">
        <v>3</v>
      </c>
      <c r="E119" s="2" t="s">
        <v>132</v>
      </c>
      <c r="F119" s="3">
        <v>162367682</v>
      </c>
    </row>
    <row r="120" spans="2:6" x14ac:dyDescent="0.3">
      <c r="B120" s="2" t="s">
        <v>254</v>
      </c>
      <c r="C120" s="2" t="s">
        <v>27</v>
      </c>
      <c r="D120" s="2" t="s">
        <v>7</v>
      </c>
      <c r="E120" s="2" t="s">
        <v>189</v>
      </c>
      <c r="F120" s="3">
        <v>148466862</v>
      </c>
    </row>
    <row r="121" spans="2:6" x14ac:dyDescent="0.3">
      <c r="B121" s="2" t="s">
        <v>244</v>
      </c>
      <c r="C121" s="2" t="s">
        <v>27</v>
      </c>
      <c r="D121" s="2" t="s">
        <v>7</v>
      </c>
      <c r="E121" s="2" t="s">
        <v>156</v>
      </c>
      <c r="F121" s="3">
        <v>103433966</v>
      </c>
    </row>
    <row r="122" spans="2:6" x14ac:dyDescent="0.3">
      <c r="B122" s="2" t="s">
        <v>245</v>
      </c>
      <c r="C122" s="2" t="s">
        <v>17</v>
      </c>
      <c r="D122" s="2" t="s">
        <v>13</v>
      </c>
      <c r="E122" s="2" t="s">
        <v>42</v>
      </c>
      <c r="F122" s="3">
        <v>422387527</v>
      </c>
    </row>
    <row r="123" spans="2:6" x14ac:dyDescent="0.3">
      <c r="B123" s="2" t="s">
        <v>253</v>
      </c>
      <c r="C123" s="2" t="s">
        <v>24</v>
      </c>
      <c r="D123" s="2" t="s">
        <v>26</v>
      </c>
      <c r="E123" s="2" t="s">
        <v>128</v>
      </c>
      <c r="F123" s="3">
        <v>601848174</v>
      </c>
    </row>
    <row r="124" spans="2:6" x14ac:dyDescent="0.3">
      <c r="B124" s="2" t="s">
        <v>245</v>
      </c>
      <c r="C124" s="2" t="s">
        <v>22</v>
      </c>
      <c r="D124" s="2" t="s">
        <v>5</v>
      </c>
      <c r="E124" s="2" t="s">
        <v>73</v>
      </c>
      <c r="F124" s="3">
        <v>536854844</v>
      </c>
    </row>
    <row r="125" spans="2:6" x14ac:dyDescent="0.3">
      <c r="B125" s="2" t="s">
        <v>251</v>
      </c>
      <c r="C125" s="2" t="s">
        <v>27</v>
      </c>
      <c r="D125" s="2" t="s">
        <v>7</v>
      </c>
      <c r="E125" s="2" t="s">
        <v>237</v>
      </c>
      <c r="F125" s="3">
        <v>169548142</v>
      </c>
    </row>
    <row r="126" spans="2:6" x14ac:dyDescent="0.3">
      <c r="B126" s="2" t="s">
        <v>248</v>
      </c>
      <c r="C126" s="2" t="s">
        <v>17</v>
      </c>
      <c r="D126" s="2" t="s">
        <v>4</v>
      </c>
      <c r="E126" s="2" t="s">
        <v>104</v>
      </c>
      <c r="F126" s="3">
        <v>707931340</v>
      </c>
    </row>
    <row r="127" spans="2:6" x14ac:dyDescent="0.3">
      <c r="B127" s="2" t="s">
        <v>246</v>
      </c>
      <c r="C127" s="2" t="s">
        <v>27</v>
      </c>
      <c r="D127" s="2" t="s">
        <v>7</v>
      </c>
      <c r="E127" s="2" t="s">
        <v>96</v>
      </c>
      <c r="F127" s="3">
        <v>27544637</v>
      </c>
    </row>
    <row r="128" spans="2:6" x14ac:dyDescent="0.3">
      <c r="B128" s="2" t="s">
        <v>247</v>
      </c>
      <c r="C128" s="2" t="s">
        <v>18</v>
      </c>
      <c r="D128" s="2" t="s">
        <v>10</v>
      </c>
      <c r="E128" s="2" t="s">
        <v>142</v>
      </c>
      <c r="F128" s="3">
        <v>352566943</v>
      </c>
    </row>
    <row r="129" spans="2:6" x14ac:dyDescent="0.3">
      <c r="B129" s="2" t="s">
        <v>251</v>
      </c>
      <c r="C129" s="2" t="s">
        <v>17</v>
      </c>
      <c r="D129" s="2" t="s">
        <v>9</v>
      </c>
      <c r="E129" s="2" t="s">
        <v>95</v>
      </c>
      <c r="F129" s="3">
        <v>225738879</v>
      </c>
    </row>
    <row r="130" spans="2:6" x14ac:dyDescent="0.3">
      <c r="B130" s="2" t="s">
        <v>246</v>
      </c>
      <c r="C130" s="2" t="s">
        <v>24</v>
      </c>
      <c r="D130" s="2" t="s">
        <v>26</v>
      </c>
      <c r="E130" s="2" t="s">
        <v>184</v>
      </c>
      <c r="F130" s="3">
        <v>781409612</v>
      </c>
    </row>
    <row r="131" spans="2:6" x14ac:dyDescent="0.3">
      <c r="B131" s="2" t="s">
        <v>246</v>
      </c>
      <c r="C131" s="2" t="s">
        <v>24</v>
      </c>
      <c r="D131" s="2" t="s">
        <v>3</v>
      </c>
      <c r="E131" s="2" t="s">
        <v>216</v>
      </c>
      <c r="F131" s="3">
        <v>927664957</v>
      </c>
    </row>
    <row r="132" spans="2:6" x14ac:dyDescent="0.3">
      <c r="B132" s="2" t="s">
        <v>254</v>
      </c>
      <c r="C132" s="2" t="s">
        <v>27</v>
      </c>
      <c r="D132" s="2" t="s">
        <v>7</v>
      </c>
      <c r="E132" s="2" t="s">
        <v>148</v>
      </c>
      <c r="F132" s="3">
        <v>40844910</v>
      </c>
    </row>
    <row r="133" spans="2:6" x14ac:dyDescent="0.3">
      <c r="B133" s="2" t="s">
        <v>245</v>
      </c>
      <c r="C133" s="2" t="s">
        <v>27</v>
      </c>
      <c r="D133" s="2" t="s">
        <v>7</v>
      </c>
      <c r="E133" s="2" t="s">
        <v>145</v>
      </c>
      <c r="F133" s="3">
        <v>471712133</v>
      </c>
    </row>
    <row r="134" spans="2:6" x14ac:dyDescent="0.3">
      <c r="B134" s="2" t="s">
        <v>246</v>
      </c>
      <c r="C134" s="2" t="s">
        <v>22</v>
      </c>
      <c r="D134" s="2" t="s">
        <v>11</v>
      </c>
      <c r="E134" s="2" t="s">
        <v>137</v>
      </c>
      <c r="F134" s="3">
        <v>42966418</v>
      </c>
    </row>
    <row r="135" spans="2:6" x14ac:dyDescent="0.3">
      <c r="B135" s="2" t="s">
        <v>251</v>
      </c>
      <c r="C135" s="2" t="s">
        <v>27</v>
      </c>
      <c r="D135" s="2" t="s">
        <v>7</v>
      </c>
      <c r="E135" s="2" t="s">
        <v>117</v>
      </c>
      <c r="F135" s="3">
        <v>62808956</v>
      </c>
    </row>
    <row r="136" spans="2:6" x14ac:dyDescent="0.3">
      <c r="B136" s="2" t="s">
        <v>247</v>
      </c>
      <c r="C136" s="2" t="s">
        <v>22</v>
      </c>
      <c r="D136" s="2" t="s">
        <v>5</v>
      </c>
      <c r="E136" s="2" t="s">
        <v>40</v>
      </c>
      <c r="F136" s="3">
        <v>44389249</v>
      </c>
    </row>
    <row r="137" spans="2:6" x14ac:dyDescent="0.3">
      <c r="B137" s="2" t="s">
        <v>245</v>
      </c>
      <c r="C137" s="2" t="s">
        <v>27</v>
      </c>
      <c r="D137" s="2" t="s">
        <v>7</v>
      </c>
      <c r="E137" s="2" t="s">
        <v>36</v>
      </c>
      <c r="F137" s="3">
        <v>342411289</v>
      </c>
    </row>
    <row r="138" spans="2:6" x14ac:dyDescent="0.3">
      <c r="B138" s="2" t="s">
        <v>245</v>
      </c>
      <c r="C138" s="2" t="s">
        <v>17</v>
      </c>
      <c r="D138" s="2" t="s">
        <v>12</v>
      </c>
      <c r="E138" s="2" t="s">
        <v>63</v>
      </c>
      <c r="F138" s="3">
        <v>647623538</v>
      </c>
    </row>
    <row r="139" spans="2:6" x14ac:dyDescent="0.3">
      <c r="B139" s="2" t="s">
        <v>246</v>
      </c>
      <c r="C139" s="2" t="s">
        <v>17</v>
      </c>
      <c r="D139" s="2" t="s">
        <v>16</v>
      </c>
      <c r="E139" s="2" t="s">
        <v>179</v>
      </c>
      <c r="F139" s="3">
        <v>97420915</v>
      </c>
    </row>
    <row r="140" spans="2:6" x14ac:dyDescent="0.3">
      <c r="B140" s="2" t="s">
        <v>246</v>
      </c>
      <c r="C140" s="2" t="s">
        <v>18</v>
      </c>
      <c r="D140" s="2" t="s">
        <v>19</v>
      </c>
      <c r="E140" s="2" t="s">
        <v>76</v>
      </c>
      <c r="F140" s="3">
        <v>726026844</v>
      </c>
    </row>
    <row r="141" spans="2:6" x14ac:dyDescent="0.3">
      <c r="B141" s="2" t="s">
        <v>243</v>
      </c>
      <c r="C141" s="2" t="s">
        <v>17</v>
      </c>
      <c r="D141" s="2" t="s">
        <v>2</v>
      </c>
      <c r="E141" s="2" t="s">
        <v>196</v>
      </c>
      <c r="F141" s="3">
        <v>640221948</v>
      </c>
    </row>
    <row r="142" spans="2:6" x14ac:dyDescent="0.3">
      <c r="B142" s="2" t="s">
        <v>243</v>
      </c>
      <c r="C142" s="2" t="s">
        <v>18</v>
      </c>
      <c r="D142" s="2" t="s">
        <v>19</v>
      </c>
      <c r="E142" s="2" t="s">
        <v>115</v>
      </c>
      <c r="F142" s="3">
        <v>527919898</v>
      </c>
    </row>
    <row r="143" spans="2:6" x14ac:dyDescent="0.3">
      <c r="B143" s="2" t="s">
        <v>245</v>
      </c>
      <c r="C143" s="2" t="s">
        <v>22</v>
      </c>
      <c r="D143" s="2" t="s">
        <v>11</v>
      </c>
      <c r="E143" s="2" t="s">
        <v>45</v>
      </c>
      <c r="F143" s="3">
        <v>429535012</v>
      </c>
    </row>
    <row r="144" spans="2:6" x14ac:dyDescent="0.3">
      <c r="B144" s="2" t="s">
        <v>246</v>
      </c>
      <c r="C144" s="2" t="s">
        <v>17</v>
      </c>
      <c r="D144" s="2" t="s">
        <v>6</v>
      </c>
      <c r="E144" s="2" t="s">
        <v>34</v>
      </c>
      <c r="F144" s="3">
        <v>948735729</v>
      </c>
    </row>
    <row r="145" spans="2:6" x14ac:dyDescent="0.3">
      <c r="B145" s="2" t="s">
        <v>243</v>
      </c>
      <c r="C145" s="2" t="s">
        <v>22</v>
      </c>
      <c r="D145" s="2" t="s">
        <v>23</v>
      </c>
      <c r="E145" s="2" t="s">
        <v>214</v>
      </c>
      <c r="F145" s="3">
        <v>192306457</v>
      </c>
    </row>
    <row r="146" spans="2:6" x14ac:dyDescent="0.3">
      <c r="B146" s="2" t="s">
        <v>251</v>
      </c>
      <c r="C146" s="2" t="s">
        <v>22</v>
      </c>
      <c r="D146" s="2" t="s">
        <v>23</v>
      </c>
      <c r="E146" s="2" t="s">
        <v>233</v>
      </c>
      <c r="F146" s="3">
        <v>843872597</v>
      </c>
    </row>
    <row r="147" spans="2:6" x14ac:dyDescent="0.3">
      <c r="B147" s="2" t="s">
        <v>246</v>
      </c>
      <c r="C147" s="2" t="s">
        <v>24</v>
      </c>
      <c r="D147" s="2" t="s">
        <v>15</v>
      </c>
      <c r="E147" s="2" t="s">
        <v>165</v>
      </c>
      <c r="F147" s="3">
        <v>925013477</v>
      </c>
    </row>
    <row r="148" spans="2:6" x14ac:dyDescent="0.3">
      <c r="B148" s="2" t="s">
        <v>243</v>
      </c>
      <c r="C148" s="2" t="s">
        <v>18</v>
      </c>
      <c r="D148" s="2" t="s">
        <v>8</v>
      </c>
      <c r="E148" s="2" t="s">
        <v>226</v>
      </c>
      <c r="F148" s="3">
        <v>369623534</v>
      </c>
    </row>
    <row r="149" spans="2:6" x14ac:dyDescent="0.3">
      <c r="B149" s="2" t="s">
        <v>253</v>
      </c>
      <c r="C149" s="2" t="s">
        <v>24</v>
      </c>
      <c r="D149" s="2" t="s">
        <v>15</v>
      </c>
      <c r="E149" s="2" t="s">
        <v>212</v>
      </c>
      <c r="F149" s="3">
        <v>635578949</v>
      </c>
    </row>
    <row r="150" spans="2:6" x14ac:dyDescent="0.3">
      <c r="B150" s="2" t="s">
        <v>247</v>
      </c>
      <c r="C150" s="2" t="s">
        <v>18</v>
      </c>
      <c r="D150" s="2" t="s">
        <v>10</v>
      </c>
      <c r="E150" s="2" t="s">
        <v>213</v>
      </c>
      <c r="F150" s="3">
        <v>954341266</v>
      </c>
    </row>
    <row r="151" spans="2:6" x14ac:dyDescent="0.3">
      <c r="B151" s="2" t="s">
        <v>253</v>
      </c>
      <c r="C151" s="2" t="s">
        <v>27</v>
      </c>
      <c r="D151" s="2" t="s">
        <v>7</v>
      </c>
      <c r="E151" s="2" t="s">
        <v>225</v>
      </c>
      <c r="F151" s="3">
        <v>90982203</v>
      </c>
    </row>
    <row r="152" spans="2:6" x14ac:dyDescent="0.3">
      <c r="B152" s="2" t="s">
        <v>251</v>
      </c>
      <c r="C152" s="2" t="s">
        <v>24</v>
      </c>
      <c r="D152" s="2" t="s">
        <v>15</v>
      </c>
      <c r="E152" s="2" t="s">
        <v>219</v>
      </c>
      <c r="F152" s="3">
        <v>588755505</v>
      </c>
    </row>
    <row r="153" spans="2:6" x14ac:dyDescent="0.3">
      <c r="B153" s="2" t="s">
        <v>244</v>
      </c>
      <c r="C153" s="2" t="s">
        <v>27</v>
      </c>
      <c r="D153" s="2" t="s">
        <v>7</v>
      </c>
      <c r="E153" s="2" t="s">
        <v>46</v>
      </c>
      <c r="F153" s="3">
        <v>407137433</v>
      </c>
    </row>
    <row r="154" spans="2:6" x14ac:dyDescent="0.3">
      <c r="B154" s="2" t="s">
        <v>245</v>
      </c>
      <c r="C154" s="2" t="s">
        <v>17</v>
      </c>
      <c r="D154" s="2" t="s">
        <v>16</v>
      </c>
      <c r="E154" s="2" t="s">
        <v>77</v>
      </c>
      <c r="F154" s="3">
        <v>142497513</v>
      </c>
    </row>
    <row r="155" spans="2:6" x14ac:dyDescent="0.3">
      <c r="B155" s="2" t="s">
        <v>243</v>
      </c>
      <c r="C155" s="2" t="s">
        <v>24</v>
      </c>
      <c r="D155" s="2" t="s">
        <v>25</v>
      </c>
      <c r="E155" s="2" t="s">
        <v>101</v>
      </c>
      <c r="F155" s="3">
        <v>350874753</v>
      </c>
    </row>
    <row r="156" spans="2:6" x14ac:dyDescent="0.3">
      <c r="B156" s="2" t="s">
        <v>250</v>
      </c>
      <c r="C156" s="2" t="s">
        <v>18</v>
      </c>
      <c r="D156" s="2" t="s">
        <v>8</v>
      </c>
      <c r="E156" s="2" t="s">
        <v>141</v>
      </c>
      <c r="F156" s="3">
        <v>253324368</v>
      </c>
    </row>
    <row r="157" spans="2:6" x14ac:dyDescent="0.3">
      <c r="B157" s="2" t="s">
        <v>253</v>
      </c>
      <c r="C157" s="2" t="s">
        <v>22</v>
      </c>
      <c r="D157" s="2" t="s">
        <v>11</v>
      </c>
      <c r="E157" s="2" t="s">
        <v>60</v>
      </c>
      <c r="F157" s="3">
        <v>814427639</v>
      </c>
    </row>
    <row r="158" spans="2:6" x14ac:dyDescent="0.3">
      <c r="B158" s="2" t="s">
        <v>245</v>
      </c>
      <c r="C158" s="2" t="s">
        <v>27</v>
      </c>
      <c r="D158" s="2" t="s">
        <v>7</v>
      </c>
      <c r="E158" s="2" t="s">
        <v>195</v>
      </c>
      <c r="F158" s="3">
        <v>16200499</v>
      </c>
    </row>
    <row r="159" spans="2:6" x14ac:dyDescent="0.3">
      <c r="B159" s="2" t="s">
        <v>253</v>
      </c>
      <c r="C159" s="2" t="s">
        <v>18</v>
      </c>
      <c r="D159" s="2" t="s">
        <v>10</v>
      </c>
      <c r="E159" s="2" t="s">
        <v>103</v>
      </c>
      <c r="F159" s="3">
        <v>937854978</v>
      </c>
    </row>
    <row r="160" spans="2:6" x14ac:dyDescent="0.3">
      <c r="B160" s="2" t="s">
        <v>253</v>
      </c>
      <c r="C160" s="2" t="s">
        <v>24</v>
      </c>
      <c r="D160" s="2" t="s">
        <v>3</v>
      </c>
      <c r="E160" s="2" t="s">
        <v>139</v>
      </c>
      <c r="F160" s="3">
        <v>601494472</v>
      </c>
    </row>
    <row r="161" spans="2:6" x14ac:dyDescent="0.3">
      <c r="B161" s="2" t="s">
        <v>251</v>
      </c>
      <c r="C161" s="2" t="s">
        <v>18</v>
      </c>
      <c r="D161" s="2" t="s">
        <v>21</v>
      </c>
      <c r="E161" s="2" t="s">
        <v>153</v>
      </c>
      <c r="F161" s="3">
        <v>95053277</v>
      </c>
    </row>
    <row r="162" spans="2:6" x14ac:dyDescent="0.3">
      <c r="B162" s="2" t="s">
        <v>253</v>
      </c>
      <c r="C162" s="2" t="s">
        <v>17</v>
      </c>
      <c r="D162" s="2" t="s">
        <v>12</v>
      </c>
      <c r="E162" s="2" t="s">
        <v>231</v>
      </c>
      <c r="F162" s="3">
        <v>554504605</v>
      </c>
    </row>
    <row r="163" spans="2:6" x14ac:dyDescent="0.3">
      <c r="B163" s="2" t="s">
        <v>244</v>
      </c>
      <c r="C163" s="2" t="s">
        <v>24</v>
      </c>
      <c r="D163" s="2" t="s">
        <v>15</v>
      </c>
      <c r="E163" s="2" t="s">
        <v>157</v>
      </c>
      <c r="F163" s="3">
        <v>36445277</v>
      </c>
    </row>
    <row r="164" spans="2:6" x14ac:dyDescent="0.3">
      <c r="B164" s="2" t="s">
        <v>243</v>
      </c>
      <c r="C164" s="2" t="s">
        <v>24</v>
      </c>
      <c r="D164" s="2" t="s">
        <v>3</v>
      </c>
      <c r="E164" s="2" t="s">
        <v>238</v>
      </c>
      <c r="F164" s="3">
        <v>1023053787</v>
      </c>
    </row>
    <row r="165" spans="2:6" x14ac:dyDescent="0.3">
      <c r="B165" s="2" t="s">
        <v>243</v>
      </c>
      <c r="C165" s="2" t="s">
        <v>27</v>
      </c>
      <c r="D165" s="2" t="s">
        <v>7</v>
      </c>
      <c r="E165" s="2" t="s">
        <v>93</v>
      </c>
      <c r="F165" s="3">
        <v>182918799</v>
      </c>
    </row>
    <row r="166" spans="2:6" x14ac:dyDescent="0.3">
      <c r="B166" s="2" t="s">
        <v>244</v>
      </c>
      <c r="C166" s="2" t="s">
        <v>18</v>
      </c>
      <c r="D166" s="2" t="s">
        <v>20</v>
      </c>
      <c r="E166" s="2" t="s">
        <v>68</v>
      </c>
      <c r="F166" s="3">
        <v>697041969</v>
      </c>
    </row>
    <row r="167" spans="2:6" x14ac:dyDescent="0.3">
      <c r="B167" s="2" t="s">
        <v>244</v>
      </c>
      <c r="C167" s="2" t="s">
        <v>27</v>
      </c>
      <c r="D167" s="2" t="s">
        <v>7</v>
      </c>
      <c r="E167" s="2" t="s">
        <v>201</v>
      </c>
      <c r="F167" s="3">
        <v>192742003</v>
      </c>
    </row>
    <row r="168" spans="2:6" x14ac:dyDescent="0.3">
      <c r="B168" s="2" t="s">
        <v>245</v>
      </c>
      <c r="C168" s="2" t="s">
        <v>27</v>
      </c>
      <c r="D168" s="2" t="s">
        <v>7</v>
      </c>
      <c r="E168" s="2" t="s">
        <v>47</v>
      </c>
      <c r="F168" s="3">
        <v>465278509</v>
      </c>
    </row>
    <row r="169" spans="2:6" x14ac:dyDescent="0.3">
      <c r="B169" s="2" t="s">
        <v>243</v>
      </c>
      <c r="C169" s="2" t="s">
        <v>22</v>
      </c>
      <c r="D169" s="2" t="s">
        <v>5</v>
      </c>
      <c r="E169" s="2" t="s">
        <v>69</v>
      </c>
      <c r="F169" s="3">
        <v>38539913</v>
      </c>
    </row>
    <row r="170" spans="2:6" x14ac:dyDescent="0.3">
      <c r="B170" s="2" t="s">
        <v>244</v>
      </c>
      <c r="C170" s="2" t="s">
        <v>18</v>
      </c>
      <c r="D170" s="2" t="s">
        <v>20</v>
      </c>
      <c r="E170" s="2" t="s">
        <v>121</v>
      </c>
      <c r="F170" s="3">
        <v>1105977054</v>
      </c>
    </row>
    <row r="171" spans="2:6" x14ac:dyDescent="0.3">
      <c r="B171" s="2" t="s">
        <v>251</v>
      </c>
      <c r="C171" s="2" t="s">
        <v>27</v>
      </c>
      <c r="D171" s="2" t="s">
        <v>7</v>
      </c>
      <c r="E171" s="2" t="s">
        <v>57</v>
      </c>
      <c r="F171" s="3">
        <v>156647416</v>
      </c>
    </row>
    <row r="172" spans="2:6" x14ac:dyDescent="0.3">
      <c r="B172" s="2" t="s">
        <v>250</v>
      </c>
      <c r="C172" s="2" t="s">
        <v>27</v>
      </c>
      <c r="D172" s="2" t="s">
        <v>7</v>
      </c>
      <c r="E172" s="2" t="s">
        <v>204</v>
      </c>
      <c r="F172" s="3">
        <v>497313101</v>
      </c>
    </row>
    <row r="173" spans="2:6" x14ac:dyDescent="0.3">
      <c r="B173" s="2" t="s">
        <v>243</v>
      </c>
      <c r="C173" s="2" t="s">
        <v>22</v>
      </c>
      <c r="D173" s="2" t="s">
        <v>5</v>
      </c>
      <c r="E173" s="2" t="s">
        <v>223</v>
      </c>
      <c r="F173" s="3">
        <v>685232052</v>
      </c>
    </row>
    <row r="174" spans="2:6" x14ac:dyDescent="0.3">
      <c r="B174" s="2" t="s">
        <v>253</v>
      </c>
      <c r="C174" s="2" t="s">
        <v>17</v>
      </c>
      <c r="D174" s="2" t="s">
        <v>12</v>
      </c>
      <c r="E174" s="2" t="s">
        <v>75</v>
      </c>
      <c r="F174" s="3">
        <v>536384429</v>
      </c>
    </row>
    <row r="175" spans="2:6" x14ac:dyDescent="0.3">
      <c r="B175" s="2" t="s">
        <v>245</v>
      </c>
      <c r="C175" s="2" t="s">
        <v>27</v>
      </c>
      <c r="D175" s="2" t="s">
        <v>7</v>
      </c>
      <c r="E175" s="2" t="s">
        <v>222</v>
      </c>
      <c r="F175" s="3">
        <v>370600845</v>
      </c>
    </row>
    <row r="176" spans="2:6" x14ac:dyDescent="0.3">
      <c r="B176" s="2" t="s">
        <v>250</v>
      </c>
      <c r="C176" s="2" t="s">
        <v>22</v>
      </c>
      <c r="D176" s="2" t="s">
        <v>5</v>
      </c>
      <c r="E176" s="2" t="s">
        <v>191</v>
      </c>
      <c r="F176" s="3">
        <v>1094739361</v>
      </c>
    </row>
    <row r="177" spans="2:6" x14ac:dyDescent="0.3">
      <c r="B177" s="2" t="s">
        <v>251</v>
      </c>
      <c r="C177" s="2" t="s">
        <v>17</v>
      </c>
      <c r="D177" s="2" t="s">
        <v>9</v>
      </c>
      <c r="E177" s="2" t="s">
        <v>91</v>
      </c>
      <c r="F177" s="3">
        <v>259390785</v>
      </c>
    </row>
    <row r="178" spans="2:6" x14ac:dyDescent="0.3">
      <c r="B178" s="2" t="s">
        <v>250</v>
      </c>
      <c r="C178" s="2" t="s">
        <v>27</v>
      </c>
      <c r="D178" s="2" t="s">
        <v>7</v>
      </c>
      <c r="E178" s="2" t="s">
        <v>41</v>
      </c>
      <c r="F178" s="3">
        <v>385109812</v>
      </c>
    </row>
    <row r="179" spans="2:6" x14ac:dyDescent="0.3">
      <c r="B179" s="2" t="s">
        <v>243</v>
      </c>
      <c r="C179" s="2" t="s">
        <v>24</v>
      </c>
      <c r="D179" s="2" t="s">
        <v>25</v>
      </c>
      <c r="E179" s="2" t="s">
        <v>159</v>
      </c>
      <c r="F179" s="3">
        <v>756049975</v>
      </c>
    </row>
    <row r="180" spans="2:6" x14ac:dyDescent="0.3">
      <c r="B180" s="2" t="s">
        <v>247</v>
      </c>
      <c r="C180" s="2" t="s">
        <v>24</v>
      </c>
      <c r="D180" s="2" t="s">
        <v>26</v>
      </c>
      <c r="E180" s="2" t="s">
        <v>116</v>
      </c>
      <c r="F180" s="3">
        <v>416596081</v>
      </c>
    </row>
    <row r="181" spans="2:6" x14ac:dyDescent="0.3">
      <c r="B181" s="2" t="s">
        <v>250</v>
      </c>
      <c r="C181" s="2" t="s">
        <v>17</v>
      </c>
      <c r="D181" s="2" t="s">
        <v>12</v>
      </c>
      <c r="E181" s="2" t="s">
        <v>125</v>
      </c>
      <c r="F181" s="3">
        <v>811422764</v>
      </c>
    </row>
    <row r="182" spans="2:6" x14ac:dyDescent="0.3">
      <c r="B182" s="2" t="s">
        <v>253</v>
      </c>
      <c r="C182" s="2" t="s">
        <v>17</v>
      </c>
      <c r="D182" s="2" t="s">
        <v>4</v>
      </c>
      <c r="E182" s="2" t="s">
        <v>194</v>
      </c>
      <c r="F182" s="3">
        <v>937342069</v>
      </c>
    </row>
    <row r="183" spans="2:6" x14ac:dyDescent="0.3">
      <c r="B183" s="2" t="s">
        <v>244</v>
      </c>
      <c r="C183" s="2" t="s">
        <v>18</v>
      </c>
      <c r="D183" s="2" t="s">
        <v>19</v>
      </c>
      <c r="E183" s="2" t="s">
        <v>70</v>
      </c>
      <c r="F183" s="3">
        <v>533599829</v>
      </c>
    </row>
    <row r="184" spans="2:6" x14ac:dyDescent="0.3">
      <c r="B184" s="2" t="s">
        <v>250</v>
      </c>
      <c r="C184" s="2" t="s">
        <v>17</v>
      </c>
      <c r="D184" s="2" t="s">
        <v>14</v>
      </c>
      <c r="E184" s="2" t="s">
        <v>97</v>
      </c>
      <c r="F184" s="3">
        <v>708530829</v>
      </c>
    </row>
    <row r="185" spans="2:6" x14ac:dyDescent="0.3">
      <c r="B185" s="2" t="s">
        <v>243</v>
      </c>
      <c r="C185" s="2" t="s">
        <v>24</v>
      </c>
      <c r="D185" s="2" t="s">
        <v>3</v>
      </c>
      <c r="E185" s="2" t="s">
        <v>160</v>
      </c>
      <c r="F185" s="3">
        <v>92552627</v>
      </c>
    </row>
    <row r="186" spans="2:6" x14ac:dyDescent="0.3">
      <c r="B186" s="2" t="s">
        <v>243</v>
      </c>
      <c r="C186" s="2" t="s">
        <v>27</v>
      </c>
      <c r="D186" s="2" t="s">
        <v>7</v>
      </c>
      <c r="E186" s="2" t="s">
        <v>138</v>
      </c>
      <c r="F186" s="3">
        <v>341525026</v>
      </c>
    </row>
    <row r="187" spans="2:6" x14ac:dyDescent="0.3">
      <c r="B187" s="2" t="s">
        <v>245</v>
      </c>
      <c r="C187" s="2" t="s">
        <v>24</v>
      </c>
      <c r="D187" s="2" t="s">
        <v>15</v>
      </c>
      <c r="E187" s="2" t="s">
        <v>110</v>
      </c>
      <c r="F187" s="3">
        <v>554639667</v>
      </c>
    </row>
    <row r="188" spans="2:6" x14ac:dyDescent="0.3">
      <c r="B188" s="2" t="s">
        <v>245</v>
      </c>
      <c r="C188" s="2" t="s">
        <v>18</v>
      </c>
      <c r="D188" s="2" t="s">
        <v>8</v>
      </c>
      <c r="E188" s="2" t="s">
        <v>32</v>
      </c>
      <c r="F188" s="3">
        <v>536025420</v>
      </c>
    </row>
    <row r="189" spans="2:6" x14ac:dyDescent="0.3">
      <c r="B189" s="2" t="s">
        <v>247</v>
      </c>
      <c r="C189" s="2" t="s">
        <v>22</v>
      </c>
      <c r="D189" s="2" t="s">
        <v>23</v>
      </c>
      <c r="E189" s="2" t="s">
        <v>100</v>
      </c>
      <c r="F189" s="3">
        <v>165600748</v>
      </c>
    </row>
    <row r="190" spans="2:6" x14ac:dyDescent="0.3">
      <c r="B190" s="2" t="s">
        <v>244</v>
      </c>
      <c r="C190" s="2" t="s">
        <v>27</v>
      </c>
      <c r="D190" s="2" t="s">
        <v>7</v>
      </c>
      <c r="E190" s="2" t="s">
        <v>192</v>
      </c>
      <c r="F190" s="3">
        <v>579785677</v>
      </c>
    </row>
    <row r="191" spans="2:6" x14ac:dyDescent="0.3">
      <c r="B191" s="2" t="s">
        <v>243</v>
      </c>
      <c r="C191" s="2" t="s">
        <v>18</v>
      </c>
      <c r="D191" s="2" t="s">
        <v>10</v>
      </c>
      <c r="E191" s="2" t="s">
        <v>140</v>
      </c>
      <c r="F191" s="3">
        <v>508939813</v>
      </c>
    </row>
    <row r="192" spans="2:6" x14ac:dyDescent="0.3">
      <c r="B192" s="2" t="s">
        <v>243</v>
      </c>
      <c r="C192" s="2" t="s">
        <v>22</v>
      </c>
      <c r="D192" s="2" t="s">
        <v>23</v>
      </c>
      <c r="E192" s="2" t="s">
        <v>33</v>
      </c>
      <c r="F192" s="3">
        <v>1110114280</v>
      </c>
    </row>
    <row r="193" spans="2:6" x14ac:dyDescent="0.3">
      <c r="B193" s="2" t="s">
        <v>247</v>
      </c>
      <c r="C193" s="2" t="s">
        <v>22</v>
      </c>
      <c r="D193" s="2" t="s">
        <v>5</v>
      </c>
      <c r="E193" s="2" t="s">
        <v>240</v>
      </c>
      <c r="F193" s="3">
        <v>717011785</v>
      </c>
    </row>
    <row r="194" spans="2:6" x14ac:dyDescent="0.3">
      <c r="B194" s="2" t="s">
        <v>245</v>
      </c>
      <c r="C194" s="2" t="s">
        <v>17</v>
      </c>
      <c r="D194" s="2" t="s">
        <v>4</v>
      </c>
      <c r="E194" s="2" t="s">
        <v>61</v>
      </c>
      <c r="F194" s="3">
        <v>27626633</v>
      </c>
    </row>
    <row r="195" spans="2:6" x14ac:dyDescent="0.3">
      <c r="B195" s="2" t="s">
        <v>244</v>
      </c>
      <c r="C195" s="2" t="s">
        <v>18</v>
      </c>
      <c r="D195" s="2" t="s">
        <v>19</v>
      </c>
      <c r="E195" s="2" t="s">
        <v>239</v>
      </c>
      <c r="F195" s="3">
        <v>911475861</v>
      </c>
    </row>
    <row r="196" spans="2:6" x14ac:dyDescent="0.3">
      <c r="B196" s="2" t="s">
        <v>244</v>
      </c>
      <c r="C196" s="2" t="s">
        <v>24</v>
      </c>
      <c r="D196" s="2" t="s">
        <v>26</v>
      </c>
      <c r="E196" s="2" t="s">
        <v>210</v>
      </c>
      <c r="F196" s="3">
        <v>799077174</v>
      </c>
    </row>
    <row r="197" spans="2:6" x14ac:dyDescent="0.3">
      <c r="B197" s="2" t="s">
        <v>244</v>
      </c>
      <c r="C197" s="2" t="s">
        <v>17</v>
      </c>
      <c r="D197" s="2" t="s">
        <v>13</v>
      </c>
      <c r="E197" s="2" t="s">
        <v>164</v>
      </c>
      <c r="F197" s="3">
        <v>403839623</v>
      </c>
    </row>
    <row r="198" spans="2:6" x14ac:dyDescent="0.3">
      <c r="B198" s="2" t="s">
        <v>244</v>
      </c>
      <c r="C198" s="2" t="s">
        <v>17</v>
      </c>
      <c r="D198" s="2" t="s">
        <v>16</v>
      </c>
      <c r="E198" s="2" t="s">
        <v>221</v>
      </c>
      <c r="F198" s="3">
        <v>698293412</v>
      </c>
    </row>
    <row r="199" spans="2:6" x14ac:dyDescent="0.3">
      <c r="B199" s="2" t="s">
        <v>244</v>
      </c>
      <c r="C199" s="2" t="s">
        <v>27</v>
      </c>
      <c r="D199" s="2" t="s">
        <v>7</v>
      </c>
      <c r="E199" s="2" t="s">
        <v>87</v>
      </c>
      <c r="F199" s="3">
        <v>42102684</v>
      </c>
    </row>
    <row r="200" spans="2:6" x14ac:dyDescent="0.3">
      <c r="B200" s="2" t="s">
        <v>245</v>
      </c>
      <c r="C200" s="2" t="s">
        <v>17</v>
      </c>
      <c r="D200" s="2" t="s">
        <v>9</v>
      </c>
      <c r="E200" s="2" t="s">
        <v>74</v>
      </c>
      <c r="F200" s="3">
        <v>837105540</v>
      </c>
    </row>
    <row r="201" spans="2:6" x14ac:dyDescent="0.3">
      <c r="B201" s="2" t="s">
        <v>244</v>
      </c>
      <c r="C201" s="2" t="s">
        <v>27</v>
      </c>
      <c r="D201" s="2" t="s">
        <v>7</v>
      </c>
      <c r="E201" s="2" t="s">
        <v>31</v>
      </c>
      <c r="F201" s="3">
        <v>91585537</v>
      </c>
    </row>
    <row r="202" spans="2:6" x14ac:dyDescent="0.3">
      <c r="B202" s="2" t="s">
        <v>250</v>
      </c>
      <c r="C202" s="2" t="s">
        <v>17</v>
      </c>
      <c r="D202" s="2" t="s">
        <v>2</v>
      </c>
      <c r="E202" s="2" t="s">
        <v>158</v>
      </c>
      <c r="F202" s="3">
        <v>605624651</v>
      </c>
    </row>
    <row r="203" spans="2:6" x14ac:dyDescent="0.3">
      <c r="B203" s="2" t="s">
        <v>247</v>
      </c>
      <c r="C203" s="2" t="s">
        <v>18</v>
      </c>
      <c r="D203" s="2" t="s">
        <v>21</v>
      </c>
      <c r="E203" s="2" t="s">
        <v>197</v>
      </c>
      <c r="F203" s="3">
        <v>746884743</v>
      </c>
    </row>
    <row r="204" spans="2:6" x14ac:dyDescent="0.3">
      <c r="B204" s="2" t="s">
        <v>247</v>
      </c>
      <c r="C204" s="2" t="s">
        <v>22</v>
      </c>
      <c r="D204" s="2" t="s">
        <v>11</v>
      </c>
      <c r="E204" s="2" t="s">
        <v>162</v>
      </c>
      <c r="F204" s="3">
        <v>973642039</v>
      </c>
    </row>
    <row r="205" spans="2:6" x14ac:dyDescent="0.3">
      <c r="B205" s="2" t="s">
        <v>247</v>
      </c>
      <c r="C205" s="2" t="s">
        <v>18</v>
      </c>
      <c r="D205" s="2" t="s">
        <v>8</v>
      </c>
      <c r="E205" s="2" t="s">
        <v>129</v>
      </c>
      <c r="F205" s="3">
        <v>41504315</v>
      </c>
    </row>
    <row r="206" spans="2:6" x14ac:dyDescent="0.3">
      <c r="B206" s="2" t="s">
        <v>244</v>
      </c>
      <c r="C206" s="2" t="s">
        <v>18</v>
      </c>
      <c r="D206" s="2" t="s">
        <v>19</v>
      </c>
      <c r="E206" s="2" t="s">
        <v>88</v>
      </c>
      <c r="F206" s="3">
        <v>284718599</v>
      </c>
    </row>
    <row r="207" spans="2:6" x14ac:dyDescent="0.3">
      <c r="B207" s="2" t="s">
        <v>245</v>
      </c>
      <c r="C207" s="2" t="s">
        <v>24</v>
      </c>
      <c r="D207" s="2" t="s">
        <v>3</v>
      </c>
      <c r="E207" s="2" t="s">
        <v>59</v>
      </c>
      <c r="F207" s="3">
        <v>1052333356</v>
      </c>
    </row>
    <row r="208" spans="2:6" x14ac:dyDescent="0.3">
      <c r="B208" s="2" t="s">
        <v>244</v>
      </c>
      <c r="C208" s="2" t="s">
        <v>17</v>
      </c>
      <c r="D208" s="2" t="s">
        <v>12</v>
      </c>
      <c r="E208" s="2" t="s">
        <v>206</v>
      </c>
      <c r="F208" s="3">
        <v>502547196</v>
      </c>
    </row>
    <row r="209" spans="2:6" x14ac:dyDescent="0.3">
      <c r="B209" s="2" t="s">
        <v>247</v>
      </c>
      <c r="C209" s="2" t="s">
        <v>22</v>
      </c>
      <c r="D209" s="2" t="s">
        <v>23</v>
      </c>
      <c r="E209" s="2" t="s">
        <v>152</v>
      </c>
      <c r="F209" s="3">
        <v>1002755116</v>
      </c>
    </row>
    <row r="210" spans="2:6" x14ac:dyDescent="0.3">
      <c r="B210" s="2" t="s">
        <v>244</v>
      </c>
      <c r="C210" s="2" t="s">
        <v>22</v>
      </c>
      <c r="D210" s="2" t="s">
        <v>23</v>
      </c>
      <c r="E210" s="2" t="s">
        <v>49</v>
      </c>
      <c r="F210" s="3">
        <v>276492850</v>
      </c>
    </row>
    <row r="211" spans="2:6" x14ac:dyDescent="0.3">
      <c r="B211" s="2" t="s">
        <v>247</v>
      </c>
      <c r="C211" s="2" t="s">
        <v>18</v>
      </c>
      <c r="D211" s="2" t="s">
        <v>19</v>
      </c>
      <c r="E211" s="2" t="s">
        <v>170</v>
      </c>
      <c r="F211" s="3">
        <v>676544142</v>
      </c>
    </row>
    <row r="212" spans="2:6" x14ac:dyDescent="0.3">
      <c r="B212" s="2" t="s">
        <v>247</v>
      </c>
      <c r="C212" s="2" t="s">
        <v>27</v>
      </c>
      <c r="D212" s="2" t="s">
        <v>7</v>
      </c>
      <c r="E212" s="2" t="s">
        <v>127</v>
      </c>
      <c r="F212" s="3">
        <v>288686742</v>
      </c>
    </row>
    <row r="213" spans="2:6" x14ac:dyDescent="0.3">
      <c r="B213" s="2" t="s">
        <v>247</v>
      </c>
      <c r="C213" s="2" t="s">
        <v>17</v>
      </c>
      <c r="D213" s="2" t="s">
        <v>6</v>
      </c>
      <c r="E213" s="2" t="s">
        <v>80</v>
      </c>
      <c r="F213" s="3">
        <v>1103805712</v>
      </c>
    </row>
    <row r="214" spans="2:6" x14ac:dyDescent="0.3">
      <c r="B214" s="2" t="s">
        <v>244</v>
      </c>
      <c r="C214" s="2" t="s">
        <v>17</v>
      </c>
      <c r="D214" s="2" t="s">
        <v>13</v>
      </c>
      <c r="E214" s="2" t="s">
        <v>235</v>
      </c>
      <c r="F214" s="3">
        <v>581602056</v>
      </c>
    </row>
    <row r="215" spans="2:6" x14ac:dyDescent="0.3">
      <c r="B215" s="2" t="s">
        <v>244</v>
      </c>
      <c r="C215" s="2" t="s">
        <v>17</v>
      </c>
      <c r="D215" s="2" t="s">
        <v>14</v>
      </c>
      <c r="E215" s="2" t="s">
        <v>62</v>
      </c>
      <c r="F215" s="3">
        <v>228309580</v>
      </c>
    </row>
    <row r="216" spans="2:6" x14ac:dyDescent="0.3">
      <c r="B216" s="2" t="s">
        <v>247</v>
      </c>
      <c r="C216" s="2" t="s">
        <v>18</v>
      </c>
      <c r="D216" s="2" t="s">
        <v>19</v>
      </c>
      <c r="E216" s="2" t="s">
        <v>43</v>
      </c>
      <c r="F216" s="3">
        <v>303294095</v>
      </c>
    </row>
    <row r="217" spans="2:6" x14ac:dyDescent="0.3">
      <c r="B217" s="2" t="s">
        <v>247</v>
      </c>
      <c r="C217" s="2" t="s">
        <v>17</v>
      </c>
      <c r="D217" s="2" t="s">
        <v>13</v>
      </c>
      <c r="E217" s="2" t="s">
        <v>180</v>
      </c>
      <c r="F217" s="3">
        <v>815151602</v>
      </c>
    </row>
  </sheetData>
  <sortState xmlns:xlrd2="http://schemas.microsoft.com/office/spreadsheetml/2017/richdata2" ref="B5:G217">
    <sortCondition ref="G5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1E1F-A45F-4A54-AEBB-D177118050FB}">
  <dimension ref="A1:E217"/>
  <sheetViews>
    <sheetView tabSelected="1" zoomScale="75" zoomScaleNormal="75" workbookViewId="0">
      <selection activeCell="R37" sqref="R37"/>
    </sheetView>
  </sheetViews>
  <sheetFormatPr defaultRowHeight="16.5" x14ac:dyDescent="0.3"/>
  <cols>
    <col min="1" max="1" width="16.75" customWidth="1"/>
    <col min="2" max="2" width="18.875" customWidth="1"/>
    <col min="3" max="3" width="17.5" customWidth="1"/>
    <col min="4" max="4" width="9.25" bestFit="1" customWidth="1"/>
    <col min="5" max="5" width="7.75" customWidth="1"/>
    <col min="6" max="6" width="0.625" customWidth="1"/>
  </cols>
  <sheetData>
    <row r="1" spans="1:5" ht="5.25" customHeight="1" x14ac:dyDescent="0.3"/>
    <row r="2" spans="1:5" ht="36" customHeight="1" x14ac:dyDescent="0.3">
      <c r="A2" s="6" t="s">
        <v>257</v>
      </c>
    </row>
    <row r="3" spans="1:5" ht="5.25" customHeight="1" x14ac:dyDescent="0.3"/>
    <row r="4" spans="1:5" ht="29.25" customHeight="1" x14ac:dyDescent="0.3">
      <c r="A4" s="7" t="s">
        <v>1</v>
      </c>
      <c r="B4" s="7" t="s">
        <v>258</v>
      </c>
      <c r="C4" s="7" t="s">
        <v>259</v>
      </c>
      <c r="D4" s="7" t="s">
        <v>260</v>
      </c>
      <c r="E4" s="7" t="s">
        <v>261</v>
      </c>
    </row>
    <row r="5" spans="1:5" x14ac:dyDescent="0.3">
      <c r="A5" s="8" t="s">
        <v>7</v>
      </c>
      <c r="B5" s="9">
        <f>SUMIF(수출국가,A5,수출금액)</f>
        <v>9410701897</v>
      </c>
      <c r="C5" s="10">
        <f>SUM($B$5:B5)</f>
        <v>9410701897</v>
      </c>
      <c r="D5" s="11">
        <f>C5/$C$25</f>
        <v>9.2463929521247254E-2</v>
      </c>
      <c r="E5" s="8" t="str">
        <f>IF(D5&lt;70%,"A",IF(D5&lt;=90%,"B","C"))</f>
        <v>A</v>
      </c>
    </row>
    <row r="6" spans="1:5" x14ac:dyDescent="0.3">
      <c r="A6" s="8" t="s">
        <v>23</v>
      </c>
      <c r="B6" s="9">
        <f>SUMIF(수출국가,A6,수출금액)</f>
        <v>8557194999</v>
      </c>
      <c r="C6" s="10">
        <f>SUM($B$5:B6)</f>
        <v>17967896896</v>
      </c>
      <c r="D6" s="11">
        <f t="shared" ref="D6:D25" si="0">C6/$C$25</f>
        <v>0.17654181063438071</v>
      </c>
      <c r="E6" s="8" t="str">
        <f t="shared" ref="E6:E25" si="1">IF(D6&lt;70%,"A",IF(D6&lt;=90%,"B","C"))</f>
        <v>A</v>
      </c>
    </row>
    <row r="7" spans="1:5" x14ac:dyDescent="0.3">
      <c r="A7" s="8" t="s">
        <v>11</v>
      </c>
      <c r="B7" s="9">
        <f>SUMIF(수출국가,A7,수출금액)</f>
        <v>7577722691</v>
      </c>
      <c r="C7" s="10">
        <f>SUM($B$5:B7)</f>
        <v>25545619587</v>
      </c>
      <c r="D7" s="11">
        <f t="shared" si="0"/>
        <v>0.25099598254429345</v>
      </c>
      <c r="E7" s="8" t="str">
        <f t="shared" si="1"/>
        <v>A</v>
      </c>
    </row>
    <row r="8" spans="1:5" x14ac:dyDescent="0.3">
      <c r="A8" s="8" t="s">
        <v>5</v>
      </c>
      <c r="B8" s="9">
        <f>SUMIF(수출국가,A8,수출금액)</f>
        <v>7012312719</v>
      </c>
      <c r="C8" s="10">
        <f>SUM($B$5:B8)</f>
        <v>32557932306</v>
      </c>
      <c r="D8" s="11">
        <f t="shared" si="0"/>
        <v>0.31989477416761092</v>
      </c>
      <c r="E8" s="8" t="str">
        <f t="shared" si="1"/>
        <v>A</v>
      </c>
    </row>
    <row r="9" spans="1:5" x14ac:dyDescent="0.3">
      <c r="A9" s="8" t="s">
        <v>3</v>
      </c>
      <c r="B9" s="9">
        <f>SUMIF(수출국가,A9,수출금액)</f>
        <v>6705226257</v>
      </c>
      <c r="C9" s="10">
        <f>SUM($B$5:B9)</f>
        <v>39263158563</v>
      </c>
      <c r="D9" s="11">
        <f t="shared" si="0"/>
        <v>0.3857763178438493</v>
      </c>
      <c r="E9" s="8" t="str">
        <f t="shared" si="1"/>
        <v>A</v>
      </c>
    </row>
    <row r="10" spans="1:5" x14ac:dyDescent="0.3">
      <c r="A10" s="8" t="s">
        <v>19</v>
      </c>
      <c r="B10" s="9">
        <f>SUMIF(수출국가,A10,수출금액)</f>
        <v>6484584486</v>
      </c>
      <c r="C10" s="10">
        <f>SUM($B$5:B10)</f>
        <v>45747743049</v>
      </c>
      <c r="D10" s="11">
        <f t="shared" si="0"/>
        <v>0.44948996741543101</v>
      </c>
      <c r="E10" s="8" t="str">
        <f t="shared" si="1"/>
        <v>A</v>
      </c>
    </row>
    <row r="11" spans="1:5" x14ac:dyDescent="0.3">
      <c r="A11" s="8" t="s">
        <v>6</v>
      </c>
      <c r="B11" s="9">
        <f>SUMIF(수출국가,A11,수출금액)</f>
        <v>5998733036</v>
      </c>
      <c r="C11" s="10">
        <f>SUM($B$5:B11)</f>
        <v>51746476085</v>
      </c>
      <c r="D11" s="11">
        <f t="shared" si="0"/>
        <v>0.5084299311639694</v>
      </c>
      <c r="E11" s="8" t="str">
        <f t="shared" si="1"/>
        <v>A</v>
      </c>
    </row>
    <row r="12" spans="1:5" x14ac:dyDescent="0.3">
      <c r="A12" s="8" t="s">
        <v>10</v>
      </c>
      <c r="B12" s="9">
        <f>SUMIF(수출국가,A12,수출금액)</f>
        <v>5984940604</v>
      </c>
      <c r="C12" s="10">
        <f>SUM($B$5:B12)</f>
        <v>57731416689</v>
      </c>
      <c r="D12" s="11">
        <f t="shared" si="0"/>
        <v>0.5672343787231382</v>
      </c>
      <c r="E12" s="8" t="str">
        <f t="shared" si="1"/>
        <v>A</v>
      </c>
    </row>
    <row r="13" spans="1:5" x14ac:dyDescent="0.3">
      <c r="A13" s="8" t="s">
        <v>26</v>
      </c>
      <c r="B13" s="9">
        <f>SUMIF(수출국가,A13,수출금액)</f>
        <v>5735848453</v>
      </c>
      <c r="C13" s="10">
        <f>SUM($B$5:B13)</f>
        <v>63467265142</v>
      </c>
      <c r="D13" s="11">
        <f t="shared" si="0"/>
        <v>0.62359139575624789</v>
      </c>
      <c r="E13" s="8" t="str">
        <f t="shared" si="1"/>
        <v>A</v>
      </c>
    </row>
    <row r="14" spans="1:5" x14ac:dyDescent="0.3">
      <c r="A14" s="8" t="s">
        <v>21</v>
      </c>
      <c r="B14" s="9">
        <f>SUMIF(수출국가,A14,수출금액)</f>
        <v>5151813217</v>
      </c>
      <c r="C14" s="10">
        <f>SUM($B$5:B14)</f>
        <v>68619078359</v>
      </c>
      <c r="D14" s="11">
        <f t="shared" si="0"/>
        <v>0.67421003179604999</v>
      </c>
      <c r="E14" s="8" t="str">
        <f t="shared" si="1"/>
        <v>A</v>
      </c>
    </row>
    <row r="15" spans="1:5" x14ac:dyDescent="0.3">
      <c r="A15" s="8" t="s">
        <v>20</v>
      </c>
      <c r="B15" s="9">
        <f>SUMIF(수출국가,A15,수출금액)</f>
        <v>4828577427</v>
      </c>
      <c r="C15" s="10">
        <f>SUM($B$5:B15)</f>
        <v>73447655786</v>
      </c>
      <c r="D15" s="11">
        <f t="shared" si="0"/>
        <v>0.72165274624866083</v>
      </c>
      <c r="E15" s="8" t="str">
        <f t="shared" si="1"/>
        <v>B</v>
      </c>
    </row>
    <row r="16" spans="1:5" x14ac:dyDescent="0.3">
      <c r="A16" s="8" t="s">
        <v>25</v>
      </c>
      <c r="B16" s="9">
        <f>SUMIF(수출국가,A16,수출금액)</f>
        <v>4395414399</v>
      </c>
      <c r="C16" s="10">
        <f>SUM($B$5:B16)</f>
        <v>77843070185</v>
      </c>
      <c r="D16" s="11">
        <f t="shared" si="0"/>
        <v>0.76483945980669743</v>
      </c>
      <c r="E16" s="8" t="str">
        <f t="shared" si="1"/>
        <v>B</v>
      </c>
    </row>
    <row r="17" spans="1:5" x14ac:dyDescent="0.3">
      <c r="A17" s="8" t="s">
        <v>15</v>
      </c>
      <c r="B17" s="9">
        <f>SUMIF(수출국가,A17,수출금액)</f>
        <v>4268222124</v>
      </c>
      <c r="C17" s="10">
        <f>SUM($B$5:B17)</f>
        <v>82111292309</v>
      </c>
      <c r="D17" s="11">
        <f t="shared" si="0"/>
        <v>0.80677645812776588</v>
      </c>
      <c r="E17" s="8" t="str">
        <f t="shared" si="1"/>
        <v>B</v>
      </c>
    </row>
    <row r="18" spans="1:5" x14ac:dyDescent="0.3">
      <c r="A18" s="8" t="s">
        <v>9</v>
      </c>
      <c r="B18" s="9">
        <f>SUMIF(수출국가,A18,수출금액)</f>
        <v>3698704495</v>
      </c>
      <c r="C18" s="10">
        <f>SUM($B$5:B18)</f>
        <v>85809996804</v>
      </c>
      <c r="D18" s="11">
        <f t="shared" si="0"/>
        <v>0.84311771678081326</v>
      </c>
      <c r="E18" s="8" t="str">
        <f t="shared" si="1"/>
        <v>B</v>
      </c>
    </row>
    <row r="19" spans="1:5" x14ac:dyDescent="0.3">
      <c r="A19" s="8" t="s">
        <v>16</v>
      </c>
      <c r="B19" s="9">
        <f>SUMIF(수출국가,A19,수출금액)</f>
        <v>3350153801</v>
      </c>
      <c r="C19" s="10">
        <f>SUM($B$5:B19)</f>
        <v>89160150605</v>
      </c>
      <c r="D19" s="11">
        <f t="shared" si="0"/>
        <v>0.87603432473752174</v>
      </c>
      <c r="E19" s="8" t="str">
        <f t="shared" si="1"/>
        <v>B</v>
      </c>
    </row>
    <row r="20" spans="1:5" x14ac:dyDescent="0.3">
      <c r="A20" s="8" t="s">
        <v>12</v>
      </c>
      <c r="B20" s="9">
        <f>SUMIF(수출국가,A20,수출금액)</f>
        <v>3128703292</v>
      </c>
      <c r="C20" s="10">
        <f>SUM($B$5:B20)</f>
        <v>92288853897</v>
      </c>
      <c r="D20" s="11">
        <f t="shared" si="0"/>
        <v>0.90677509241358689</v>
      </c>
      <c r="E20" s="8" t="str">
        <f t="shared" si="1"/>
        <v>C</v>
      </c>
    </row>
    <row r="21" spans="1:5" x14ac:dyDescent="0.3">
      <c r="A21" s="8" t="s">
        <v>2</v>
      </c>
      <c r="B21" s="9">
        <f>SUMIF(수출국가,A21,수출금액)</f>
        <v>2715757049</v>
      </c>
      <c r="C21" s="10">
        <f>SUM($B$5:B21)</f>
        <v>95004610946</v>
      </c>
      <c r="D21" s="11">
        <f t="shared" si="0"/>
        <v>0.93345849723545427</v>
      </c>
      <c r="E21" s="8" t="str">
        <f t="shared" si="1"/>
        <v>C</v>
      </c>
    </row>
    <row r="22" spans="1:5" x14ac:dyDescent="0.3">
      <c r="A22" s="8" t="s">
        <v>13</v>
      </c>
      <c r="B22" s="9">
        <f>SUMIF(수출국가,A22,수출금액)</f>
        <v>2222980808</v>
      </c>
      <c r="C22" s="10">
        <f>SUM($B$5:B22)</f>
        <v>97227591754</v>
      </c>
      <c r="D22" s="11">
        <f t="shared" si="0"/>
        <v>0.95530017737873052</v>
      </c>
      <c r="E22" s="8" t="str">
        <f t="shared" si="1"/>
        <v>C</v>
      </c>
    </row>
    <row r="23" spans="1:5" x14ac:dyDescent="0.3">
      <c r="A23" s="8" t="s">
        <v>8</v>
      </c>
      <c r="B23" s="9">
        <f>SUMIF(수출국가,A23,수출금액)</f>
        <v>1939673658</v>
      </c>
      <c r="C23" s="10">
        <f>SUM($B$5:B23)</f>
        <v>99167265412</v>
      </c>
      <c r="D23" s="11">
        <f t="shared" si="0"/>
        <v>0.97435825087532124</v>
      </c>
      <c r="E23" s="8" t="str">
        <f t="shared" si="1"/>
        <v>C</v>
      </c>
    </row>
    <row r="24" spans="1:5" x14ac:dyDescent="0.3">
      <c r="A24" s="8" t="s">
        <v>4</v>
      </c>
      <c r="B24" s="9">
        <f>SUMIF(수출국가,A24,수출금액)</f>
        <v>1672900042</v>
      </c>
      <c r="C24" s="10">
        <f>SUM($B$5:B24)</f>
        <v>100840165454</v>
      </c>
      <c r="D24" s="11">
        <f t="shared" si="0"/>
        <v>0.99079516634375098</v>
      </c>
      <c r="E24" s="8" t="str">
        <f t="shared" si="1"/>
        <v>C</v>
      </c>
    </row>
    <row r="25" spans="1:5" x14ac:dyDescent="0.3">
      <c r="A25" s="8" t="s">
        <v>14</v>
      </c>
      <c r="B25" s="9">
        <f>SUMIF(수출국가,A25,수출금액)</f>
        <v>936840409</v>
      </c>
      <c r="C25" s="10">
        <f>SUM($B$5:B25)</f>
        <v>101777005863</v>
      </c>
      <c r="D25" s="11">
        <f t="shared" si="0"/>
        <v>1</v>
      </c>
      <c r="E25" s="8" t="str">
        <f t="shared" si="1"/>
        <v>C</v>
      </c>
    </row>
    <row r="26" spans="1:5" x14ac:dyDescent="0.3">
      <c r="A26" s="8"/>
    </row>
    <row r="27" spans="1:5" x14ac:dyDescent="0.3">
      <c r="A27" s="8"/>
    </row>
    <row r="28" spans="1:5" x14ac:dyDescent="0.3">
      <c r="A28" s="8"/>
    </row>
    <row r="29" spans="1:5" x14ac:dyDescent="0.3">
      <c r="A29" s="8"/>
    </row>
    <row r="30" spans="1:5" x14ac:dyDescent="0.3">
      <c r="A30" s="8"/>
    </row>
    <row r="31" spans="1:5" x14ac:dyDescent="0.3">
      <c r="A31" s="8"/>
    </row>
    <row r="32" spans="1:5" x14ac:dyDescent="0.3">
      <c r="A32" s="8"/>
    </row>
    <row r="33" spans="1:1" x14ac:dyDescent="0.3">
      <c r="A33" s="8"/>
    </row>
    <row r="34" spans="1:1" x14ac:dyDescent="0.3">
      <c r="A34" s="8"/>
    </row>
    <row r="35" spans="1:1" x14ac:dyDescent="0.3">
      <c r="A35" s="8"/>
    </row>
    <row r="36" spans="1:1" x14ac:dyDescent="0.3">
      <c r="A36" s="8"/>
    </row>
    <row r="37" spans="1:1" x14ac:dyDescent="0.3">
      <c r="A37" s="8"/>
    </row>
    <row r="38" spans="1:1" x14ac:dyDescent="0.3">
      <c r="A38" s="8"/>
    </row>
    <row r="39" spans="1:1" x14ac:dyDescent="0.3">
      <c r="A39" s="8"/>
    </row>
    <row r="40" spans="1:1" x14ac:dyDescent="0.3">
      <c r="A40" s="8"/>
    </row>
    <row r="41" spans="1:1" x14ac:dyDescent="0.3">
      <c r="A41" s="8"/>
    </row>
    <row r="42" spans="1:1" x14ac:dyDescent="0.3">
      <c r="A42" s="8"/>
    </row>
    <row r="43" spans="1:1" x14ac:dyDescent="0.3">
      <c r="A43" s="8"/>
    </row>
    <row r="44" spans="1:1" x14ac:dyDescent="0.3">
      <c r="A44" s="8"/>
    </row>
    <row r="45" spans="1:1" x14ac:dyDescent="0.3">
      <c r="A45" s="8"/>
    </row>
    <row r="46" spans="1:1" x14ac:dyDescent="0.3">
      <c r="A46" s="8"/>
    </row>
    <row r="47" spans="1:1" x14ac:dyDescent="0.3">
      <c r="A47" s="8"/>
    </row>
    <row r="48" spans="1:1" x14ac:dyDescent="0.3">
      <c r="A48" s="8"/>
    </row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  <row r="53" spans="1:1" x14ac:dyDescent="0.3">
      <c r="A53" s="8"/>
    </row>
    <row r="54" spans="1:1" x14ac:dyDescent="0.3">
      <c r="A54" s="8"/>
    </row>
    <row r="55" spans="1:1" x14ac:dyDescent="0.3">
      <c r="A55" s="8"/>
    </row>
    <row r="56" spans="1:1" x14ac:dyDescent="0.3">
      <c r="A56" s="8"/>
    </row>
    <row r="57" spans="1:1" x14ac:dyDescent="0.3">
      <c r="A57" s="8"/>
    </row>
    <row r="58" spans="1:1" x14ac:dyDescent="0.3">
      <c r="A58" s="8"/>
    </row>
    <row r="59" spans="1:1" x14ac:dyDescent="0.3">
      <c r="A59" s="8"/>
    </row>
    <row r="60" spans="1:1" x14ac:dyDescent="0.3">
      <c r="A60" s="8"/>
    </row>
    <row r="61" spans="1:1" x14ac:dyDescent="0.3">
      <c r="A61" s="8"/>
    </row>
    <row r="62" spans="1:1" x14ac:dyDescent="0.3">
      <c r="A62" s="8"/>
    </row>
    <row r="63" spans="1:1" x14ac:dyDescent="0.3">
      <c r="A63" s="8"/>
    </row>
    <row r="64" spans="1:1" x14ac:dyDescent="0.3">
      <c r="A64" s="8"/>
    </row>
    <row r="65" spans="1:1" x14ac:dyDescent="0.3">
      <c r="A65" s="8"/>
    </row>
    <row r="66" spans="1:1" x14ac:dyDescent="0.3">
      <c r="A66" s="8"/>
    </row>
    <row r="67" spans="1:1" x14ac:dyDescent="0.3">
      <c r="A67" s="8"/>
    </row>
    <row r="68" spans="1:1" x14ac:dyDescent="0.3">
      <c r="A68" s="8"/>
    </row>
    <row r="69" spans="1:1" x14ac:dyDescent="0.3">
      <c r="A69" s="8"/>
    </row>
    <row r="70" spans="1:1" x14ac:dyDescent="0.3">
      <c r="A70" s="8"/>
    </row>
    <row r="71" spans="1:1" x14ac:dyDescent="0.3">
      <c r="A71" s="8"/>
    </row>
    <row r="72" spans="1:1" x14ac:dyDescent="0.3">
      <c r="A72" s="8"/>
    </row>
    <row r="73" spans="1:1" x14ac:dyDescent="0.3">
      <c r="A73" s="8"/>
    </row>
    <row r="74" spans="1:1" x14ac:dyDescent="0.3">
      <c r="A74" s="8"/>
    </row>
    <row r="75" spans="1:1" x14ac:dyDescent="0.3">
      <c r="A75" s="8"/>
    </row>
    <row r="76" spans="1:1" x14ac:dyDescent="0.3">
      <c r="A76" s="8"/>
    </row>
    <row r="77" spans="1:1" x14ac:dyDescent="0.3">
      <c r="A77" s="8"/>
    </row>
    <row r="78" spans="1:1" x14ac:dyDescent="0.3">
      <c r="A78" s="8"/>
    </row>
    <row r="79" spans="1:1" x14ac:dyDescent="0.3">
      <c r="A79" s="8"/>
    </row>
    <row r="80" spans="1:1" x14ac:dyDescent="0.3">
      <c r="A80" s="8"/>
    </row>
    <row r="81" spans="1:1" x14ac:dyDescent="0.3">
      <c r="A81" s="8"/>
    </row>
    <row r="82" spans="1:1" x14ac:dyDescent="0.3">
      <c r="A82" s="8"/>
    </row>
    <row r="83" spans="1:1" x14ac:dyDescent="0.3">
      <c r="A83" s="8"/>
    </row>
    <row r="84" spans="1:1" x14ac:dyDescent="0.3">
      <c r="A84" s="8"/>
    </row>
    <row r="85" spans="1:1" x14ac:dyDescent="0.3">
      <c r="A85" s="8"/>
    </row>
    <row r="86" spans="1:1" x14ac:dyDescent="0.3">
      <c r="A86" s="8"/>
    </row>
    <row r="87" spans="1:1" x14ac:dyDescent="0.3">
      <c r="A87" s="8"/>
    </row>
    <row r="88" spans="1:1" x14ac:dyDescent="0.3">
      <c r="A88" s="8"/>
    </row>
    <row r="89" spans="1:1" x14ac:dyDescent="0.3">
      <c r="A89" s="8"/>
    </row>
    <row r="90" spans="1:1" x14ac:dyDescent="0.3">
      <c r="A90" s="8"/>
    </row>
    <row r="91" spans="1:1" x14ac:dyDescent="0.3">
      <c r="A91" s="8"/>
    </row>
    <row r="92" spans="1:1" x14ac:dyDescent="0.3">
      <c r="A92" s="8"/>
    </row>
    <row r="93" spans="1:1" x14ac:dyDescent="0.3">
      <c r="A93" s="8"/>
    </row>
    <row r="94" spans="1:1" x14ac:dyDescent="0.3">
      <c r="A94" s="8"/>
    </row>
    <row r="95" spans="1:1" x14ac:dyDescent="0.3">
      <c r="A95" s="8"/>
    </row>
    <row r="96" spans="1:1" x14ac:dyDescent="0.3">
      <c r="A96" s="8"/>
    </row>
    <row r="97" spans="1:1" x14ac:dyDescent="0.3">
      <c r="A97" s="8"/>
    </row>
    <row r="98" spans="1:1" x14ac:dyDescent="0.3">
      <c r="A98" s="8"/>
    </row>
    <row r="99" spans="1:1" x14ac:dyDescent="0.3">
      <c r="A99" s="8"/>
    </row>
    <row r="100" spans="1:1" x14ac:dyDescent="0.3">
      <c r="A100" s="8"/>
    </row>
    <row r="101" spans="1:1" x14ac:dyDescent="0.3">
      <c r="A101" s="8"/>
    </row>
    <row r="102" spans="1:1" x14ac:dyDescent="0.3">
      <c r="A102" s="8"/>
    </row>
    <row r="103" spans="1:1" x14ac:dyDescent="0.3">
      <c r="A103" s="8"/>
    </row>
    <row r="104" spans="1:1" x14ac:dyDescent="0.3">
      <c r="A104" s="8"/>
    </row>
    <row r="105" spans="1:1" x14ac:dyDescent="0.3">
      <c r="A105" s="8"/>
    </row>
    <row r="106" spans="1:1" x14ac:dyDescent="0.3">
      <c r="A106" s="8"/>
    </row>
    <row r="107" spans="1:1" x14ac:dyDescent="0.3">
      <c r="A107" s="8"/>
    </row>
    <row r="108" spans="1:1" x14ac:dyDescent="0.3">
      <c r="A108" s="8"/>
    </row>
    <row r="109" spans="1:1" x14ac:dyDescent="0.3">
      <c r="A109" s="8"/>
    </row>
    <row r="110" spans="1:1" x14ac:dyDescent="0.3">
      <c r="A110" s="8"/>
    </row>
    <row r="111" spans="1:1" x14ac:dyDescent="0.3">
      <c r="A111" s="8"/>
    </row>
    <row r="112" spans="1:1" x14ac:dyDescent="0.3">
      <c r="A112" s="8"/>
    </row>
    <row r="113" spans="1:1" x14ac:dyDescent="0.3">
      <c r="A113" s="8"/>
    </row>
    <row r="114" spans="1:1" x14ac:dyDescent="0.3">
      <c r="A114" s="8"/>
    </row>
    <row r="115" spans="1:1" x14ac:dyDescent="0.3">
      <c r="A115" s="8"/>
    </row>
    <row r="116" spans="1:1" x14ac:dyDescent="0.3">
      <c r="A116" s="8"/>
    </row>
    <row r="117" spans="1:1" x14ac:dyDescent="0.3">
      <c r="A117" s="8"/>
    </row>
    <row r="118" spans="1:1" x14ac:dyDescent="0.3">
      <c r="A118" s="8"/>
    </row>
    <row r="119" spans="1:1" x14ac:dyDescent="0.3">
      <c r="A119" s="8"/>
    </row>
    <row r="120" spans="1:1" x14ac:dyDescent="0.3">
      <c r="A120" s="8"/>
    </row>
    <row r="121" spans="1:1" x14ac:dyDescent="0.3">
      <c r="A121" s="8"/>
    </row>
    <row r="122" spans="1:1" x14ac:dyDescent="0.3">
      <c r="A122" s="8"/>
    </row>
    <row r="123" spans="1:1" x14ac:dyDescent="0.3">
      <c r="A123" s="8"/>
    </row>
    <row r="124" spans="1:1" x14ac:dyDescent="0.3">
      <c r="A124" s="8"/>
    </row>
    <row r="125" spans="1:1" x14ac:dyDescent="0.3">
      <c r="A125" s="8"/>
    </row>
    <row r="126" spans="1:1" x14ac:dyDescent="0.3">
      <c r="A126" s="8"/>
    </row>
    <row r="127" spans="1:1" x14ac:dyDescent="0.3">
      <c r="A127" s="8"/>
    </row>
    <row r="128" spans="1:1" x14ac:dyDescent="0.3">
      <c r="A128" s="8"/>
    </row>
    <row r="129" spans="1:1" x14ac:dyDescent="0.3">
      <c r="A129" s="8"/>
    </row>
    <row r="130" spans="1:1" x14ac:dyDescent="0.3">
      <c r="A130" s="8"/>
    </row>
    <row r="131" spans="1:1" x14ac:dyDescent="0.3">
      <c r="A131" s="8"/>
    </row>
    <row r="132" spans="1:1" x14ac:dyDescent="0.3">
      <c r="A132" s="8"/>
    </row>
    <row r="133" spans="1:1" x14ac:dyDescent="0.3">
      <c r="A133" s="8"/>
    </row>
    <row r="134" spans="1:1" x14ac:dyDescent="0.3">
      <c r="A134" s="8"/>
    </row>
    <row r="135" spans="1:1" x14ac:dyDescent="0.3">
      <c r="A135" s="8"/>
    </row>
    <row r="136" spans="1:1" x14ac:dyDescent="0.3">
      <c r="A136" s="8"/>
    </row>
    <row r="137" spans="1:1" x14ac:dyDescent="0.3">
      <c r="A137" s="8"/>
    </row>
    <row r="138" spans="1:1" x14ac:dyDescent="0.3">
      <c r="A138" s="8"/>
    </row>
    <row r="139" spans="1:1" x14ac:dyDescent="0.3">
      <c r="A139" s="8"/>
    </row>
    <row r="140" spans="1:1" x14ac:dyDescent="0.3">
      <c r="A140" s="8"/>
    </row>
    <row r="141" spans="1:1" x14ac:dyDescent="0.3">
      <c r="A141" s="8"/>
    </row>
    <row r="142" spans="1:1" x14ac:dyDescent="0.3">
      <c r="A142" s="8"/>
    </row>
    <row r="143" spans="1:1" x14ac:dyDescent="0.3">
      <c r="A143" s="8"/>
    </row>
    <row r="144" spans="1:1" x14ac:dyDescent="0.3">
      <c r="A144" s="8"/>
    </row>
    <row r="145" spans="1:1" x14ac:dyDescent="0.3">
      <c r="A145" s="8"/>
    </row>
    <row r="146" spans="1:1" x14ac:dyDescent="0.3">
      <c r="A146" s="8"/>
    </row>
    <row r="147" spans="1:1" x14ac:dyDescent="0.3">
      <c r="A147" s="8"/>
    </row>
    <row r="148" spans="1:1" x14ac:dyDescent="0.3">
      <c r="A148" s="8"/>
    </row>
    <row r="149" spans="1:1" x14ac:dyDescent="0.3">
      <c r="A149" s="8"/>
    </row>
    <row r="150" spans="1:1" x14ac:dyDescent="0.3">
      <c r="A150" s="8"/>
    </row>
    <row r="151" spans="1:1" x14ac:dyDescent="0.3">
      <c r="A151" s="8"/>
    </row>
    <row r="152" spans="1:1" x14ac:dyDescent="0.3">
      <c r="A152" s="8"/>
    </row>
    <row r="153" spans="1:1" x14ac:dyDescent="0.3">
      <c r="A153" s="8"/>
    </row>
    <row r="154" spans="1:1" x14ac:dyDescent="0.3">
      <c r="A154" s="8"/>
    </row>
    <row r="155" spans="1:1" x14ac:dyDescent="0.3">
      <c r="A155" s="8"/>
    </row>
    <row r="156" spans="1:1" x14ac:dyDescent="0.3">
      <c r="A156" s="8"/>
    </row>
    <row r="157" spans="1:1" x14ac:dyDescent="0.3">
      <c r="A157" s="8"/>
    </row>
    <row r="158" spans="1:1" x14ac:dyDescent="0.3">
      <c r="A158" s="8"/>
    </row>
    <row r="159" spans="1:1" x14ac:dyDescent="0.3">
      <c r="A159" s="8"/>
    </row>
    <row r="160" spans="1:1" x14ac:dyDescent="0.3">
      <c r="A160" s="8"/>
    </row>
    <row r="161" spans="1:1" x14ac:dyDescent="0.3">
      <c r="A161" s="8"/>
    </row>
    <row r="162" spans="1:1" x14ac:dyDescent="0.3">
      <c r="A162" s="8"/>
    </row>
    <row r="163" spans="1:1" x14ac:dyDescent="0.3">
      <c r="A163" s="8"/>
    </row>
    <row r="164" spans="1:1" x14ac:dyDescent="0.3">
      <c r="A164" s="8"/>
    </row>
    <row r="165" spans="1:1" x14ac:dyDescent="0.3">
      <c r="A165" s="8"/>
    </row>
    <row r="166" spans="1:1" x14ac:dyDescent="0.3">
      <c r="A166" s="8"/>
    </row>
    <row r="167" spans="1:1" x14ac:dyDescent="0.3">
      <c r="A167" s="8"/>
    </row>
    <row r="168" spans="1:1" x14ac:dyDescent="0.3">
      <c r="A168" s="8"/>
    </row>
    <row r="169" spans="1:1" x14ac:dyDescent="0.3">
      <c r="A169" s="8"/>
    </row>
    <row r="170" spans="1:1" x14ac:dyDescent="0.3">
      <c r="A170" s="8"/>
    </row>
    <row r="171" spans="1:1" x14ac:dyDescent="0.3">
      <c r="A171" s="8"/>
    </row>
    <row r="172" spans="1:1" x14ac:dyDescent="0.3">
      <c r="A172" s="8"/>
    </row>
    <row r="173" spans="1:1" x14ac:dyDescent="0.3">
      <c r="A173" s="8"/>
    </row>
    <row r="174" spans="1:1" x14ac:dyDescent="0.3">
      <c r="A174" s="8"/>
    </row>
    <row r="175" spans="1:1" x14ac:dyDescent="0.3">
      <c r="A175" s="8"/>
    </row>
    <row r="176" spans="1:1" x14ac:dyDescent="0.3">
      <c r="A176" s="8"/>
    </row>
    <row r="177" spans="1:1" x14ac:dyDescent="0.3">
      <c r="A177" s="8"/>
    </row>
    <row r="178" spans="1:1" x14ac:dyDescent="0.3">
      <c r="A178" s="8"/>
    </row>
    <row r="179" spans="1:1" x14ac:dyDescent="0.3">
      <c r="A179" s="8"/>
    </row>
    <row r="180" spans="1:1" x14ac:dyDescent="0.3">
      <c r="A180" s="8"/>
    </row>
    <row r="181" spans="1:1" x14ac:dyDescent="0.3">
      <c r="A181" s="8"/>
    </row>
    <row r="182" spans="1:1" x14ac:dyDescent="0.3">
      <c r="A182" s="8"/>
    </row>
    <row r="183" spans="1:1" x14ac:dyDescent="0.3">
      <c r="A183" s="8"/>
    </row>
    <row r="184" spans="1:1" x14ac:dyDescent="0.3">
      <c r="A184" s="8"/>
    </row>
    <row r="185" spans="1:1" x14ac:dyDescent="0.3">
      <c r="A185" s="8"/>
    </row>
    <row r="186" spans="1:1" x14ac:dyDescent="0.3">
      <c r="A186" s="8"/>
    </row>
    <row r="187" spans="1:1" x14ac:dyDescent="0.3">
      <c r="A187" s="8"/>
    </row>
    <row r="188" spans="1:1" x14ac:dyDescent="0.3">
      <c r="A188" s="8"/>
    </row>
    <row r="189" spans="1:1" x14ac:dyDescent="0.3">
      <c r="A189" s="8"/>
    </row>
    <row r="190" spans="1:1" x14ac:dyDescent="0.3">
      <c r="A190" s="8"/>
    </row>
    <row r="191" spans="1:1" x14ac:dyDescent="0.3">
      <c r="A191" s="8"/>
    </row>
    <row r="192" spans="1:1" x14ac:dyDescent="0.3">
      <c r="A192" s="8"/>
    </row>
    <row r="193" spans="1:1" x14ac:dyDescent="0.3">
      <c r="A193" s="8"/>
    </row>
    <row r="194" spans="1:1" x14ac:dyDescent="0.3">
      <c r="A194" s="8"/>
    </row>
    <row r="195" spans="1:1" x14ac:dyDescent="0.3">
      <c r="A195" s="8"/>
    </row>
    <row r="196" spans="1:1" x14ac:dyDescent="0.3">
      <c r="A196" s="8"/>
    </row>
    <row r="197" spans="1:1" x14ac:dyDescent="0.3">
      <c r="A197" s="8"/>
    </row>
    <row r="198" spans="1:1" x14ac:dyDescent="0.3">
      <c r="A198" s="8"/>
    </row>
    <row r="199" spans="1:1" x14ac:dyDescent="0.3">
      <c r="A199" s="8"/>
    </row>
    <row r="200" spans="1:1" x14ac:dyDescent="0.3">
      <c r="A200" s="8"/>
    </row>
    <row r="201" spans="1:1" x14ac:dyDescent="0.3">
      <c r="A201" s="8"/>
    </row>
    <row r="202" spans="1:1" x14ac:dyDescent="0.3">
      <c r="A202" s="8"/>
    </row>
    <row r="203" spans="1:1" x14ac:dyDescent="0.3">
      <c r="A203" s="8"/>
    </row>
    <row r="204" spans="1:1" x14ac:dyDescent="0.3">
      <c r="A204" s="8"/>
    </row>
    <row r="205" spans="1:1" x14ac:dyDescent="0.3">
      <c r="A205" s="8"/>
    </row>
    <row r="206" spans="1:1" x14ac:dyDescent="0.3">
      <c r="A206" s="8"/>
    </row>
    <row r="207" spans="1:1" x14ac:dyDescent="0.3">
      <c r="A207" s="8"/>
    </row>
    <row r="208" spans="1:1" x14ac:dyDescent="0.3">
      <c r="A208" s="8"/>
    </row>
    <row r="209" spans="1:1" x14ac:dyDescent="0.3">
      <c r="A209" s="8"/>
    </row>
    <row r="210" spans="1:1" x14ac:dyDescent="0.3">
      <c r="A210" s="8"/>
    </row>
    <row r="211" spans="1:1" x14ac:dyDescent="0.3">
      <c r="A211" s="8"/>
    </row>
    <row r="212" spans="1:1" x14ac:dyDescent="0.3">
      <c r="A212" s="8"/>
    </row>
    <row r="213" spans="1:1" x14ac:dyDescent="0.3">
      <c r="A213" s="8"/>
    </row>
    <row r="214" spans="1:1" x14ac:dyDescent="0.3">
      <c r="A214" s="8"/>
    </row>
    <row r="215" spans="1:1" x14ac:dyDescent="0.3">
      <c r="A215" s="8"/>
    </row>
    <row r="216" spans="1:1" x14ac:dyDescent="0.3">
      <c r="A216" s="8"/>
    </row>
    <row r="217" spans="1:1" x14ac:dyDescent="0.3">
      <c r="A217" s="8"/>
    </row>
  </sheetData>
  <sortState xmlns:xlrd2="http://schemas.microsoft.com/office/spreadsheetml/2017/richdata2" ref="A5:E25">
    <sortCondition descending="1" ref="B5:B25"/>
  </sortState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수출실적</vt:lpstr>
      <vt:lpstr>수출국가별 수출액</vt:lpstr>
      <vt:lpstr>담당_사업부</vt:lpstr>
      <vt:lpstr>매출월</vt:lpstr>
      <vt:lpstr>수출국가</vt:lpstr>
      <vt:lpstr>수출금액</vt:lpstr>
      <vt:lpstr>제품코드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2020-08-27T01:21:37Z</dcterms:created>
  <dcterms:modified xsi:type="dcterms:W3CDTF">2020-11-10T03:30:57Z</dcterms:modified>
</cp:coreProperties>
</file>