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13_ncr:1_{FE7A6873-55C7-4970-8DC5-1B35C84312EF}" xr6:coauthVersionLast="45" xr6:coauthVersionMax="45" xr10:uidLastSave="{00000000-0000-0000-0000-000000000000}"/>
  <bookViews>
    <workbookView xWindow="12660" yWindow="1620" windowWidth="15360" windowHeight="11520" tabRatio="657" xr2:uid="{00000000-000D-0000-FFFF-FFFF00000000}"/>
  </bookViews>
  <sheets>
    <sheet name="법인카드내역" sheetId="2" r:id="rId1"/>
    <sheet name="사용실적분석" sheetId="7" r:id="rId2"/>
    <sheet name="부서별사용카드" sheetId="1" r:id="rId3"/>
  </sheets>
  <definedNames>
    <definedName name="_xlnm._FilterDatabase" localSheetId="0" hidden="1">법인카드내역!$B$3:$G$187</definedName>
    <definedName name="거래일자">법인카드내역!$B$4:$B$187</definedName>
    <definedName name="금액">법인카드내역!$G$4:$G$187</definedName>
    <definedName name="법인카드목록">부서별사용카드!$B$3:$C$15</definedName>
    <definedName name="사용부서">법인카드내역!$H$4:$H$187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7" l="1"/>
  <c r="F13" i="7"/>
  <c r="G13" i="7"/>
  <c r="D13" i="7"/>
  <c r="D7" i="7"/>
  <c r="E7" i="7"/>
  <c r="F7" i="7"/>
  <c r="G7" i="7" s="1"/>
  <c r="G5" i="7"/>
  <c r="G6" i="7"/>
  <c r="D11" i="7"/>
  <c r="G11" i="7" s="1"/>
  <c r="E11" i="7"/>
  <c r="F11" i="7"/>
  <c r="G8" i="7"/>
  <c r="G9" i="7"/>
  <c r="G10" i="7"/>
  <c r="G12" i="7"/>
  <c r="E12" i="7" a="1"/>
  <c r="E12" i="7" s="1"/>
  <c r="F12" i="7" a="1"/>
  <c r="F12" i="7" s="1"/>
  <c r="D12" i="7" a="1"/>
  <c r="D12" i="7" s="1"/>
  <c r="D6" i="7" a="1"/>
  <c r="D6" i="7" s="1"/>
  <c r="E6" i="7" a="1"/>
  <c r="E6" i="7" s="1"/>
  <c r="F6" i="7" a="1"/>
  <c r="F6" i="7" s="1"/>
  <c r="D8" i="7" a="1"/>
  <c r="D8" i="7" s="1"/>
  <c r="E8" i="7" a="1"/>
  <c r="E8" i="7" s="1"/>
  <c r="F8" i="7" a="1"/>
  <c r="F8" i="7" s="1"/>
  <c r="D9" i="7" a="1"/>
  <c r="D9" i="7" s="1"/>
  <c r="E9" i="7" a="1"/>
  <c r="E9" i="7" s="1"/>
  <c r="F9" i="7" a="1"/>
  <c r="F9" i="7" s="1"/>
  <c r="D10" i="7" a="1"/>
  <c r="D10" i="7" s="1"/>
  <c r="E10" i="7" a="1"/>
  <c r="E10" i="7" s="1"/>
  <c r="F10" i="7" a="1"/>
  <c r="F10" i="7" s="1"/>
  <c r="E5" i="7" a="1"/>
  <c r="E5" i="7" s="1"/>
  <c r="F5" i="7" a="1"/>
  <c r="F5" i="7" s="1"/>
  <c r="D5" i="7" a="1"/>
  <c r="D5" i="7" s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<sst xmlns="http://schemas.openxmlformats.org/spreadsheetml/2006/main" count="785" uniqueCount="425">
  <si>
    <t>거래일자</t>
  </si>
  <si>
    <t>거래시간</t>
  </si>
  <si>
    <t>카드번호</t>
  </si>
  <si>
    <t>승인번호</t>
  </si>
  <si>
    <t>가맹점번호</t>
  </si>
  <si>
    <t>792378871</t>
  </si>
  <si>
    <t>13:12:56</t>
  </si>
  <si>
    <t>30823382</t>
  </si>
  <si>
    <t>81979346</t>
  </si>
  <si>
    <t>402592245</t>
  </si>
  <si>
    <t>00975058603</t>
  </si>
  <si>
    <t>13:22:50</t>
  </si>
  <si>
    <t>30015982</t>
  </si>
  <si>
    <t>73171587</t>
  </si>
  <si>
    <t>9971913669</t>
  </si>
  <si>
    <t>16:20:10</t>
  </si>
  <si>
    <t>35207097</t>
  </si>
  <si>
    <t>152984818</t>
  </si>
  <si>
    <t>13:40:02</t>
  </si>
  <si>
    <t>73193704</t>
  </si>
  <si>
    <t>12:44:04</t>
  </si>
  <si>
    <t>30005049</t>
  </si>
  <si>
    <t>13:44:37</t>
  </si>
  <si>
    <t>30021461</t>
  </si>
  <si>
    <t>12:26:27</t>
  </si>
  <si>
    <t>00671306</t>
  </si>
  <si>
    <t>10:09:54</t>
  </si>
  <si>
    <t>03606208</t>
  </si>
  <si>
    <t>12:33:08</t>
  </si>
  <si>
    <t>30014302</t>
  </si>
  <si>
    <t>13:26:04</t>
  </si>
  <si>
    <t>30006308</t>
  </si>
  <si>
    <t>13:04:02</t>
  </si>
  <si>
    <t>42598013</t>
  </si>
  <si>
    <t>11:49:35</t>
  </si>
  <si>
    <t>26022035</t>
  </si>
  <si>
    <t>12:24:32</t>
  </si>
  <si>
    <t>45795717</t>
  </si>
  <si>
    <t>15:14:28</t>
  </si>
  <si>
    <t>30033773</t>
  </si>
  <si>
    <t>128157033</t>
  </si>
  <si>
    <t>12:33:54</t>
  </si>
  <si>
    <t>39315566</t>
  </si>
  <si>
    <t>13:11:04</t>
  </si>
  <si>
    <t>02832222</t>
  </si>
  <si>
    <t>12:37:10</t>
  </si>
  <si>
    <t>23124859</t>
  </si>
  <si>
    <t>12:25:44</t>
  </si>
  <si>
    <t>17610395</t>
  </si>
  <si>
    <t>12:38:16</t>
  </si>
  <si>
    <t>47435380</t>
  </si>
  <si>
    <t>12:32:12</t>
  </si>
  <si>
    <t>30004662</t>
  </si>
  <si>
    <t>16:59:20</t>
  </si>
  <si>
    <t>18040090</t>
  </si>
  <si>
    <t>15:09:55</t>
  </si>
  <si>
    <t>30004877</t>
  </si>
  <si>
    <t>13:24:42</t>
  </si>
  <si>
    <t>27603146</t>
  </si>
  <si>
    <t>12:35:32</t>
  </si>
  <si>
    <t>13:04:30</t>
  </si>
  <si>
    <t>72859791</t>
  </si>
  <si>
    <t>13:11:58</t>
  </si>
  <si>
    <t>17521113</t>
  </si>
  <si>
    <t>11:55:35</t>
  </si>
  <si>
    <t>40338973</t>
  </si>
  <si>
    <t>12:58:33</t>
  </si>
  <si>
    <t>42764612</t>
  </si>
  <si>
    <t>16:57:05</t>
  </si>
  <si>
    <t>35444431</t>
  </si>
  <si>
    <t>12:25:20</t>
  </si>
  <si>
    <t>47306590</t>
  </si>
  <si>
    <t>13:54:40</t>
  </si>
  <si>
    <t>05886498</t>
  </si>
  <si>
    <t>12:35:06</t>
  </si>
  <si>
    <t>77185072</t>
  </si>
  <si>
    <t>12:19:24</t>
  </si>
  <si>
    <t>07687181</t>
  </si>
  <si>
    <t>19:37:12</t>
  </si>
  <si>
    <t>35626382</t>
  </si>
  <si>
    <t>19:38:02</t>
  </si>
  <si>
    <t>12:43:02</t>
  </si>
  <si>
    <t>37899718</t>
  </si>
  <si>
    <t>12:35:10</t>
  </si>
  <si>
    <t>78292347</t>
  </si>
  <si>
    <t>13:04:48</t>
  </si>
  <si>
    <t>17227141</t>
  </si>
  <si>
    <t>11:52:11</t>
  </si>
  <si>
    <t>26506784</t>
  </si>
  <si>
    <t>10:05:18</t>
  </si>
  <si>
    <t>30024237</t>
  </si>
  <si>
    <t>12:04:04</t>
  </si>
  <si>
    <t>69797093</t>
  </si>
  <si>
    <t>13:11:05</t>
  </si>
  <si>
    <t>24911238</t>
  </si>
  <si>
    <t>12:07:29</t>
  </si>
  <si>
    <t>74192820</t>
  </si>
  <si>
    <t>14:45:09</t>
  </si>
  <si>
    <t>30005136</t>
  </si>
  <si>
    <t>12:32:27</t>
  </si>
  <si>
    <t>30005005</t>
  </si>
  <si>
    <t>12:27:45</t>
  </si>
  <si>
    <t>47890707</t>
  </si>
  <si>
    <t>15:59:13</t>
  </si>
  <si>
    <t>78511317</t>
  </si>
  <si>
    <t>15:20:06</t>
  </si>
  <si>
    <t>01786025</t>
  </si>
  <si>
    <t>12:38:01</t>
  </si>
  <si>
    <t>11630063</t>
  </si>
  <si>
    <t>13:27:21</t>
  </si>
  <si>
    <t>74149549</t>
  </si>
  <si>
    <t>12:16:51</t>
  </si>
  <si>
    <t>30003355</t>
  </si>
  <si>
    <t>12:44:00</t>
  </si>
  <si>
    <t>00863758</t>
  </si>
  <si>
    <t>17:03:55</t>
  </si>
  <si>
    <t>76377249</t>
  </si>
  <si>
    <t>12:36:23</t>
  </si>
  <si>
    <t>16962545</t>
  </si>
  <si>
    <t>12:36:07</t>
  </si>
  <si>
    <t>30011142</t>
  </si>
  <si>
    <t>13:14:28</t>
  </si>
  <si>
    <t>30007517</t>
  </si>
  <si>
    <t>12:30:13</t>
  </si>
  <si>
    <t>25112023</t>
  </si>
  <si>
    <t>13:00:53</t>
  </si>
  <si>
    <t>78463898</t>
  </si>
  <si>
    <t>18:57:00</t>
  </si>
  <si>
    <t>43482311</t>
  </si>
  <si>
    <t>30006296</t>
  </si>
  <si>
    <t>12:43:58</t>
  </si>
  <si>
    <t>07959555</t>
  </si>
  <si>
    <t>11:59:41</t>
  </si>
  <si>
    <t>00420601</t>
  </si>
  <si>
    <t>18:11:27</t>
  </si>
  <si>
    <t>14568975</t>
  </si>
  <si>
    <t>15:02:37</t>
  </si>
  <si>
    <t>30021222</t>
  </si>
  <si>
    <t>13:50:50</t>
  </si>
  <si>
    <t>71206931</t>
  </si>
  <si>
    <t>12:48:48</t>
  </si>
  <si>
    <t>31858697</t>
  </si>
  <si>
    <t>10:14:46</t>
  </si>
  <si>
    <t>30000989</t>
  </si>
  <si>
    <t>13:01:03</t>
  </si>
  <si>
    <t>30006285</t>
  </si>
  <si>
    <t>12:56:38</t>
  </si>
  <si>
    <t>70709080</t>
  </si>
  <si>
    <t>15:54:47</t>
  </si>
  <si>
    <t>30021359</t>
  </si>
  <si>
    <t>12:50:49</t>
  </si>
  <si>
    <t>30000187</t>
  </si>
  <si>
    <t>16:22:51</t>
  </si>
  <si>
    <t>28452074</t>
  </si>
  <si>
    <t>12:37:17</t>
  </si>
  <si>
    <t>75056758</t>
  </si>
  <si>
    <t>13:21:15</t>
  </si>
  <si>
    <t>34036940</t>
  </si>
  <si>
    <t>15:34:58</t>
  </si>
  <si>
    <t>66105801</t>
  </si>
  <si>
    <t>12:16:37</t>
  </si>
  <si>
    <t>30020159</t>
  </si>
  <si>
    <t>12:18:27</t>
  </si>
  <si>
    <t>40976792</t>
  </si>
  <si>
    <t>16:10:04</t>
  </si>
  <si>
    <t>74808177</t>
  </si>
  <si>
    <t>12:50:51</t>
  </si>
  <si>
    <t>19:50:12</t>
  </si>
  <si>
    <t>35287971</t>
  </si>
  <si>
    <t>12:27:19</t>
  </si>
  <si>
    <t>38519330</t>
  </si>
  <si>
    <t>18:31:09</t>
  </si>
  <si>
    <t>48332667</t>
  </si>
  <si>
    <t>12:37:01</t>
  </si>
  <si>
    <t>16019422</t>
  </si>
  <si>
    <t>14:56:53</t>
  </si>
  <si>
    <t>30000305</t>
  </si>
  <si>
    <t>13:09:29</t>
  </si>
  <si>
    <t>30000040</t>
  </si>
  <si>
    <t>09:32:29</t>
  </si>
  <si>
    <t>09590714</t>
  </si>
  <si>
    <t>13:10:44</t>
  </si>
  <si>
    <t>46968074</t>
  </si>
  <si>
    <t>18:40:16</t>
  </si>
  <si>
    <t>43324349</t>
  </si>
  <si>
    <t>16:14:17</t>
  </si>
  <si>
    <t>14269246</t>
  </si>
  <si>
    <t>42330849</t>
  </si>
  <si>
    <t>18:48:24</t>
  </si>
  <si>
    <t>00307293</t>
  </si>
  <si>
    <t>64170248</t>
  </si>
  <si>
    <t>12:58:08</t>
  </si>
  <si>
    <t>30011546</t>
  </si>
  <si>
    <t>14:45:02</t>
  </si>
  <si>
    <t>73574991</t>
  </si>
  <si>
    <t>11:43:47</t>
  </si>
  <si>
    <t>07670049</t>
  </si>
  <si>
    <t>15:46:34</t>
  </si>
  <si>
    <t>30000031</t>
  </si>
  <si>
    <t>09:09:06</t>
  </si>
  <si>
    <t>30011322</t>
  </si>
  <si>
    <t>15:17:28</t>
  </si>
  <si>
    <t>11144734</t>
  </si>
  <si>
    <t>14:42:37</t>
  </si>
  <si>
    <t>18982605</t>
  </si>
  <si>
    <t>17:09:51</t>
  </si>
  <si>
    <t>20286233</t>
  </si>
  <si>
    <t>14:54:32</t>
  </si>
  <si>
    <t>75674973</t>
  </si>
  <si>
    <t>14:55:13</t>
  </si>
  <si>
    <t>15:02:18</t>
  </si>
  <si>
    <t>75728862</t>
  </si>
  <si>
    <t>19:40:07</t>
  </si>
  <si>
    <t>30002857</t>
  </si>
  <si>
    <t>16:06:27</t>
  </si>
  <si>
    <t>08520038</t>
  </si>
  <si>
    <t>12:38:41</t>
  </si>
  <si>
    <t>33665660</t>
  </si>
  <si>
    <t>12:35:44</t>
  </si>
  <si>
    <t>30028206</t>
  </si>
  <si>
    <t>16:51:35</t>
  </si>
  <si>
    <t>72839129</t>
  </si>
  <si>
    <t>14:19:48</t>
  </si>
  <si>
    <t>79939408</t>
  </si>
  <si>
    <t>10:12:48</t>
  </si>
  <si>
    <t>30000620</t>
  </si>
  <si>
    <t>18:46:59</t>
  </si>
  <si>
    <t>27628341</t>
  </si>
  <si>
    <t>16:57:25</t>
  </si>
  <si>
    <t>70284655</t>
  </si>
  <si>
    <t>16:59:48</t>
  </si>
  <si>
    <t>14376066</t>
  </si>
  <si>
    <t>17:33:14</t>
  </si>
  <si>
    <t>30021146</t>
  </si>
  <si>
    <t>12:30:39</t>
  </si>
  <si>
    <t>42271789</t>
  </si>
  <si>
    <t>12:23:02</t>
  </si>
  <si>
    <t>49200479</t>
  </si>
  <si>
    <t>19:10:40</t>
  </si>
  <si>
    <t>30016249</t>
  </si>
  <si>
    <t>11:59:35</t>
  </si>
  <si>
    <t>46365826</t>
  </si>
  <si>
    <t>13:34:03</t>
  </si>
  <si>
    <t>28457236</t>
  </si>
  <si>
    <t>12:56:47</t>
  </si>
  <si>
    <t>35603397</t>
  </si>
  <si>
    <t>12:40:37</t>
  </si>
  <si>
    <t>72100181</t>
  </si>
  <si>
    <t>13:54:06</t>
  </si>
  <si>
    <t>70417517</t>
  </si>
  <si>
    <t>12:40:34</t>
  </si>
  <si>
    <t>30004671</t>
  </si>
  <si>
    <t>14:55:40</t>
  </si>
  <si>
    <t>75679715</t>
  </si>
  <si>
    <t>15:01:55</t>
  </si>
  <si>
    <t>18:57:23</t>
  </si>
  <si>
    <t>06837193</t>
  </si>
  <si>
    <t>16:24:18</t>
  </si>
  <si>
    <t>30003718</t>
  </si>
  <si>
    <t>14:13:23</t>
  </si>
  <si>
    <t>71841597</t>
  </si>
  <si>
    <t>13:47:05</t>
  </si>
  <si>
    <t>30005962</t>
  </si>
  <si>
    <t>12:34:59</t>
  </si>
  <si>
    <t>72568367</t>
  </si>
  <si>
    <t>12:15:34</t>
  </si>
  <si>
    <t>33106462</t>
  </si>
  <si>
    <t>16:24:06</t>
  </si>
  <si>
    <t>42945621</t>
  </si>
  <si>
    <t>14:41:17</t>
  </si>
  <si>
    <t>33411099</t>
  </si>
  <si>
    <t>19:13:46</t>
  </si>
  <si>
    <t>04091494</t>
  </si>
  <si>
    <t>12:53:02</t>
  </si>
  <si>
    <t>23072895</t>
  </si>
  <si>
    <t>12:11:46</t>
  </si>
  <si>
    <t>24352063</t>
  </si>
  <si>
    <t>12:10:03</t>
  </si>
  <si>
    <t>40189558</t>
  </si>
  <si>
    <t>13:16:26</t>
  </si>
  <si>
    <t>19747493</t>
  </si>
  <si>
    <t>13:00:20</t>
  </si>
  <si>
    <t>03958292</t>
  </si>
  <si>
    <t>13:48:46</t>
  </si>
  <si>
    <t>30022465</t>
  </si>
  <si>
    <t>18:37:39</t>
  </si>
  <si>
    <t>37912614</t>
  </si>
  <si>
    <t>12:45:02</t>
  </si>
  <si>
    <t>31934985</t>
  </si>
  <si>
    <t>09:51:37</t>
  </si>
  <si>
    <t>30011085</t>
  </si>
  <si>
    <t>15:06:00</t>
  </si>
  <si>
    <t>76765005</t>
  </si>
  <si>
    <t>13:29:44</t>
  </si>
  <si>
    <t>31086496</t>
  </si>
  <si>
    <t>18:43:14</t>
  </si>
  <si>
    <t>05538091</t>
  </si>
  <si>
    <t>18:43:59</t>
  </si>
  <si>
    <t>12:31:21</t>
  </si>
  <si>
    <t>03634806</t>
  </si>
  <si>
    <t>09:09:22</t>
  </si>
  <si>
    <t>76698527</t>
  </si>
  <si>
    <t>14:54:23</t>
  </si>
  <si>
    <t>01990344</t>
  </si>
  <si>
    <t>16:10:52</t>
  </si>
  <si>
    <t>30006433</t>
  </si>
  <si>
    <t>11:57:33</t>
  </si>
  <si>
    <t>30000107</t>
  </si>
  <si>
    <t>16:30:41</t>
  </si>
  <si>
    <t>34865991</t>
  </si>
  <si>
    <t>16:58:22</t>
  </si>
  <si>
    <t>73621388</t>
  </si>
  <si>
    <t>15:21:56</t>
  </si>
  <si>
    <t>30001257</t>
  </si>
  <si>
    <t>12:11:47</t>
  </si>
  <si>
    <t>07590730</t>
  </si>
  <si>
    <t>16:06:21</t>
  </si>
  <si>
    <t>17589711</t>
  </si>
  <si>
    <t>12:58:53</t>
  </si>
  <si>
    <t>31772822</t>
  </si>
  <si>
    <t>15:38:29</t>
  </si>
  <si>
    <t>33352608</t>
  </si>
  <si>
    <t>12:25:42</t>
  </si>
  <si>
    <t>16861198</t>
  </si>
  <si>
    <t>12:28:46</t>
  </si>
  <si>
    <t>26338924</t>
  </si>
  <si>
    <t>12:50:09</t>
  </si>
  <si>
    <t>39996545</t>
  </si>
  <si>
    <t>09:15:07</t>
  </si>
  <si>
    <t>71702802</t>
  </si>
  <si>
    <t>12:49:35</t>
  </si>
  <si>
    <t>46963227</t>
  </si>
  <si>
    <t>15:40:47</t>
  </si>
  <si>
    <t>30001198</t>
  </si>
  <si>
    <t>12:31:52</t>
  </si>
  <si>
    <t>30001389</t>
  </si>
  <si>
    <t>12:37:02</t>
  </si>
  <si>
    <t>30001391</t>
  </si>
  <si>
    <t>13:04:16</t>
  </si>
  <si>
    <t>30006239</t>
  </si>
  <si>
    <t>15:07:35</t>
  </si>
  <si>
    <t>04414660</t>
  </si>
  <si>
    <t>12:46:59</t>
  </si>
  <si>
    <t>40571045</t>
  </si>
  <si>
    <t>15:46:31</t>
  </si>
  <si>
    <t>79641269</t>
  </si>
  <si>
    <t>21:29:25</t>
  </si>
  <si>
    <t>78102733</t>
  </si>
  <si>
    <t>13:16:36</t>
  </si>
  <si>
    <t>74993724</t>
  </si>
  <si>
    <t>18:38:34</t>
  </si>
  <si>
    <t>77564424</t>
  </si>
  <si>
    <t>12:45:19</t>
  </si>
  <si>
    <t>35067261</t>
  </si>
  <si>
    <t>13:54:19</t>
  </si>
  <si>
    <t>74747544</t>
  </si>
  <si>
    <t>17:54:31</t>
  </si>
  <si>
    <t>30021203</t>
  </si>
  <si>
    <t>13:08:43</t>
  </si>
  <si>
    <t>71867886</t>
  </si>
  <si>
    <t>13:34:05</t>
  </si>
  <si>
    <t>78673216</t>
  </si>
  <si>
    <t>13:22:32</t>
  </si>
  <si>
    <t>72763974</t>
  </si>
  <si>
    <t>12:50:50</t>
  </si>
  <si>
    <t>79180636</t>
  </si>
  <si>
    <t>18:50:56</t>
  </si>
  <si>
    <t>38749301</t>
  </si>
  <si>
    <t>19:25:50</t>
  </si>
  <si>
    <t>30012516</t>
  </si>
  <si>
    <t>13:11:36</t>
  </si>
  <si>
    <t>30008147</t>
  </si>
  <si>
    <t>20:01:54</t>
  </si>
  <si>
    <t>28257877</t>
  </si>
  <si>
    <t>18:44:35</t>
  </si>
  <si>
    <t>05554793</t>
  </si>
  <si>
    <t>5107-1542-xxxx-5874</t>
    <phoneticPr fontId="1" type="noConversion"/>
  </si>
  <si>
    <t>3207-8767-xxxx-4458</t>
    <phoneticPr fontId="1" type="noConversion"/>
  </si>
  <si>
    <t>5107-4503-xxxx-1009</t>
    <phoneticPr fontId="1" type="noConversion"/>
  </si>
  <si>
    <t>3207-0902-xxxx-8067</t>
    <phoneticPr fontId="1" type="noConversion"/>
  </si>
  <si>
    <t>4673-0908-xxxx-9467</t>
    <phoneticPr fontId="1" type="noConversion"/>
  </si>
  <si>
    <t>4673-3751-xxxx-0997</t>
    <phoneticPr fontId="1" type="noConversion"/>
  </si>
  <si>
    <t>5107-3751-xxxx-4083</t>
    <phoneticPr fontId="1" type="noConversion"/>
  </si>
  <si>
    <t>5107-2006-xxxx-0527</t>
    <phoneticPr fontId="1" type="noConversion"/>
  </si>
  <si>
    <t>9445-3108-xxxx-7088</t>
    <phoneticPr fontId="1" type="noConversion"/>
  </si>
  <si>
    <t>9445-4208-xxxx-7099</t>
    <phoneticPr fontId="1" type="noConversion"/>
  </si>
  <si>
    <t>4312-2006-xxxx-9246</t>
    <phoneticPr fontId="1" type="noConversion"/>
  </si>
  <si>
    <t>4312-2333-xxxx-0126</t>
    <phoneticPr fontId="1" type="noConversion"/>
  </si>
  <si>
    <t>사용 부서</t>
    <phoneticPr fontId="1" type="noConversion"/>
  </si>
  <si>
    <t>연구개발팀</t>
    <phoneticPr fontId="1" type="noConversion"/>
  </si>
  <si>
    <t>경영관리팀</t>
    <phoneticPr fontId="1" type="noConversion"/>
  </si>
  <si>
    <t>마케팅1팀</t>
    <phoneticPr fontId="1" type="noConversion"/>
  </si>
  <si>
    <t>마케팅2팀</t>
  </si>
  <si>
    <t>마케팅2팀</t>
    <phoneticPr fontId="1" type="noConversion"/>
  </si>
  <si>
    <t>마케팅3팀</t>
  </si>
  <si>
    <t>마케팅3팀</t>
    <phoneticPr fontId="1" type="noConversion"/>
  </si>
  <si>
    <t>경영관리팀</t>
    <phoneticPr fontId="1" type="noConversion"/>
  </si>
  <si>
    <t>그룹임원실</t>
    <phoneticPr fontId="1" type="noConversion"/>
  </si>
  <si>
    <t>부서별 사용 법인카드 번호</t>
    <phoneticPr fontId="1" type="noConversion"/>
  </si>
  <si>
    <t>4673-3751-xxxx-0997</t>
    <phoneticPr fontId="1" type="noConversion"/>
  </si>
  <si>
    <t>금액</t>
    <phoneticPr fontId="1" type="noConversion"/>
  </si>
  <si>
    <t>1사분기 법인 카드 사용 내역</t>
    <phoneticPr fontId="1" type="noConversion"/>
  </si>
  <si>
    <t>법인카드 부서별 사용 실적(1사분기)</t>
    <phoneticPr fontId="1" type="noConversion"/>
  </si>
  <si>
    <t>기획개발</t>
    <phoneticPr fontId="1" type="noConversion"/>
  </si>
  <si>
    <t>마케팅</t>
    <phoneticPr fontId="1" type="noConversion"/>
  </si>
  <si>
    <t>소계</t>
    <phoneticPr fontId="1" type="noConversion"/>
  </si>
  <si>
    <t>합계</t>
    <phoneticPr fontId="1" type="noConversion"/>
  </si>
  <si>
    <t>연구개발팀</t>
    <phoneticPr fontId="1" type="noConversion"/>
  </si>
  <si>
    <t>마케팅1팀</t>
    <phoneticPr fontId="1" type="noConversion"/>
  </si>
  <si>
    <t>소계</t>
    <phoneticPr fontId="1" type="noConversion"/>
  </si>
  <si>
    <t>합계</t>
    <phoneticPr fontId="1" type="noConversion"/>
  </si>
  <si>
    <t>5107-1542-xxxx-5874</t>
  </si>
  <si>
    <t>5107-4503-xxxx-1009</t>
  </si>
  <si>
    <t>3207-8767-xxxx-4458</t>
  </si>
  <si>
    <t>3207-0902-xxxx-8067</t>
  </si>
  <si>
    <t>4673-0908-xxxx-9467</t>
  </si>
  <si>
    <t>4673-3751-xxxx-0997</t>
  </si>
  <si>
    <t>5107-3751-xxxx-4083</t>
  </si>
  <si>
    <t>5107-2006-xxxx-0527</t>
  </si>
  <si>
    <t>9445-3108-xxxx-7088</t>
  </si>
  <si>
    <t>9445-4208-xxxx-7099</t>
  </si>
  <si>
    <t>4312-2006-xxxx-9246</t>
  </si>
  <si>
    <t>4312-2333-xxxx-0126</t>
  </si>
  <si>
    <t>사용부서</t>
    <phoneticPr fontId="1" type="noConversion"/>
  </si>
  <si>
    <t>부서명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</si>
</sst>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&quot;월&quot;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333333"/>
      <name val="맑은 고딕"/>
      <family val="3"/>
      <charset val="129"/>
      <scheme val="minor"/>
    </font>
    <font>
      <b/>
      <sz val="11"/>
      <color rgb="FF3C4F77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3F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 tint="0.499984740745262"/>
      </right>
      <top style="medium">
        <color theme="1"/>
      </top>
      <bottom style="medium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/>
      </top>
      <bottom style="medium">
        <color theme="1"/>
      </bottom>
      <diagonal/>
    </border>
    <border>
      <left style="thin">
        <color theme="1" tint="0.499984740745262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 tint="0.499984740745262"/>
      </right>
      <top style="medium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/>
      </right>
      <top style="medium">
        <color theme="1"/>
      </top>
      <bottom style="thin">
        <color theme="1" tint="0.499984740745262"/>
      </bottom>
      <diagonal/>
    </border>
    <border>
      <left style="medium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/>
      </left>
      <right style="thin">
        <color theme="1" tint="0.499984740745262"/>
      </right>
      <top style="thin">
        <color theme="1" tint="0.499984740745262"/>
      </top>
      <bottom style="medium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/>
      </bottom>
      <diagonal/>
    </border>
    <border>
      <left style="thin">
        <color theme="1" tint="0.499984740745262"/>
      </left>
      <right style="medium">
        <color theme="1"/>
      </right>
      <top style="thin">
        <color theme="1" tint="0.499984740745262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Fill="1" applyBorder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177" fontId="3" fillId="0" borderId="3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0" fillId="0" borderId="6" xfId="0" applyNumberFormat="1" applyFont="1" applyFill="1" applyBorder="1">
      <alignment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0" fillId="0" borderId="9" xfId="0" applyNumberFormat="1" applyFont="1" applyFill="1" applyBorder="1">
      <alignment vertical="center"/>
    </xf>
    <xf numFmtId="41" fontId="0" fillId="0" borderId="3" xfId="0" applyNumberFormat="1" applyFont="1" applyFill="1" applyBorder="1">
      <alignment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 indent="1"/>
    </xf>
    <xf numFmtId="41" fontId="3" fillId="5" borderId="12" xfId="0" applyNumberFormat="1" applyFont="1" applyFill="1" applyBorder="1">
      <alignment vertical="center"/>
    </xf>
    <xf numFmtId="41" fontId="3" fillId="5" borderId="13" xfId="0" applyNumberFormat="1" applyFont="1" applyFill="1" applyBorder="1">
      <alignment vertical="center"/>
    </xf>
    <xf numFmtId="41" fontId="3" fillId="5" borderId="3" xfId="0" applyNumberFormat="1" applyFont="1" applyFill="1" applyBorder="1">
      <alignment vertical="center"/>
    </xf>
    <xf numFmtId="41" fontId="3" fillId="5" borderId="4" xfId="0" applyNumberFormat="1" applyFont="1" applyFill="1" applyBorder="1">
      <alignment vertical="center"/>
    </xf>
    <xf numFmtId="0" fontId="3" fillId="5" borderId="4" xfId="0" applyFont="1" applyFill="1" applyBorder="1" applyAlignment="1">
      <alignment horizontal="center" vertical="center"/>
    </xf>
    <xf numFmtId="41" fontId="3" fillId="5" borderId="7" xfId="0" applyNumberFormat="1" applyFont="1" applyFill="1" applyBorder="1">
      <alignment vertical="center"/>
    </xf>
    <xf numFmtId="41" fontId="3" fillId="5" borderId="10" xfId="0" applyNumberFormat="1" applyFont="1" applyFill="1" applyBorder="1">
      <alignment vertical="center"/>
    </xf>
    <xf numFmtId="0" fontId="0" fillId="0" borderId="0" xfId="0" applyNumberFormat="1">
      <alignment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Continuous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87"/>
  <sheetViews>
    <sheetView showGridLines="0" tabSelected="1" zoomScaleNormal="100" workbookViewId="0">
      <selection activeCell="D10" sqref="D10"/>
    </sheetView>
  </sheetViews>
  <sheetFormatPr defaultRowHeight="18" customHeight="1" x14ac:dyDescent="0.3"/>
  <cols>
    <col min="1" max="1" width="2.25" customWidth="1"/>
    <col min="2" max="2" width="14.375" bestFit="1" customWidth="1"/>
    <col min="3" max="3" width="13.25" bestFit="1" customWidth="1"/>
    <col min="4" max="4" width="25.625" style="26" customWidth="1"/>
    <col min="5" max="5" width="18.125" customWidth="1"/>
    <col min="6" max="6" width="14.5" customWidth="1"/>
    <col min="7" max="8" width="11.875" customWidth="1"/>
  </cols>
  <sheetData>
    <row r="1" spans="2:10" s="10" customFormat="1" ht="25.5" customHeight="1" x14ac:dyDescent="0.3">
      <c r="B1" s="29" t="s">
        <v>401</v>
      </c>
      <c r="C1" s="29"/>
      <c r="D1" s="29"/>
      <c r="E1" s="29"/>
      <c r="F1" s="29"/>
      <c r="G1" s="29"/>
      <c r="H1" s="29"/>
    </row>
    <row r="2" spans="2:10" s="10" customFormat="1" ht="18" customHeight="1" x14ac:dyDescent="0.3">
      <c r="D2" s="26"/>
    </row>
    <row r="3" spans="2:10" ht="18" customHeight="1" x14ac:dyDescent="0.3">
      <c r="B3" s="17" t="s">
        <v>0</v>
      </c>
      <c r="C3" s="17" t="s">
        <v>1</v>
      </c>
      <c r="D3" s="27" t="s">
        <v>2</v>
      </c>
      <c r="E3" s="17" t="s">
        <v>3</v>
      </c>
      <c r="F3" s="17" t="s">
        <v>4</v>
      </c>
      <c r="G3" s="17" t="s">
        <v>400</v>
      </c>
      <c r="H3" s="17" t="s">
        <v>423</v>
      </c>
      <c r="J3" s="1"/>
    </row>
    <row r="4" spans="2:10" s="1" customFormat="1" ht="18" customHeight="1" x14ac:dyDescent="0.3">
      <c r="B4" s="4">
        <v>44248</v>
      </c>
      <c r="C4" s="2" t="s">
        <v>107</v>
      </c>
      <c r="D4" s="28" t="s">
        <v>376</v>
      </c>
      <c r="E4" s="2" t="s">
        <v>108</v>
      </c>
      <c r="F4" s="18" t="s">
        <v>5</v>
      </c>
      <c r="G4" s="5">
        <v>21690</v>
      </c>
      <c r="H4" s="5" t="str">
        <f t="shared" ref="H4:H35" si="0">VLOOKUP(D4,법인카드목록,2,0)</f>
        <v>경영관리팀</v>
      </c>
    </row>
    <row r="5" spans="2:10" s="1" customFormat="1" ht="18" customHeight="1" x14ac:dyDescent="0.3">
      <c r="B5" s="4">
        <v>44251</v>
      </c>
      <c r="C5" s="2" t="s">
        <v>179</v>
      </c>
      <c r="D5" s="28" t="s">
        <v>411</v>
      </c>
      <c r="E5" s="2" t="s">
        <v>180</v>
      </c>
      <c r="F5" s="18" t="s">
        <v>8</v>
      </c>
      <c r="G5" s="5">
        <v>88090</v>
      </c>
      <c r="H5" s="5" t="str">
        <f t="shared" si="0"/>
        <v>경영관리팀</v>
      </c>
    </row>
    <row r="6" spans="2:10" s="1" customFormat="1" ht="18" customHeight="1" x14ac:dyDescent="0.3">
      <c r="B6" s="4">
        <v>44208</v>
      </c>
      <c r="C6" s="2" t="s">
        <v>214</v>
      </c>
      <c r="D6" s="28" t="s">
        <v>411</v>
      </c>
      <c r="E6" s="2" t="s">
        <v>215</v>
      </c>
      <c r="F6" s="18" t="s">
        <v>9</v>
      </c>
      <c r="G6" s="5">
        <v>69260</v>
      </c>
      <c r="H6" s="5" t="str">
        <f t="shared" si="0"/>
        <v>경영관리팀</v>
      </c>
    </row>
    <row r="7" spans="2:10" s="1" customFormat="1" ht="18" customHeight="1" x14ac:dyDescent="0.3">
      <c r="B7" s="4">
        <v>44224</v>
      </c>
      <c r="C7" s="2" t="s">
        <v>314</v>
      </c>
      <c r="D7" s="28" t="s">
        <v>411</v>
      </c>
      <c r="E7" s="2" t="s">
        <v>315</v>
      </c>
      <c r="F7" s="18" t="s">
        <v>10</v>
      </c>
      <c r="G7" s="5">
        <v>48740</v>
      </c>
      <c r="H7" s="5" t="str">
        <f t="shared" si="0"/>
        <v>경영관리팀</v>
      </c>
    </row>
    <row r="8" spans="2:10" s="1" customFormat="1" ht="18" customHeight="1" x14ac:dyDescent="0.3">
      <c r="B8" s="4">
        <v>44203</v>
      </c>
      <c r="C8" s="2" t="s">
        <v>372</v>
      </c>
      <c r="D8" s="28" t="s">
        <v>411</v>
      </c>
      <c r="E8" s="2" t="s">
        <v>373</v>
      </c>
      <c r="F8" s="18" t="s">
        <v>13</v>
      </c>
      <c r="G8" s="5">
        <v>34410</v>
      </c>
      <c r="H8" s="5" t="str">
        <f t="shared" si="0"/>
        <v>경영관리팀</v>
      </c>
    </row>
    <row r="9" spans="2:10" s="1" customFormat="1" ht="18" customHeight="1" x14ac:dyDescent="0.3">
      <c r="B9" s="4">
        <v>44261</v>
      </c>
      <c r="C9" s="2" t="s">
        <v>142</v>
      </c>
      <c r="D9" s="28" t="s">
        <v>411</v>
      </c>
      <c r="E9" s="2" t="s">
        <v>143</v>
      </c>
      <c r="F9" s="18" t="s">
        <v>14</v>
      </c>
      <c r="G9" s="5">
        <v>86970</v>
      </c>
      <c r="H9" s="5" t="str">
        <f t="shared" si="0"/>
        <v>경영관리팀</v>
      </c>
    </row>
    <row r="10" spans="2:10" s="1" customFormat="1" ht="18" customHeight="1" x14ac:dyDescent="0.3">
      <c r="B10" s="4">
        <v>44199</v>
      </c>
      <c r="C10" s="2" t="s">
        <v>150</v>
      </c>
      <c r="D10" s="28" t="s">
        <v>411</v>
      </c>
      <c r="E10" s="2" t="s">
        <v>151</v>
      </c>
      <c r="F10" s="18" t="s">
        <v>17</v>
      </c>
      <c r="G10" s="5">
        <v>40260</v>
      </c>
      <c r="H10" s="5" t="str">
        <f t="shared" si="0"/>
        <v>경영관리팀</v>
      </c>
    </row>
    <row r="11" spans="2:10" s="1" customFormat="1" ht="18" customHeight="1" x14ac:dyDescent="0.3">
      <c r="B11" s="4">
        <v>44236</v>
      </c>
      <c r="C11" s="2" t="s">
        <v>175</v>
      </c>
      <c r="D11" s="28" t="s">
        <v>411</v>
      </c>
      <c r="E11" s="2" t="s">
        <v>176</v>
      </c>
      <c r="F11" s="18" t="s">
        <v>40</v>
      </c>
      <c r="G11" s="5">
        <v>77220</v>
      </c>
      <c r="H11" s="5" t="str">
        <f t="shared" si="0"/>
        <v>경영관리팀</v>
      </c>
    </row>
    <row r="12" spans="2:10" s="1" customFormat="1" ht="18" customHeight="1" x14ac:dyDescent="0.3">
      <c r="B12" s="4">
        <v>44199</v>
      </c>
      <c r="C12" s="2" t="s">
        <v>197</v>
      </c>
      <c r="D12" s="28" t="s">
        <v>411</v>
      </c>
      <c r="E12" s="2" t="s">
        <v>198</v>
      </c>
      <c r="F12" s="18" t="s">
        <v>5</v>
      </c>
      <c r="G12" s="5">
        <v>77220</v>
      </c>
      <c r="H12" s="5" t="str">
        <f t="shared" si="0"/>
        <v>경영관리팀</v>
      </c>
    </row>
    <row r="13" spans="2:10" s="1" customFormat="1" ht="18" customHeight="1" x14ac:dyDescent="0.3">
      <c r="B13" s="4">
        <v>44240</v>
      </c>
      <c r="C13" s="2" t="s">
        <v>224</v>
      </c>
      <c r="D13" s="28" t="s">
        <v>411</v>
      </c>
      <c r="E13" s="2" t="s">
        <v>225</v>
      </c>
      <c r="F13" s="18" t="s">
        <v>8</v>
      </c>
      <c r="G13" s="5">
        <v>82310</v>
      </c>
      <c r="H13" s="5" t="str">
        <f t="shared" si="0"/>
        <v>경영관리팀</v>
      </c>
    </row>
    <row r="14" spans="2:10" s="1" customFormat="1" ht="18" customHeight="1" x14ac:dyDescent="0.3">
      <c r="B14" s="4">
        <v>44234</v>
      </c>
      <c r="C14" s="2" t="s">
        <v>332</v>
      </c>
      <c r="D14" s="28" t="s">
        <v>411</v>
      </c>
      <c r="E14" s="2" t="s">
        <v>333</v>
      </c>
      <c r="F14" s="18" t="s">
        <v>9</v>
      </c>
      <c r="G14" s="5">
        <v>90490</v>
      </c>
      <c r="H14" s="5" t="str">
        <f t="shared" si="0"/>
        <v>경영관리팀</v>
      </c>
    </row>
    <row r="15" spans="2:10" s="1" customFormat="1" ht="18" customHeight="1" x14ac:dyDescent="0.3">
      <c r="B15" s="4">
        <v>44241</v>
      </c>
      <c r="C15" s="2" t="s">
        <v>334</v>
      </c>
      <c r="D15" s="28" t="s">
        <v>411</v>
      </c>
      <c r="E15" s="2" t="s">
        <v>335</v>
      </c>
      <c r="F15" s="18" t="s">
        <v>10</v>
      </c>
      <c r="G15" s="5">
        <v>68440</v>
      </c>
      <c r="H15" s="5" t="str">
        <f t="shared" si="0"/>
        <v>경영관리팀</v>
      </c>
    </row>
    <row r="16" spans="2:10" s="1" customFormat="1" ht="18" customHeight="1" x14ac:dyDescent="0.3">
      <c r="B16" s="4">
        <v>44242</v>
      </c>
      <c r="C16" s="2" t="s">
        <v>336</v>
      </c>
      <c r="D16" s="28" t="s">
        <v>378</v>
      </c>
      <c r="E16" s="2" t="s">
        <v>337</v>
      </c>
      <c r="F16" s="18" t="s">
        <v>13</v>
      </c>
      <c r="G16" s="5">
        <v>77010</v>
      </c>
      <c r="H16" s="5" t="str">
        <f t="shared" si="0"/>
        <v>연구개발팀</v>
      </c>
    </row>
    <row r="17" spans="2:8" s="1" customFormat="1" ht="18" customHeight="1" x14ac:dyDescent="0.3">
      <c r="B17" s="4">
        <v>44211</v>
      </c>
      <c r="C17" s="2" t="s">
        <v>158</v>
      </c>
      <c r="D17" s="28" t="s">
        <v>412</v>
      </c>
      <c r="E17" s="2" t="s">
        <v>159</v>
      </c>
      <c r="F17" s="18" t="s">
        <v>14</v>
      </c>
      <c r="G17" s="5">
        <v>90870</v>
      </c>
      <c r="H17" s="5" t="str">
        <f t="shared" si="0"/>
        <v>연구개발팀</v>
      </c>
    </row>
    <row r="18" spans="2:8" s="1" customFormat="1" ht="18" customHeight="1" x14ac:dyDescent="0.3">
      <c r="B18" s="4">
        <v>44208</v>
      </c>
      <c r="C18" s="2" t="s">
        <v>11</v>
      </c>
      <c r="D18" s="28" t="s">
        <v>412</v>
      </c>
      <c r="E18" s="2" t="s">
        <v>12</v>
      </c>
      <c r="F18" s="18" t="s">
        <v>17</v>
      </c>
      <c r="G18" s="5">
        <v>64710</v>
      </c>
      <c r="H18" s="5" t="str">
        <f t="shared" si="0"/>
        <v>연구개발팀</v>
      </c>
    </row>
    <row r="19" spans="2:8" s="1" customFormat="1" ht="18" customHeight="1" x14ac:dyDescent="0.3">
      <c r="B19" s="4">
        <v>44212</v>
      </c>
      <c r="C19" s="2" t="s">
        <v>20</v>
      </c>
      <c r="D19" s="28" t="s">
        <v>412</v>
      </c>
      <c r="E19" s="2" t="s">
        <v>21</v>
      </c>
      <c r="F19" s="18" t="s">
        <v>40</v>
      </c>
      <c r="G19" s="5">
        <v>46640</v>
      </c>
      <c r="H19" s="5" t="str">
        <f t="shared" si="0"/>
        <v>연구개발팀</v>
      </c>
    </row>
    <row r="20" spans="2:8" s="1" customFormat="1" ht="18" customHeight="1" x14ac:dyDescent="0.3">
      <c r="B20" s="4">
        <v>44197</v>
      </c>
      <c r="C20" s="2" t="s">
        <v>22</v>
      </c>
      <c r="D20" s="28" t="s">
        <v>412</v>
      </c>
      <c r="E20" s="2" t="s">
        <v>23</v>
      </c>
      <c r="F20" s="18" t="s">
        <v>5</v>
      </c>
      <c r="G20" s="5">
        <v>110750</v>
      </c>
      <c r="H20" s="5" t="str">
        <f t="shared" si="0"/>
        <v>연구개발팀</v>
      </c>
    </row>
    <row r="21" spans="2:8" s="1" customFormat="1" ht="18" customHeight="1" x14ac:dyDescent="0.3">
      <c r="B21" s="4">
        <v>44229</v>
      </c>
      <c r="C21" s="2" t="s">
        <v>28</v>
      </c>
      <c r="D21" s="28" t="s">
        <v>412</v>
      </c>
      <c r="E21" s="2" t="s">
        <v>29</v>
      </c>
      <c r="F21" s="18" t="s">
        <v>8</v>
      </c>
      <c r="G21" s="5">
        <v>51170</v>
      </c>
      <c r="H21" s="5" t="str">
        <f t="shared" si="0"/>
        <v>연구개발팀</v>
      </c>
    </row>
    <row r="22" spans="2:8" s="1" customFormat="1" ht="18" customHeight="1" x14ac:dyDescent="0.3">
      <c r="B22" s="4">
        <v>44268</v>
      </c>
      <c r="C22" s="2" t="s">
        <v>30</v>
      </c>
      <c r="D22" s="28" t="s">
        <v>412</v>
      </c>
      <c r="E22" s="2" t="s">
        <v>31</v>
      </c>
      <c r="F22" s="18" t="s">
        <v>9</v>
      </c>
      <c r="G22" s="5">
        <v>69420</v>
      </c>
      <c r="H22" s="5" t="str">
        <f t="shared" si="0"/>
        <v>연구개발팀</v>
      </c>
    </row>
    <row r="23" spans="2:8" s="1" customFormat="1" ht="18" customHeight="1" x14ac:dyDescent="0.3">
      <c r="B23" s="4">
        <v>44223</v>
      </c>
      <c r="C23" s="2" t="s">
        <v>38</v>
      </c>
      <c r="D23" s="28" t="s">
        <v>412</v>
      </c>
      <c r="E23" s="2" t="s">
        <v>39</v>
      </c>
      <c r="F23" s="18" t="s">
        <v>10</v>
      </c>
      <c r="G23" s="5">
        <v>66060</v>
      </c>
      <c r="H23" s="5" t="str">
        <f t="shared" si="0"/>
        <v>연구개발팀</v>
      </c>
    </row>
    <row r="24" spans="2:8" s="1" customFormat="1" ht="18" customHeight="1" x14ac:dyDescent="0.3">
      <c r="B24" s="4">
        <v>44275</v>
      </c>
      <c r="C24" s="2" t="s">
        <v>51</v>
      </c>
      <c r="D24" s="28" t="s">
        <v>412</v>
      </c>
      <c r="E24" s="2" t="s">
        <v>52</v>
      </c>
      <c r="F24" s="18" t="s">
        <v>13</v>
      </c>
      <c r="G24" s="5">
        <v>58630</v>
      </c>
      <c r="H24" s="5" t="str">
        <f t="shared" si="0"/>
        <v>연구개발팀</v>
      </c>
    </row>
    <row r="25" spans="2:8" s="1" customFormat="1" ht="18" customHeight="1" x14ac:dyDescent="0.3">
      <c r="B25" s="4">
        <v>44266</v>
      </c>
      <c r="C25" s="2" t="s">
        <v>55</v>
      </c>
      <c r="D25" s="28" t="s">
        <v>412</v>
      </c>
      <c r="E25" s="2" t="s">
        <v>56</v>
      </c>
      <c r="F25" s="18" t="s">
        <v>14</v>
      </c>
      <c r="G25" s="5">
        <v>77310</v>
      </c>
      <c r="H25" s="5" t="str">
        <f t="shared" si="0"/>
        <v>연구개발팀</v>
      </c>
    </row>
    <row r="26" spans="2:8" s="1" customFormat="1" ht="18" customHeight="1" x14ac:dyDescent="0.3">
      <c r="B26" s="4">
        <v>44210</v>
      </c>
      <c r="C26" s="2" t="s">
        <v>89</v>
      </c>
      <c r="D26" s="28" t="s">
        <v>412</v>
      </c>
      <c r="E26" s="2" t="s">
        <v>90</v>
      </c>
      <c r="F26" s="18" t="s">
        <v>17</v>
      </c>
      <c r="G26" s="5">
        <v>105880</v>
      </c>
      <c r="H26" s="5" t="str">
        <f t="shared" si="0"/>
        <v>연구개발팀</v>
      </c>
    </row>
    <row r="27" spans="2:8" s="1" customFormat="1" ht="18" customHeight="1" x14ac:dyDescent="0.3">
      <c r="B27" s="4">
        <v>44285</v>
      </c>
      <c r="C27" s="2" t="s">
        <v>97</v>
      </c>
      <c r="D27" s="28" t="s">
        <v>412</v>
      </c>
      <c r="E27" s="2" t="s">
        <v>98</v>
      </c>
      <c r="F27" s="18" t="s">
        <v>40</v>
      </c>
      <c r="G27" s="5">
        <v>11540</v>
      </c>
      <c r="H27" s="5" t="str">
        <f t="shared" si="0"/>
        <v>연구개발팀</v>
      </c>
    </row>
    <row r="28" spans="2:8" s="1" customFormat="1" ht="18" customHeight="1" x14ac:dyDescent="0.3">
      <c r="B28" s="4">
        <v>44209</v>
      </c>
      <c r="C28" s="2" t="s">
        <v>99</v>
      </c>
      <c r="D28" s="28" t="s">
        <v>412</v>
      </c>
      <c r="E28" s="2" t="s">
        <v>100</v>
      </c>
      <c r="F28" s="18" t="s">
        <v>5</v>
      </c>
      <c r="G28" s="5">
        <v>108460</v>
      </c>
      <c r="H28" s="5" t="str">
        <f t="shared" si="0"/>
        <v>연구개발팀</v>
      </c>
    </row>
    <row r="29" spans="2:8" s="1" customFormat="1" ht="18" customHeight="1" x14ac:dyDescent="0.3">
      <c r="B29" s="4">
        <v>44267</v>
      </c>
      <c r="C29" s="2" t="s">
        <v>111</v>
      </c>
      <c r="D29" s="28" t="s">
        <v>412</v>
      </c>
      <c r="E29" s="2" t="s">
        <v>112</v>
      </c>
      <c r="F29" s="18" t="s">
        <v>8</v>
      </c>
      <c r="G29" s="5">
        <v>45090</v>
      </c>
      <c r="H29" s="5" t="str">
        <f t="shared" si="0"/>
        <v>연구개발팀</v>
      </c>
    </row>
    <row r="30" spans="2:8" s="1" customFormat="1" ht="18" customHeight="1" x14ac:dyDescent="0.3">
      <c r="B30" s="4">
        <v>44224</v>
      </c>
      <c r="C30" s="2" t="s">
        <v>119</v>
      </c>
      <c r="D30" s="28" t="s">
        <v>412</v>
      </c>
      <c r="E30" s="2" t="s">
        <v>120</v>
      </c>
      <c r="F30" s="18" t="s">
        <v>9</v>
      </c>
      <c r="G30" s="5">
        <v>69350</v>
      </c>
      <c r="H30" s="5" t="str">
        <f t="shared" si="0"/>
        <v>연구개발팀</v>
      </c>
    </row>
    <row r="31" spans="2:8" s="1" customFormat="1" ht="18" customHeight="1" x14ac:dyDescent="0.3">
      <c r="B31" s="4">
        <v>44228</v>
      </c>
      <c r="C31" s="2" t="s">
        <v>121</v>
      </c>
      <c r="D31" s="28" t="s">
        <v>412</v>
      </c>
      <c r="E31" s="2" t="s">
        <v>122</v>
      </c>
      <c r="F31" s="18" t="s">
        <v>10</v>
      </c>
      <c r="G31" s="5">
        <v>20960</v>
      </c>
      <c r="H31" s="5" t="str">
        <f t="shared" si="0"/>
        <v>연구개발팀</v>
      </c>
    </row>
    <row r="32" spans="2:8" s="1" customFormat="1" ht="18" customHeight="1" x14ac:dyDescent="0.3">
      <c r="B32" s="4">
        <v>44267</v>
      </c>
      <c r="C32" s="2" t="s">
        <v>59</v>
      </c>
      <c r="D32" s="28" t="s">
        <v>377</v>
      </c>
      <c r="E32" s="2" t="s">
        <v>129</v>
      </c>
      <c r="F32" s="18" t="s">
        <v>13</v>
      </c>
      <c r="G32" s="5">
        <v>53030</v>
      </c>
      <c r="H32" s="5" t="str">
        <f t="shared" si="0"/>
        <v>연구개발팀</v>
      </c>
    </row>
    <row r="33" spans="2:8" s="1" customFormat="1" ht="18" customHeight="1" x14ac:dyDescent="0.3">
      <c r="B33" s="4">
        <v>44214</v>
      </c>
      <c r="C33" s="2" t="s">
        <v>136</v>
      </c>
      <c r="D33" s="28" t="s">
        <v>413</v>
      </c>
      <c r="E33" s="2" t="s">
        <v>137</v>
      </c>
      <c r="F33" s="18" t="s">
        <v>14</v>
      </c>
      <c r="G33" s="5">
        <v>46980</v>
      </c>
      <c r="H33" s="5" t="str">
        <f t="shared" si="0"/>
        <v>연구개발팀</v>
      </c>
    </row>
    <row r="34" spans="2:8" s="1" customFormat="1" ht="18" customHeight="1" x14ac:dyDescent="0.3">
      <c r="B34" s="4">
        <v>44266</v>
      </c>
      <c r="C34" s="2" t="s">
        <v>144</v>
      </c>
      <c r="D34" s="28" t="s">
        <v>413</v>
      </c>
      <c r="E34" s="2" t="s">
        <v>145</v>
      </c>
      <c r="F34" s="18" t="s">
        <v>17</v>
      </c>
      <c r="G34" s="5">
        <v>20320</v>
      </c>
      <c r="H34" s="5" t="str">
        <f t="shared" si="0"/>
        <v>연구개발팀</v>
      </c>
    </row>
    <row r="35" spans="2:8" s="1" customFormat="1" ht="18" customHeight="1" x14ac:dyDescent="0.3">
      <c r="B35" s="4">
        <v>44280</v>
      </c>
      <c r="C35" s="2" t="s">
        <v>148</v>
      </c>
      <c r="D35" s="28" t="s">
        <v>413</v>
      </c>
      <c r="E35" s="2" t="s">
        <v>149</v>
      </c>
      <c r="F35" s="18" t="s">
        <v>40</v>
      </c>
      <c r="G35" s="5">
        <v>83450</v>
      </c>
      <c r="H35" s="5" t="str">
        <f t="shared" si="0"/>
        <v>연구개발팀</v>
      </c>
    </row>
    <row r="36" spans="2:8" s="1" customFormat="1" ht="18" customHeight="1" x14ac:dyDescent="0.3">
      <c r="B36" s="4">
        <v>44218</v>
      </c>
      <c r="C36" s="2" t="s">
        <v>160</v>
      </c>
      <c r="D36" s="28" t="s">
        <v>413</v>
      </c>
      <c r="E36" s="2" t="s">
        <v>161</v>
      </c>
      <c r="F36" s="18" t="s">
        <v>5</v>
      </c>
      <c r="G36" s="5">
        <v>47740</v>
      </c>
      <c r="H36" s="5" t="str">
        <f t="shared" ref="H36:H67" si="1">VLOOKUP(D36,법인카드목록,2,0)</f>
        <v>연구개발팀</v>
      </c>
    </row>
    <row r="37" spans="2:8" s="1" customFormat="1" ht="18" customHeight="1" x14ac:dyDescent="0.3">
      <c r="B37" s="4">
        <v>44237</v>
      </c>
      <c r="C37" s="2" t="s">
        <v>177</v>
      </c>
      <c r="D37" s="28" t="s">
        <v>413</v>
      </c>
      <c r="E37" s="2" t="s">
        <v>178</v>
      </c>
      <c r="F37" s="18" t="s">
        <v>8</v>
      </c>
      <c r="G37" s="5">
        <v>22280</v>
      </c>
      <c r="H37" s="5" t="str">
        <f t="shared" si="1"/>
        <v>연구개발팀</v>
      </c>
    </row>
    <row r="38" spans="2:8" s="1" customFormat="1" ht="18" customHeight="1" x14ac:dyDescent="0.3">
      <c r="B38" s="4">
        <v>44283</v>
      </c>
      <c r="C38" s="2" t="s">
        <v>191</v>
      </c>
      <c r="D38" s="28" t="s">
        <v>413</v>
      </c>
      <c r="E38" s="2" t="s">
        <v>192</v>
      </c>
      <c r="F38" s="18" t="s">
        <v>9</v>
      </c>
      <c r="G38" s="5">
        <v>84020</v>
      </c>
      <c r="H38" s="5" t="str">
        <f t="shared" si="1"/>
        <v>연구개발팀</v>
      </c>
    </row>
    <row r="39" spans="2:8" s="1" customFormat="1" ht="18" customHeight="1" x14ac:dyDescent="0.3">
      <c r="B39" s="4">
        <v>44204</v>
      </c>
      <c r="C39" s="2" t="s">
        <v>199</v>
      </c>
      <c r="D39" s="28" t="s">
        <v>413</v>
      </c>
      <c r="E39" s="2" t="s">
        <v>200</v>
      </c>
      <c r="F39" s="18" t="s">
        <v>10</v>
      </c>
      <c r="G39" s="5">
        <v>67400</v>
      </c>
      <c r="H39" s="5" t="str">
        <f t="shared" si="1"/>
        <v>연구개발팀</v>
      </c>
    </row>
    <row r="40" spans="2:8" s="1" customFormat="1" ht="18" customHeight="1" x14ac:dyDescent="0.3">
      <c r="B40" s="4">
        <v>44216</v>
      </c>
      <c r="C40" s="2" t="s">
        <v>212</v>
      </c>
      <c r="D40" s="28" t="s">
        <v>413</v>
      </c>
      <c r="E40" s="2" t="s">
        <v>213</v>
      </c>
      <c r="F40" s="18" t="s">
        <v>13</v>
      </c>
      <c r="G40" s="5">
        <v>83600</v>
      </c>
      <c r="H40" s="5" t="str">
        <f t="shared" si="1"/>
        <v>연구개발팀</v>
      </c>
    </row>
    <row r="41" spans="2:8" s="1" customFormat="1" ht="18" customHeight="1" x14ac:dyDescent="0.3">
      <c r="B41" s="4">
        <v>44225</v>
      </c>
      <c r="C41" s="2" t="s">
        <v>218</v>
      </c>
      <c r="D41" s="28" t="s">
        <v>379</v>
      </c>
      <c r="E41" s="2" t="s">
        <v>219</v>
      </c>
      <c r="F41" s="18" t="s">
        <v>14</v>
      </c>
      <c r="G41" s="5">
        <v>80310</v>
      </c>
      <c r="H41" s="5" t="str">
        <f t="shared" si="1"/>
        <v>마케팅1팀</v>
      </c>
    </row>
    <row r="42" spans="2:8" s="1" customFormat="1" ht="18" customHeight="1" x14ac:dyDescent="0.3">
      <c r="B42" s="4">
        <v>44272</v>
      </c>
      <c r="C42" s="2" t="s">
        <v>232</v>
      </c>
      <c r="D42" s="28" t="s">
        <v>414</v>
      </c>
      <c r="E42" s="2" t="s">
        <v>233</v>
      </c>
      <c r="F42" s="18" t="s">
        <v>17</v>
      </c>
      <c r="G42" s="5">
        <v>67190</v>
      </c>
      <c r="H42" s="5" t="str">
        <f t="shared" si="1"/>
        <v>마케팅1팀</v>
      </c>
    </row>
    <row r="43" spans="2:8" s="1" customFormat="1" ht="18" customHeight="1" x14ac:dyDescent="0.3">
      <c r="B43" s="4">
        <v>44274</v>
      </c>
      <c r="C43" s="2" t="s">
        <v>238</v>
      </c>
      <c r="D43" s="28" t="s">
        <v>414</v>
      </c>
      <c r="E43" s="2" t="s">
        <v>239</v>
      </c>
      <c r="F43" s="18" t="s">
        <v>40</v>
      </c>
      <c r="G43" s="5">
        <v>83170</v>
      </c>
      <c r="H43" s="5" t="str">
        <f t="shared" si="1"/>
        <v>마케팅1팀</v>
      </c>
    </row>
    <row r="44" spans="2:8" s="1" customFormat="1" ht="18" customHeight="1" x14ac:dyDescent="0.3">
      <c r="B44" s="4">
        <v>44201</v>
      </c>
      <c r="C44" s="2" t="s">
        <v>250</v>
      </c>
      <c r="D44" s="28" t="s">
        <v>414</v>
      </c>
      <c r="E44" s="2" t="s">
        <v>251</v>
      </c>
      <c r="F44" s="18" t="s">
        <v>5</v>
      </c>
      <c r="G44" s="5">
        <v>102450</v>
      </c>
      <c r="H44" s="5" t="str">
        <f t="shared" si="1"/>
        <v>마케팅1팀</v>
      </c>
    </row>
    <row r="45" spans="2:8" s="1" customFormat="1" ht="18" customHeight="1" x14ac:dyDescent="0.3">
      <c r="B45" s="4">
        <v>44217</v>
      </c>
      <c r="C45" s="2" t="s">
        <v>257</v>
      </c>
      <c r="D45" s="28" t="s">
        <v>414</v>
      </c>
      <c r="E45" s="2" t="s">
        <v>258</v>
      </c>
      <c r="F45" s="18" t="s">
        <v>8</v>
      </c>
      <c r="G45" s="5">
        <v>42780</v>
      </c>
      <c r="H45" s="5" t="str">
        <f t="shared" si="1"/>
        <v>마케팅1팀</v>
      </c>
    </row>
    <row r="46" spans="2:8" s="1" customFormat="1" ht="18" customHeight="1" x14ac:dyDescent="0.3">
      <c r="B46" s="4">
        <v>44210</v>
      </c>
      <c r="C46" s="2" t="s">
        <v>261</v>
      </c>
      <c r="D46" s="28" t="s">
        <v>414</v>
      </c>
      <c r="E46" s="2" t="s">
        <v>262</v>
      </c>
      <c r="F46" s="18" t="s">
        <v>9</v>
      </c>
      <c r="G46" s="5">
        <v>39320</v>
      </c>
      <c r="H46" s="5" t="str">
        <f t="shared" si="1"/>
        <v>마케팅1팀</v>
      </c>
    </row>
    <row r="47" spans="2:8" s="1" customFormat="1" ht="18" customHeight="1" x14ac:dyDescent="0.3">
      <c r="B47" s="4">
        <v>44271</v>
      </c>
      <c r="C47" s="2" t="s">
        <v>283</v>
      </c>
      <c r="D47" s="28" t="s">
        <v>414</v>
      </c>
      <c r="E47" s="2" t="s">
        <v>284</v>
      </c>
      <c r="F47" s="18" t="s">
        <v>10</v>
      </c>
      <c r="G47" s="5">
        <v>10770</v>
      </c>
      <c r="H47" s="5" t="str">
        <f t="shared" si="1"/>
        <v>마케팅1팀</v>
      </c>
    </row>
    <row r="48" spans="2:8" s="1" customFormat="1" ht="18" customHeight="1" x14ac:dyDescent="0.3">
      <c r="B48" s="4">
        <v>44281</v>
      </c>
      <c r="C48" s="2" t="s">
        <v>289</v>
      </c>
      <c r="D48" s="28" t="s">
        <v>414</v>
      </c>
      <c r="E48" s="2" t="s">
        <v>290</v>
      </c>
      <c r="F48" s="18" t="s">
        <v>13</v>
      </c>
      <c r="G48" s="5">
        <v>28070</v>
      </c>
      <c r="H48" s="5" t="str">
        <f t="shared" si="1"/>
        <v>마케팅1팀</v>
      </c>
    </row>
    <row r="49" spans="2:8" s="1" customFormat="1" ht="18" customHeight="1" x14ac:dyDescent="0.3">
      <c r="B49" s="4">
        <v>44217</v>
      </c>
      <c r="C49" s="2" t="s">
        <v>304</v>
      </c>
      <c r="D49" s="28" t="s">
        <v>414</v>
      </c>
      <c r="E49" s="2" t="s">
        <v>305</v>
      </c>
      <c r="F49" s="18" t="s">
        <v>14</v>
      </c>
      <c r="G49" s="5">
        <v>8740</v>
      </c>
      <c r="H49" s="5" t="str">
        <f t="shared" si="1"/>
        <v>마케팅1팀</v>
      </c>
    </row>
    <row r="50" spans="2:8" s="1" customFormat="1" ht="18" customHeight="1" x14ac:dyDescent="0.3">
      <c r="B50" s="4">
        <v>44218</v>
      </c>
      <c r="C50" s="2" t="s">
        <v>306</v>
      </c>
      <c r="D50" s="28" t="s">
        <v>414</v>
      </c>
      <c r="E50" s="2" t="s">
        <v>307</v>
      </c>
      <c r="F50" s="18" t="s">
        <v>17</v>
      </c>
      <c r="G50" s="5">
        <v>24080</v>
      </c>
      <c r="H50" s="5" t="str">
        <f t="shared" si="1"/>
        <v>마케팅1팀</v>
      </c>
    </row>
    <row r="51" spans="2:8" s="1" customFormat="1" ht="18" customHeight="1" x14ac:dyDescent="0.3">
      <c r="B51" s="4">
        <v>44223</v>
      </c>
      <c r="C51" s="2" t="s">
        <v>312</v>
      </c>
      <c r="D51" s="28" t="s">
        <v>414</v>
      </c>
      <c r="E51" s="2" t="s">
        <v>313</v>
      </c>
      <c r="F51" s="18" t="s">
        <v>40</v>
      </c>
      <c r="G51" s="5">
        <v>42150</v>
      </c>
      <c r="H51" s="5" t="str">
        <f t="shared" si="1"/>
        <v>마케팅1팀</v>
      </c>
    </row>
    <row r="52" spans="2:8" s="1" customFormat="1" ht="18" customHeight="1" x14ac:dyDescent="0.3">
      <c r="B52" s="4">
        <v>44244</v>
      </c>
      <c r="C52" s="2" t="s">
        <v>338</v>
      </c>
      <c r="D52" s="28" t="s">
        <v>414</v>
      </c>
      <c r="E52" s="2" t="s">
        <v>339</v>
      </c>
      <c r="F52" s="18" t="s">
        <v>5</v>
      </c>
      <c r="G52" s="5">
        <v>94600</v>
      </c>
      <c r="H52" s="5" t="str">
        <f t="shared" si="1"/>
        <v>마케팅1팀</v>
      </c>
    </row>
    <row r="53" spans="2:8" s="1" customFormat="1" ht="18" customHeight="1" x14ac:dyDescent="0.3">
      <c r="B53" s="4">
        <v>44274</v>
      </c>
      <c r="C53" s="2" t="s">
        <v>356</v>
      </c>
      <c r="D53" s="28" t="s">
        <v>380</v>
      </c>
      <c r="E53" s="2" t="s">
        <v>357</v>
      </c>
      <c r="F53" s="18" t="s">
        <v>8</v>
      </c>
      <c r="G53" s="5">
        <v>64500</v>
      </c>
      <c r="H53" s="5" t="str">
        <f t="shared" si="1"/>
        <v>경영관리팀</v>
      </c>
    </row>
    <row r="54" spans="2:8" s="1" customFormat="1" ht="18" customHeight="1" x14ac:dyDescent="0.3">
      <c r="B54" s="4">
        <v>44199</v>
      </c>
      <c r="C54" s="2" t="s">
        <v>368</v>
      </c>
      <c r="D54" s="28" t="s">
        <v>415</v>
      </c>
      <c r="E54" s="2" t="s">
        <v>369</v>
      </c>
      <c r="F54" s="18" t="s">
        <v>9</v>
      </c>
      <c r="G54" s="5">
        <v>46620</v>
      </c>
      <c r="H54" s="5" t="str">
        <f t="shared" si="1"/>
        <v>경영관리팀</v>
      </c>
    </row>
    <row r="55" spans="2:8" s="1" customFormat="1" ht="18" customHeight="1" x14ac:dyDescent="0.3">
      <c r="B55" s="4">
        <v>44201</v>
      </c>
      <c r="C55" s="2" t="s">
        <v>370</v>
      </c>
      <c r="D55" s="28" t="s">
        <v>415</v>
      </c>
      <c r="E55" s="2" t="s">
        <v>371</v>
      </c>
      <c r="F55" s="18" t="s">
        <v>10</v>
      </c>
      <c r="G55" s="5">
        <v>38600</v>
      </c>
      <c r="H55" s="5" t="str">
        <f t="shared" si="1"/>
        <v>경영관리팀</v>
      </c>
    </row>
    <row r="56" spans="2:8" s="1" customFormat="1" ht="18" customHeight="1" x14ac:dyDescent="0.3">
      <c r="B56" s="4">
        <v>44205</v>
      </c>
      <c r="C56" s="2" t="s">
        <v>18</v>
      </c>
      <c r="D56" s="28" t="s">
        <v>415</v>
      </c>
      <c r="E56" s="2" t="s">
        <v>19</v>
      </c>
      <c r="F56" s="18" t="s">
        <v>13</v>
      </c>
      <c r="G56" s="5">
        <v>65200</v>
      </c>
      <c r="H56" s="5" t="str">
        <f t="shared" si="1"/>
        <v>경영관리팀</v>
      </c>
    </row>
    <row r="57" spans="2:8" s="1" customFormat="1" ht="18" customHeight="1" x14ac:dyDescent="0.3">
      <c r="B57" s="4">
        <v>44205</v>
      </c>
      <c r="C57" s="2" t="s">
        <v>60</v>
      </c>
      <c r="D57" s="28" t="s">
        <v>415</v>
      </c>
      <c r="E57" s="2" t="s">
        <v>61</v>
      </c>
      <c r="F57" s="18" t="s">
        <v>14</v>
      </c>
      <c r="G57" s="5">
        <v>38240</v>
      </c>
      <c r="H57" s="5" t="str">
        <f t="shared" si="1"/>
        <v>경영관리팀</v>
      </c>
    </row>
    <row r="58" spans="2:8" s="1" customFormat="1" ht="18" customHeight="1" x14ac:dyDescent="0.3">
      <c r="B58" s="4">
        <v>44266</v>
      </c>
      <c r="C58" s="2" t="s">
        <v>74</v>
      </c>
      <c r="D58" s="28" t="s">
        <v>415</v>
      </c>
      <c r="E58" s="2" t="s">
        <v>75</v>
      </c>
      <c r="F58" s="18" t="s">
        <v>17</v>
      </c>
      <c r="G58" s="5">
        <v>48590</v>
      </c>
      <c r="H58" s="5" t="str">
        <f t="shared" si="1"/>
        <v>경영관리팀</v>
      </c>
    </row>
    <row r="59" spans="2:8" s="1" customFormat="1" ht="18" customHeight="1" x14ac:dyDescent="0.3">
      <c r="B59" s="4">
        <v>44216</v>
      </c>
      <c r="C59" s="2" t="s">
        <v>83</v>
      </c>
      <c r="D59" s="28" t="s">
        <v>415</v>
      </c>
      <c r="E59" s="2" t="s">
        <v>84</v>
      </c>
      <c r="F59" s="18" t="s">
        <v>40</v>
      </c>
      <c r="G59" s="5">
        <v>69620</v>
      </c>
      <c r="H59" s="5" t="str">
        <f t="shared" si="1"/>
        <v>경영관리팀</v>
      </c>
    </row>
    <row r="60" spans="2:8" s="1" customFormat="1" ht="18" customHeight="1" x14ac:dyDescent="0.3">
      <c r="B60" s="4">
        <v>44239</v>
      </c>
      <c r="C60" s="2" t="s">
        <v>91</v>
      </c>
      <c r="D60" s="28" t="s">
        <v>415</v>
      </c>
      <c r="E60" s="2" t="s">
        <v>92</v>
      </c>
      <c r="F60" s="18" t="s">
        <v>5</v>
      </c>
      <c r="G60" s="5">
        <v>92860</v>
      </c>
      <c r="H60" s="5" t="str">
        <f t="shared" si="1"/>
        <v>경영관리팀</v>
      </c>
    </row>
    <row r="61" spans="2:8" s="1" customFormat="1" ht="18" customHeight="1" x14ac:dyDescent="0.3">
      <c r="B61" s="4">
        <v>44264</v>
      </c>
      <c r="C61" s="2" t="s">
        <v>95</v>
      </c>
      <c r="D61" s="28" t="s">
        <v>415</v>
      </c>
      <c r="E61" s="2" t="s">
        <v>96</v>
      </c>
      <c r="F61" s="18" t="s">
        <v>8</v>
      </c>
      <c r="G61" s="5">
        <v>17480</v>
      </c>
      <c r="H61" s="5" t="str">
        <f t="shared" si="1"/>
        <v>경영관리팀</v>
      </c>
    </row>
    <row r="62" spans="2:8" s="1" customFormat="1" ht="18" customHeight="1" x14ac:dyDescent="0.3">
      <c r="B62" s="4">
        <v>44230</v>
      </c>
      <c r="C62" s="2" t="s">
        <v>103</v>
      </c>
      <c r="D62" s="28" t="s">
        <v>415</v>
      </c>
      <c r="E62" s="2" t="s">
        <v>104</v>
      </c>
      <c r="F62" s="18" t="s">
        <v>9</v>
      </c>
      <c r="G62" s="5">
        <v>60980</v>
      </c>
      <c r="H62" s="5" t="str">
        <f t="shared" si="1"/>
        <v>경영관리팀</v>
      </c>
    </row>
    <row r="63" spans="2:8" s="1" customFormat="1" ht="18" customHeight="1" x14ac:dyDescent="0.3">
      <c r="B63" s="4">
        <v>44253</v>
      </c>
      <c r="C63" s="2" t="s">
        <v>109</v>
      </c>
      <c r="D63" s="28" t="s">
        <v>415</v>
      </c>
      <c r="E63" s="2" t="s">
        <v>110</v>
      </c>
      <c r="F63" s="18" t="s">
        <v>10</v>
      </c>
      <c r="G63" s="5">
        <v>26140</v>
      </c>
      <c r="H63" s="5" t="str">
        <f t="shared" si="1"/>
        <v>경영관리팀</v>
      </c>
    </row>
    <row r="64" spans="2:8" s="1" customFormat="1" ht="18" customHeight="1" x14ac:dyDescent="0.3">
      <c r="B64" s="4">
        <v>44211</v>
      </c>
      <c r="C64" s="2" t="s">
        <v>115</v>
      </c>
      <c r="D64" s="28" t="s">
        <v>415</v>
      </c>
      <c r="E64" s="2" t="s">
        <v>116</v>
      </c>
      <c r="F64" s="18" t="s">
        <v>13</v>
      </c>
      <c r="G64" s="5">
        <v>84870</v>
      </c>
      <c r="H64" s="5" t="str">
        <f t="shared" si="1"/>
        <v>경영관리팀</v>
      </c>
    </row>
    <row r="65" spans="2:8" s="1" customFormat="1" ht="18" customHeight="1" x14ac:dyDescent="0.3">
      <c r="B65" s="4">
        <v>44260</v>
      </c>
      <c r="C65" s="2" t="s">
        <v>125</v>
      </c>
      <c r="D65" s="28" t="s">
        <v>415</v>
      </c>
      <c r="E65" s="2" t="s">
        <v>126</v>
      </c>
      <c r="F65" s="18" t="s">
        <v>14</v>
      </c>
      <c r="G65" s="5">
        <v>65490</v>
      </c>
      <c r="H65" s="5" t="str">
        <f t="shared" si="1"/>
        <v>경영관리팀</v>
      </c>
    </row>
    <row r="66" spans="2:8" s="1" customFormat="1" ht="18" customHeight="1" x14ac:dyDescent="0.3">
      <c r="B66" s="4">
        <v>44219</v>
      </c>
      <c r="C66" s="2" t="s">
        <v>138</v>
      </c>
      <c r="D66" s="28" t="s">
        <v>415</v>
      </c>
      <c r="E66" s="2" t="s">
        <v>139</v>
      </c>
      <c r="F66" s="18" t="s">
        <v>17</v>
      </c>
      <c r="G66" s="5">
        <v>30920</v>
      </c>
      <c r="H66" s="5" t="str">
        <f t="shared" si="1"/>
        <v>경영관리팀</v>
      </c>
    </row>
    <row r="67" spans="2:8" s="1" customFormat="1" ht="18" customHeight="1" x14ac:dyDescent="0.3">
      <c r="B67" s="4">
        <v>44268</v>
      </c>
      <c r="C67" s="2" t="s">
        <v>146</v>
      </c>
      <c r="D67" s="28" t="s">
        <v>399</v>
      </c>
      <c r="E67" s="2" t="s">
        <v>147</v>
      </c>
      <c r="F67" s="18" t="s">
        <v>40</v>
      </c>
      <c r="G67" s="5">
        <v>57430</v>
      </c>
      <c r="H67" s="5" t="str">
        <f t="shared" si="1"/>
        <v>마케팅2팀</v>
      </c>
    </row>
    <row r="68" spans="2:8" s="1" customFormat="1" ht="18" customHeight="1" x14ac:dyDescent="0.3">
      <c r="B68" s="4">
        <v>44208</v>
      </c>
      <c r="C68" s="2" t="s">
        <v>154</v>
      </c>
      <c r="D68" s="28" t="s">
        <v>416</v>
      </c>
      <c r="E68" s="2" t="s">
        <v>155</v>
      </c>
      <c r="F68" s="18" t="s">
        <v>5</v>
      </c>
      <c r="G68" s="5">
        <v>24980</v>
      </c>
      <c r="H68" s="5" t="str">
        <f t="shared" ref="H68:H99" si="2">VLOOKUP(D68,법인카드목록,2,0)</f>
        <v>마케팅2팀</v>
      </c>
    </row>
    <row r="69" spans="2:8" s="1" customFormat="1" ht="18" customHeight="1" x14ac:dyDescent="0.3">
      <c r="B69" s="4">
        <v>44221</v>
      </c>
      <c r="C69" s="2" t="s">
        <v>164</v>
      </c>
      <c r="D69" s="28" t="s">
        <v>416</v>
      </c>
      <c r="E69" s="2" t="s">
        <v>165</v>
      </c>
      <c r="F69" s="18" t="s">
        <v>8</v>
      </c>
      <c r="G69" s="5">
        <v>100940</v>
      </c>
      <c r="H69" s="5" t="str">
        <f t="shared" si="2"/>
        <v>마케팅2팀</v>
      </c>
    </row>
    <row r="70" spans="2:8" s="1" customFormat="1" ht="18" customHeight="1" x14ac:dyDescent="0.3">
      <c r="B70" s="4">
        <v>44282</v>
      </c>
      <c r="C70" s="2" t="s">
        <v>166</v>
      </c>
      <c r="D70" s="28" t="s">
        <v>416</v>
      </c>
      <c r="E70" s="2" t="s">
        <v>190</v>
      </c>
      <c r="F70" s="18" t="s">
        <v>9</v>
      </c>
      <c r="G70" s="5">
        <v>102920</v>
      </c>
      <c r="H70" s="5" t="str">
        <f t="shared" si="2"/>
        <v>마케팅2팀</v>
      </c>
    </row>
    <row r="71" spans="2:8" s="1" customFormat="1" ht="18" customHeight="1" x14ac:dyDescent="0.3">
      <c r="B71" s="4">
        <v>44283</v>
      </c>
      <c r="C71" s="2" t="s">
        <v>193</v>
      </c>
      <c r="D71" s="28" t="s">
        <v>416</v>
      </c>
      <c r="E71" s="2" t="s">
        <v>194</v>
      </c>
      <c r="F71" s="18" t="s">
        <v>10</v>
      </c>
      <c r="G71" s="5">
        <v>80720</v>
      </c>
      <c r="H71" s="5" t="str">
        <f t="shared" si="2"/>
        <v>마케팅2팀</v>
      </c>
    </row>
    <row r="72" spans="2:8" s="1" customFormat="1" ht="18" customHeight="1" x14ac:dyDescent="0.3">
      <c r="B72" s="4">
        <v>44208</v>
      </c>
      <c r="C72" s="2" t="s">
        <v>207</v>
      </c>
      <c r="D72" s="28" t="s">
        <v>416</v>
      </c>
      <c r="E72" s="2" t="s">
        <v>208</v>
      </c>
      <c r="F72" s="18" t="s">
        <v>13</v>
      </c>
      <c r="G72" s="5">
        <v>26630</v>
      </c>
      <c r="H72" s="5" t="str">
        <f t="shared" si="2"/>
        <v>마케팅2팀</v>
      </c>
    </row>
    <row r="73" spans="2:8" s="1" customFormat="1" ht="18" customHeight="1" x14ac:dyDescent="0.3">
      <c r="B73" s="4">
        <v>44208</v>
      </c>
      <c r="C73" s="2" t="s">
        <v>209</v>
      </c>
      <c r="D73" s="28" t="s">
        <v>416</v>
      </c>
      <c r="E73" s="2" t="s">
        <v>208</v>
      </c>
      <c r="F73" s="18" t="s">
        <v>14</v>
      </c>
      <c r="G73" s="5">
        <v>77570</v>
      </c>
      <c r="H73" s="5" t="str">
        <f t="shared" si="2"/>
        <v>마케팅2팀</v>
      </c>
    </row>
    <row r="74" spans="2:8" s="1" customFormat="1" ht="18" customHeight="1" x14ac:dyDescent="0.3">
      <c r="B74" s="4">
        <v>44208</v>
      </c>
      <c r="C74" s="2" t="s">
        <v>210</v>
      </c>
      <c r="D74" s="28" t="s">
        <v>416</v>
      </c>
      <c r="E74" s="2" t="s">
        <v>211</v>
      </c>
      <c r="F74" s="18" t="s">
        <v>17</v>
      </c>
      <c r="G74" s="5">
        <v>90830</v>
      </c>
      <c r="H74" s="5" t="str">
        <f t="shared" si="2"/>
        <v>마케팅2팀</v>
      </c>
    </row>
    <row r="75" spans="2:8" s="1" customFormat="1" ht="18" customHeight="1" x14ac:dyDescent="0.3">
      <c r="B75" s="4">
        <v>44229</v>
      </c>
      <c r="C75" s="2" t="s">
        <v>220</v>
      </c>
      <c r="D75" s="28" t="s">
        <v>416</v>
      </c>
      <c r="E75" s="2" t="s">
        <v>221</v>
      </c>
      <c r="F75" s="18" t="s">
        <v>40</v>
      </c>
      <c r="G75" s="5">
        <v>96230</v>
      </c>
      <c r="H75" s="5" t="str">
        <f t="shared" si="2"/>
        <v>마케팅2팀</v>
      </c>
    </row>
    <row r="76" spans="2:8" s="1" customFormat="1" ht="18" customHeight="1" x14ac:dyDescent="0.3">
      <c r="B76" s="4">
        <v>44232</v>
      </c>
      <c r="C76" s="2" t="s">
        <v>222</v>
      </c>
      <c r="D76" s="28" t="s">
        <v>416</v>
      </c>
      <c r="E76" s="2" t="s">
        <v>223</v>
      </c>
      <c r="F76" s="18" t="s">
        <v>5</v>
      </c>
      <c r="G76" s="5">
        <v>36640</v>
      </c>
      <c r="H76" s="5" t="str">
        <f t="shared" si="2"/>
        <v>마케팅2팀</v>
      </c>
    </row>
    <row r="77" spans="2:8" s="1" customFormat="1" ht="18" customHeight="1" x14ac:dyDescent="0.3">
      <c r="B77" s="4">
        <v>44263</v>
      </c>
      <c r="C77" s="2" t="s">
        <v>228</v>
      </c>
      <c r="D77" s="28" t="s">
        <v>416</v>
      </c>
      <c r="E77" s="2" t="s">
        <v>229</v>
      </c>
      <c r="F77" s="18" t="s">
        <v>8</v>
      </c>
      <c r="G77" s="5">
        <v>23410</v>
      </c>
      <c r="H77" s="5" t="str">
        <f t="shared" si="2"/>
        <v>마케팅2팀</v>
      </c>
    </row>
    <row r="78" spans="2:8" s="1" customFormat="1" ht="18" customHeight="1" x14ac:dyDescent="0.3">
      <c r="B78" s="4">
        <v>44199</v>
      </c>
      <c r="C78" s="2" t="s">
        <v>246</v>
      </c>
      <c r="D78" s="28" t="s">
        <v>416</v>
      </c>
      <c r="E78" s="2" t="s">
        <v>247</v>
      </c>
      <c r="F78" s="18" t="s">
        <v>9</v>
      </c>
      <c r="G78" s="5">
        <v>81110</v>
      </c>
      <c r="H78" s="5" t="str">
        <f t="shared" si="2"/>
        <v>마케팅2팀</v>
      </c>
    </row>
    <row r="79" spans="2:8" s="1" customFormat="1" ht="18" customHeight="1" x14ac:dyDescent="0.3">
      <c r="B79" s="4">
        <v>44197</v>
      </c>
      <c r="C79" s="2" t="s">
        <v>248</v>
      </c>
      <c r="D79" s="28" t="s">
        <v>416</v>
      </c>
      <c r="E79" s="2" t="s">
        <v>249</v>
      </c>
      <c r="F79" s="18" t="s">
        <v>10</v>
      </c>
      <c r="G79" s="5">
        <v>52830</v>
      </c>
      <c r="H79" s="5" t="str">
        <f t="shared" si="2"/>
        <v>마케팅2팀</v>
      </c>
    </row>
    <row r="80" spans="2:8" s="1" customFormat="1" ht="18" customHeight="1" x14ac:dyDescent="0.3">
      <c r="B80" s="4">
        <v>44208</v>
      </c>
      <c r="C80" s="2" t="s">
        <v>252</v>
      </c>
      <c r="D80" s="28" t="s">
        <v>416</v>
      </c>
      <c r="E80" s="2" t="s">
        <v>253</v>
      </c>
      <c r="F80" s="18" t="s">
        <v>13</v>
      </c>
      <c r="G80" s="5">
        <v>30150</v>
      </c>
      <c r="H80" s="5" t="str">
        <f t="shared" si="2"/>
        <v>마케팅2팀</v>
      </c>
    </row>
    <row r="81" spans="2:8" s="1" customFormat="1" ht="18" customHeight="1" x14ac:dyDescent="0.3">
      <c r="B81" s="4">
        <v>44208</v>
      </c>
      <c r="C81" s="2" t="s">
        <v>254</v>
      </c>
      <c r="D81" s="28" t="s">
        <v>416</v>
      </c>
      <c r="E81" s="2" t="s">
        <v>253</v>
      </c>
      <c r="F81" s="18" t="s">
        <v>14</v>
      </c>
      <c r="G81" s="5">
        <v>30260</v>
      </c>
      <c r="H81" s="5" t="str">
        <f t="shared" si="2"/>
        <v>마케팅2팀</v>
      </c>
    </row>
    <row r="82" spans="2:8" s="1" customFormat="1" ht="18" customHeight="1" x14ac:dyDescent="0.3">
      <c r="B82" s="4">
        <v>44209</v>
      </c>
      <c r="C82" s="2" t="s">
        <v>259</v>
      </c>
      <c r="D82" s="28" t="s">
        <v>382</v>
      </c>
      <c r="E82" s="2" t="s">
        <v>260</v>
      </c>
      <c r="F82" s="18" t="s">
        <v>17</v>
      </c>
      <c r="G82" s="5">
        <v>104840</v>
      </c>
      <c r="H82" s="5" t="str">
        <f t="shared" si="2"/>
        <v>마케팅3팀</v>
      </c>
    </row>
    <row r="83" spans="2:8" s="1" customFormat="1" ht="18" customHeight="1" x14ac:dyDescent="0.3">
      <c r="B83" s="4">
        <v>44216</v>
      </c>
      <c r="C83" s="2" t="s">
        <v>263</v>
      </c>
      <c r="D83" s="28" t="s">
        <v>417</v>
      </c>
      <c r="E83" s="2" t="s">
        <v>264</v>
      </c>
      <c r="F83" s="18" t="s">
        <v>40</v>
      </c>
      <c r="G83" s="5">
        <v>33610</v>
      </c>
      <c r="H83" s="5" t="str">
        <f t="shared" si="2"/>
        <v>마케팅3팀</v>
      </c>
    </row>
    <row r="84" spans="2:8" s="1" customFormat="1" ht="18" customHeight="1" x14ac:dyDescent="0.3">
      <c r="B84" s="4">
        <v>44198</v>
      </c>
      <c r="C84" s="2" t="s">
        <v>291</v>
      </c>
      <c r="D84" s="28" t="s">
        <v>417</v>
      </c>
      <c r="E84" s="2" t="s">
        <v>292</v>
      </c>
      <c r="F84" s="18" t="s">
        <v>5</v>
      </c>
      <c r="G84" s="5">
        <v>34590</v>
      </c>
      <c r="H84" s="5" t="str">
        <f t="shared" si="2"/>
        <v>마케팅3팀</v>
      </c>
    </row>
    <row r="85" spans="2:8" s="1" customFormat="1" ht="18" customHeight="1" x14ac:dyDescent="0.3">
      <c r="B85" s="4">
        <v>44213</v>
      </c>
      <c r="C85" s="2" t="s">
        <v>300</v>
      </c>
      <c r="D85" s="28" t="s">
        <v>417</v>
      </c>
      <c r="E85" s="2" t="s">
        <v>301</v>
      </c>
      <c r="F85" s="18" t="s">
        <v>8</v>
      </c>
      <c r="G85" s="5">
        <v>77280</v>
      </c>
      <c r="H85" s="5" t="str">
        <f t="shared" si="2"/>
        <v>마케팅3팀</v>
      </c>
    </row>
    <row r="86" spans="2:8" s="1" customFormat="1" ht="18" customHeight="1" x14ac:dyDescent="0.3">
      <c r="B86" s="4">
        <v>44222</v>
      </c>
      <c r="C86" s="2" t="s">
        <v>310</v>
      </c>
      <c r="D86" s="28" t="s">
        <v>417</v>
      </c>
      <c r="E86" s="2" t="s">
        <v>311</v>
      </c>
      <c r="F86" s="18" t="s">
        <v>9</v>
      </c>
      <c r="G86" s="5">
        <v>32920</v>
      </c>
      <c r="H86" s="5" t="str">
        <f t="shared" si="2"/>
        <v>마케팅3팀</v>
      </c>
    </row>
    <row r="87" spans="2:8" s="1" customFormat="1" ht="18" customHeight="1" x14ac:dyDescent="0.3">
      <c r="B87" s="4">
        <v>44226</v>
      </c>
      <c r="C87" s="2" t="s">
        <v>328</v>
      </c>
      <c r="D87" s="28" t="s">
        <v>417</v>
      </c>
      <c r="E87" s="2" t="s">
        <v>329</v>
      </c>
      <c r="F87" s="18" t="s">
        <v>10</v>
      </c>
      <c r="G87" s="5">
        <v>17710</v>
      </c>
      <c r="H87" s="5" t="str">
        <f t="shared" si="2"/>
        <v>마케팅3팀</v>
      </c>
    </row>
    <row r="88" spans="2:8" s="1" customFormat="1" ht="18" customHeight="1" x14ac:dyDescent="0.3">
      <c r="B88" s="4">
        <v>44260</v>
      </c>
      <c r="C88" s="2" t="s">
        <v>344</v>
      </c>
      <c r="D88" s="28" t="s">
        <v>417</v>
      </c>
      <c r="E88" s="2" t="s">
        <v>345</v>
      </c>
      <c r="F88" s="18" t="s">
        <v>13</v>
      </c>
      <c r="G88" s="5">
        <v>75160</v>
      </c>
      <c r="H88" s="5" t="str">
        <f t="shared" si="2"/>
        <v>마케팅3팀</v>
      </c>
    </row>
    <row r="89" spans="2:8" s="1" customFormat="1" ht="18" customHeight="1" x14ac:dyDescent="0.3">
      <c r="B89" s="4">
        <v>44267</v>
      </c>
      <c r="C89" s="2" t="s">
        <v>346</v>
      </c>
      <c r="D89" s="28" t="s">
        <v>417</v>
      </c>
      <c r="E89" s="2" t="s">
        <v>347</v>
      </c>
      <c r="F89" s="18" t="s">
        <v>14</v>
      </c>
      <c r="G89" s="5">
        <v>97020</v>
      </c>
      <c r="H89" s="5" t="str">
        <f t="shared" si="2"/>
        <v>마케팅3팀</v>
      </c>
    </row>
    <row r="90" spans="2:8" s="1" customFormat="1" ht="18" customHeight="1" x14ac:dyDescent="0.3">
      <c r="B90" s="4">
        <v>44270</v>
      </c>
      <c r="C90" s="2" t="s">
        <v>348</v>
      </c>
      <c r="D90" s="28" t="s">
        <v>417</v>
      </c>
      <c r="E90" s="2" t="s">
        <v>349</v>
      </c>
      <c r="F90" s="18" t="s">
        <v>17</v>
      </c>
      <c r="G90" s="5">
        <v>85620</v>
      </c>
      <c r="H90" s="5" t="str">
        <f t="shared" si="2"/>
        <v>마케팅3팀</v>
      </c>
    </row>
    <row r="91" spans="2:8" s="1" customFormat="1" ht="18" customHeight="1" x14ac:dyDescent="0.3">
      <c r="B91" s="4">
        <v>44270</v>
      </c>
      <c r="C91" s="2" t="s">
        <v>350</v>
      </c>
      <c r="D91" s="28" t="s">
        <v>417</v>
      </c>
      <c r="E91" s="2" t="s">
        <v>351</v>
      </c>
      <c r="F91" s="18" t="s">
        <v>40</v>
      </c>
      <c r="G91" s="5">
        <v>57130</v>
      </c>
      <c r="H91" s="5" t="str">
        <f t="shared" si="2"/>
        <v>마케팅3팀</v>
      </c>
    </row>
    <row r="92" spans="2:8" s="1" customFormat="1" ht="18" customHeight="1" x14ac:dyDescent="0.3">
      <c r="B92" s="4">
        <v>44273</v>
      </c>
      <c r="C92" s="2" t="s">
        <v>354</v>
      </c>
      <c r="D92" s="28" t="s">
        <v>417</v>
      </c>
      <c r="E92" s="2" t="s">
        <v>355</v>
      </c>
      <c r="F92" s="18" t="s">
        <v>5</v>
      </c>
      <c r="G92" s="5">
        <v>16250</v>
      </c>
      <c r="H92" s="5" t="str">
        <f t="shared" si="2"/>
        <v>마케팅3팀</v>
      </c>
    </row>
    <row r="93" spans="2:8" s="1" customFormat="1" ht="18" customHeight="1" x14ac:dyDescent="0.3">
      <c r="B93" s="4">
        <v>44277</v>
      </c>
      <c r="C93" s="2" t="s">
        <v>358</v>
      </c>
      <c r="D93" s="28" t="s">
        <v>417</v>
      </c>
      <c r="E93" s="2" t="s">
        <v>359</v>
      </c>
      <c r="F93" s="18" t="s">
        <v>8</v>
      </c>
      <c r="G93" s="5">
        <v>88700</v>
      </c>
      <c r="H93" s="5" t="str">
        <f t="shared" si="2"/>
        <v>마케팅3팀</v>
      </c>
    </row>
    <row r="94" spans="2:8" s="1" customFormat="1" ht="18" customHeight="1" x14ac:dyDescent="0.3">
      <c r="B94" s="4">
        <v>44281</v>
      </c>
      <c r="C94" s="2" t="s">
        <v>360</v>
      </c>
      <c r="D94" s="28" t="s">
        <v>417</v>
      </c>
      <c r="E94" s="2" t="s">
        <v>361</v>
      </c>
      <c r="F94" s="18" t="s">
        <v>9</v>
      </c>
      <c r="G94" s="5">
        <v>84090</v>
      </c>
      <c r="H94" s="5" t="str">
        <f t="shared" si="2"/>
        <v>마케팅3팀</v>
      </c>
    </row>
    <row r="95" spans="2:8" s="1" customFormat="1" ht="18" customHeight="1" x14ac:dyDescent="0.3">
      <c r="B95" s="4">
        <v>44283</v>
      </c>
      <c r="C95" s="2" t="s">
        <v>362</v>
      </c>
      <c r="D95" s="28" t="s">
        <v>417</v>
      </c>
      <c r="E95" s="2" t="s">
        <v>363</v>
      </c>
      <c r="F95" s="18" t="s">
        <v>10</v>
      </c>
      <c r="G95" s="5">
        <v>23150</v>
      </c>
      <c r="H95" s="5" t="str">
        <f t="shared" si="2"/>
        <v>마케팅3팀</v>
      </c>
    </row>
    <row r="96" spans="2:8" s="1" customFormat="1" ht="18" customHeight="1" x14ac:dyDescent="0.3">
      <c r="B96" s="4">
        <v>44284</v>
      </c>
      <c r="C96" s="2" t="s">
        <v>364</v>
      </c>
      <c r="D96" s="28" t="s">
        <v>417</v>
      </c>
      <c r="E96" s="2" t="s">
        <v>365</v>
      </c>
      <c r="F96" s="18" t="s">
        <v>13</v>
      </c>
      <c r="G96" s="5">
        <v>49960</v>
      </c>
      <c r="H96" s="5" t="str">
        <f t="shared" si="2"/>
        <v>마케팅3팀</v>
      </c>
    </row>
    <row r="97" spans="2:8" s="1" customFormat="1" ht="18" customHeight="1" x14ac:dyDescent="0.3">
      <c r="B97" s="4">
        <v>44244</v>
      </c>
      <c r="C97" s="2" t="s">
        <v>6</v>
      </c>
      <c r="D97" s="28" t="s">
        <v>417</v>
      </c>
      <c r="E97" s="2" t="s">
        <v>7</v>
      </c>
      <c r="F97" s="18" t="s">
        <v>14</v>
      </c>
      <c r="G97" s="5">
        <v>76580</v>
      </c>
      <c r="H97" s="5" t="str">
        <f t="shared" si="2"/>
        <v>마케팅3팀</v>
      </c>
    </row>
    <row r="98" spans="2:8" s="1" customFormat="1" ht="18" customHeight="1" x14ac:dyDescent="0.3">
      <c r="B98" s="4">
        <v>44217</v>
      </c>
      <c r="C98" s="2" t="s">
        <v>15</v>
      </c>
      <c r="D98" s="28" t="s">
        <v>383</v>
      </c>
      <c r="E98" s="2" t="s">
        <v>16</v>
      </c>
      <c r="F98" s="18" t="s">
        <v>17</v>
      </c>
      <c r="G98" s="5">
        <v>60720</v>
      </c>
      <c r="H98" s="5" t="str">
        <f t="shared" si="2"/>
        <v>경영관리팀</v>
      </c>
    </row>
    <row r="99" spans="2:8" s="1" customFormat="1" ht="18" customHeight="1" x14ac:dyDescent="0.3">
      <c r="B99" s="4">
        <v>44197</v>
      </c>
      <c r="C99" s="2" t="s">
        <v>24</v>
      </c>
      <c r="D99" s="28" t="s">
        <v>418</v>
      </c>
      <c r="E99" s="2" t="s">
        <v>25</v>
      </c>
      <c r="F99" s="18" t="s">
        <v>40</v>
      </c>
      <c r="G99" s="5">
        <v>36950</v>
      </c>
      <c r="H99" s="5" t="str">
        <f t="shared" si="2"/>
        <v>경영관리팀</v>
      </c>
    </row>
    <row r="100" spans="2:8" s="1" customFormat="1" ht="18" customHeight="1" x14ac:dyDescent="0.3">
      <c r="B100" s="4">
        <v>44255</v>
      </c>
      <c r="C100" s="2" t="s">
        <v>26</v>
      </c>
      <c r="D100" s="28" t="s">
        <v>418</v>
      </c>
      <c r="E100" s="2" t="s">
        <v>27</v>
      </c>
      <c r="F100" s="18" t="s">
        <v>5</v>
      </c>
      <c r="G100" s="5">
        <v>80650</v>
      </c>
      <c r="H100" s="5" t="str">
        <f t="shared" ref="H100:H131" si="3">VLOOKUP(D100,법인카드목록,2,0)</f>
        <v>경영관리팀</v>
      </c>
    </row>
    <row r="101" spans="2:8" s="1" customFormat="1" ht="18" customHeight="1" x14ac:dyDescent="0.3">
      <c r="B101" s="4">
        <v>44273</v>
      </c>
      <c r="C101" s="2" t="s">
        <v>32</v>
      </c>
      <c r="D101" s="28" t="s">
        <v>418</v>
      </c>
      <c r="E101" s="2" t="s">
        <v>33</v>
      </c>
      <c r="F101" s="18" t="s">
        <v>8</v>
      </c>
      <c r="G101" s="5">
        <v>31280</v>
      </c>
      <c r="H101" s="5" t="str">
        <f t="shared" si="3"/>
        <v>경영관리팀</v>
      </c>
    </row>
    <row r="102" spans="2:8" s="1" customFormat="1" ht="18" customHeight="1" x14ac:dyDescent="0.3">
      <c r="B102" s="4">
        <v>44216</v>
      </c>
      <c r="C102" s="2" t="s">
        <v>34</v>
      </c>
      <c r="D102" s="28" t="s">
        <v>418</v>
      </c>
      <c r="E102" s="2" t="s">
        <v>35</v>
      </c>
      <c r="F102" s="18" t="s">
        <v>9</v>
      </c>
      <c r="G102" s="5">
        <v>103700</v>
      </c>
      <c r="H102" s="5" t="str">
        <f t="shared" si="3"/>
        <v>경영관리팀</v>
      </c>
    </row>
    <row r="103" spans="2:8" s="1" customFormat="1" ht="18" customHeight="1" x14ac:dyDescent="0.3">
      <c r="B103" s="4">
        <v>44267</v>
      </c>
      <c r="C103" s="2" t="s">
        <v>36</v>
      </c>
      <c r="D103" s="28" t="s">
        <v>418</v>
      </c>
      <c r="E103" s="2" t="s">
        <v>37</v>
      </c>
      <c r="F103" s="18" t="s">
        <v>10</v>
      </c>
      <c r="G103" s="5">
        <v>103050</v>
      </c>
      <c r="H103" s="5" t="str">
        <f t="shared" si="3"/>
        <v>경영관리팀</v>
      </c>
    </row>
    <row r="104" spans="2:8" s="1" customFormat="1" ht="18" customHeight="1" x14ac:dyDescent="0.3">
      <c r="B104" s="4">
        <v>44253</v>
      </c>
      <c r="C104" s="2" t="s">
        <v>41</v>
      </c>
      <c r="D104" s="28" t="s">
        <v>418</v>
      </c>
      <c r="E104" s="2" t="s">
        <v>42</v>
      </c>
      <c r="F104" s="18" t="s">
        <v>13</v>
      </c>
      <c r="G104" s="5">
        <v>69180</v>
      </c>
      <c r="H104" s="5" t="str">
        <f t="shared" si="3"/>
        <v>경영관리팀</v>
      </c>
    </row>
    <row r="105" spans="2:8" s="1" customFormat="1" ht="18" customHeight="1" x14ac:dyDescent="0.3">
      <c r="B105" s="4">
        <v>44204</v>
      </c>
      <c r="C105" s="2" t="s">
        <v>43</v>
      </c>
      <c r="D105" s="28" t="s">
        <v>418</v>
      </c>
      <c r="E105" s="2" t="s">
        <v>44</v>
      </c>
      <c r="F105" s="18" t="s">
        <v>14</v>
      </c>
      <c r="G105" s="5">
        <v>97480</v>
      </c>
      <c r="H105" s="5" t="str">
        <f t="shared" si="3"/>
        <v>경영관리팀</v>
      </c>
    </row>
    <row r="106" spans="2:8" s="1" customFormat="1" ht="18" customHeight="1" x14ac:dyDescent="0.3">
      <c r="B106" s="4">
        <v>44237</v>
      </c>
      <c r="C106" s="2" t="s">
        <v>45</v>
      </c>
      <c r="D106" s="28" t="s">
        <v>418</v>
      </c>
      <c r="E106" s="2" t="s">
        <v>46</v>
      </c>
      <c r="F106" s="18" t="s">
        <v>17</v>
      </c>
      <c r="G106" s="5">
        <v>69690</v>
      </c>
      <c r="H106" s="5" t="str">
        <f t="shared" si="3"/>
        <v>경영관리팀</v>
      </c>
    </row>
    <row r="107" spans="2:8" s="1" customFormat="1" ht="18" customHeight="1" x14ac:dyDescent="0.3">
      <c r="B107" s="4">
        <v>44206</v>
      </c>
      <c r="C107" s="2" t="s">
        <v>47</v>
      </c>
      <c r="D107" s="28" t="s">
        <v>418</v>
      </c>
      <c r="E107" s="2" t="s">
        <v>48</v>
      </c>
      <c r="F107" s="18" t="s">
        <v>40</v>
      </c>
      <c r="G107" s="5">
        <v>108920</v>
      </c>
      <c r="H107" s="5" t="str">
        <f t="shared" si="3"/>
        <v>경영관리팀</v>
      </c>
    </row>
    <row r="108" spans="2:8" s="1" customFormat="1" ht="18" customHeight="1" x14ac:dyDescent="0.3">
      <c r="B108" s="4">
        <v>44261</v>
      </c>
      <c r="C108" s="2" t="s">
        <v>49</v>
      </c>
      <c r="D108" s="28" t="s">
        <v>418</v>
      </c>
      <c r="E108" s="2" t="s">
        <v>50</v>
      </c>
      <c r="F108" s="18" t="s">
        <v>5</v>
      </c>
      <c r="G108" s="5">
        <v>18760</v>
      </c>
      <c r="H108" s="5" t="str">
        <f t="shared" si="3"/>
        <v>경영관리팀</v>
      </c>
    </row>
    <row r="109" spans="2:8" s="1" customFormat="1" ht="18" customHeight="1" x14ac:dyDescent="0.3">
      <c r="B109" s="4">
        <v>44224</v>
      </c>
      <c r="C109" s="2" t="s">
        <v>53</v>
      </c>
      <c r="D109" s="28" t="s">
        <v>418</v>
      </c>
      <c r="E109" s="2" t="s">
        <v>54</v>
      </c>
      <c r="F109" s="18" t="s">
        <v>8</v>
      </c>
      <c r="G109" s="5">
        <v>62640</v>
      </c>
      <c r="H109" s="5" t="str">
        <f t="shared" si="3"/>
        <v>경영관리팀</v>
      </c>
    </row>
    <row r="110" spans="2:8" s="1" customFormat="1" ht="18" customHeight="1" x14ac:dyDescent="0.3">
      <c r="B110" s="4">
        <v>44271</v>
      </c>
      <c r="C110" s="2" t="s">
        <v>57</v>
      </c>
      <c r="D110" s="28" t="s">
        <v>418</v>
      </c>
      <c r="E110" s="2" t="s">
        <v>58</v>
      </c>
      <c r="F110" s="18" t="s">
        <v>9</v>
      </c>
      <c r="G110" s="5">
        <v>97980</v>
      </c>
      <c r="H110" s="5" t="str">
        <f t="shared" si="3"/>
        <v>경영관리팀</v>
      </c>
    </row>
    <row r="111" spans="2:8" s="1" customFormat="1" ht="18" customHeight="1" x14ac:dyDescent="0.3">
      <c r="B111" s="4">
        <v>44218</v>
      </c>
      <c r="C111" s="2" t="s">
        <v>62</v>
      </c>
      <c r="D111" s="28" t="s">
        <v>418</v>
      </c>
      <c r="E111" s="2" t="s">
        <v>63</v>
      </c>
      <c r="F111" s="18" t="s">
        <v>10</v>
      </c>
      <c r="G111" s="5">
        <v>72230</v>
      </c>
      <c r="H111" s="5" t="str">
        <f t="shared" si="3"/>
        <v>경영관리팀</v>
      </c>
    </row>
    <row r="112" spans="2:8" s="1" customFormat="1" ht="18" customHeight="1" x14ac:dyDescent="0.3">
      <c r="B112" s="4">
        <v>44211</v>
      </c>
      <c r="C112" s="2" t="s">
        <v>64</v>
      </c>
      <c r="D112" s="28" t="s">
        <v>418</v>
      </c>
      <c r="E112" s="2" t="s">
        <v>65</v>
      </c>
      <c r="F112" s="18" t="s">
        <v>13</v>
      </c>
      <c r="G112" s="5">
        <v>87120</v>
      </c>
      <c r="H112" s="5" t="str">
        <f t="shared" si="3"/>
        <v>경영관리팀</v>
      </c>
    </row>
    <row r="113" spans="2:8" s="1" customFormat="1" ht="18" customHeight="1" x14ac:dyDescent="0.3">
      <c r="B113" s="4">
        <v>44239</v>
      </c>
      <c r="C113" s="2" t="s">
        <v>66</v>
      </c>
      <c r="D113" s="28" t="s">
        <v>418</v>
      </c>
      <c r="E113" s="2" t="s">
        <v>67</v>
      </c>
      <c r="F113" s="18" t="s">
        <v>14</v>
      </c>
      <c r="G113" s="5">
        <v>48270</v>
      </c>
      <c r="H113" s="5" t="str">
        <f t="shared" si="3"/>
        <v>경영관리팀</v>
      </c>
    </row>
    <row r="114" spans="2:8" s="1" customFormat="1" ht="18" customHeight="1" x14ac:dyDescent="0.3">
      <c r="B114" s="4">
        <v>44256</v>
      </c>
      <c r="C114" s="2" t="s">
        <v>68</v>
      </c>
      <c r="D114" s="28" t="s">
        <v>384</v>
      </c>
      <c r="E114" s="2" t="s">
        <v>69</v>
      </c>
      <c r="F114" s="18" t="s">
        <v>17</v>
      </c>
      <c r="G114" s="5">
        <v>23520</v>
      </c>
      <c r="H114" s="5" t="str">
        <f t="shared" si="3"/>
        <v>연구개발팀</v>
      </c>
    </row>
    <row r="115" spans="2:8" s="1" customFormat="1" ht="18" customHeight="1" x14ac:dyDescent="0.3">
      <c r="B115" s="4">
        <v>44261</v>
      </c>
      <c r="C115" s="2" t="s">
        <v>70</v>
      </c>
      <c r="D115" s="28" t="s">
        <v>419</v>
      </c>
      <c r="E115" s="2" t="s">
        <v>71</v>
      </c>
      <c r="F115" s="18" t="s">
        <v>40</v>
      </c>
      <c r="G115" s="5">
        <v>83920</v>
      </c>
      <c r="H115" s="5" t="str">
        <f t="shared" si="3"/>
        <v>연구개발팀</v>
      </c>
    </row>
    <row r="116" spans="2:8" s="1" customFormat="1" ht="18" customHeight="1" x14ac:dyDescent="0.3">
      <c r="B116" s="4">
        <v>44262</v>
      </c>
      <c r="C116" s="2" t="s">
        <v>72</v>
      </c>
      <c r="D116" s="28" t="s">
        <v>419</v>
      </c>
      <c r="E116" s="2" t="s">
        <v>73</v>
      </c>
      <c r="F116" s="18" t="s">
        <v>5</v>
      </c>
      <c r="G116" s="5">
        <v>53000</v>
      </c>
      <c r="H116" s="5" t="str">
        <f t="shared" si="3"/>
        <v>연구개발팀</v>
      </c>
    </row>
    <row r="117" spans="2:8" s="1" customFormat="1" ht="18" customHeight="1" x14ac:dyDescent="0.3">
      <c r="B117" s="4">
        <v>44275</v>
      </c>
      <c r="C117" s="2" t="s">
        <v>76</v>
      </c>
      <c r="D117" s="28" t="s">
        <v>419</v>
      </c>
      <c r="E117" s="2" t="s">
        <v>77</v>
      </c>
      <c r="F117" s="18" t="s">
        <v>8</v>
      </c>
      <c r="G117" s="5">
        <v>53170</v>
      </c>
      <c r="H117" s="5" t="str">
        <f t="shared" si="3"/>
        <v>연구개발팀</v>
      </c>
    </row>
    <row r="118" spans="2:8" s="1" customFormat="1" ht="18" customHeight="1" x14ac:dyDescent="0.3">
      <c r="B118" s="4">
        <v>44278</v>
      </c>
      <c r="C118" s="2" t="s">
        <v>78</v>
      </c>
      <c r="D118" s="28" t="s">
        <v>419</v>
      </c>
      <c r="E118" s="2" t="s">
        <v>79</v>
      </c>
      <c r="F118" s="18" t="s">
        <v>9</v>
      </c>
      <c r="G118" s="5">
        <v>98350</v>
      </c>
      <c r="H118" s="5" t="str">
        <f t="shared" si="3"/>
        <v>연구개발팀</v>
      </c>
    </row>
    <row r="119" spans="2:8" s="1" customFormat="1" ht="18" customHeight="1" x14ac:dyDescent="0.3">
      <c r="B119" s="4">
        <v>44278</v>
      </c>
      <c r="C119" s="2" t="s">
        <v>80</v>
      </c>
      <c r="D119" s="28" t="s">
        <v>419</v>
      </c>
      <c r="E119" s="2" t="s">
        <v>79</v>
      </c>
      <c r="F119" s="18" t="s">
        <v>10</v>
      </c>
      <c r="G119" s="5">
        <v>44560</v>
      </c>
      <c r="H119" s="5" t="str">
        <f t="shared" si="3"/>
        <v>연구개발팀</v>
      </c>
    </row>
    <row r="120" spans="2:8" s="1" customFormat="1" ht="18" customHeight="1" x14ac:dyDescent="0.3">
      <c r="B120" s="4">
        <v>44202</v>
      </c>
      <c r="C120" s="2" t="s">
        <v>81</v>
      </c>
      <c r="D120" s="28" t="s">
        <v>419</v>
      </c>
      <c r="E120" s="2" t="s">
        <v>82</v>
      </c>
      <c r="F120" s="18" t="s">
        <v>13</v>
      </c>
      <c r="G120" s="5">
        <v>29460</v>
      </c>
      <c r="H120" s="5" t="str">
        <f t="shared" si="3"/>
        <v>연구개발팀</v>
      </c>
    </row>
    <row r="121" spans="2:8" s="1" customFormat="1" ht="18" customHeight="1" x14ac:dyDescent="0.3">
      <c r="B121" s="4">
        <v>44208</v>
      </c>
      <c r="C121" s="2" t="s">
        <v>85</v>
      </c>
      <c r="D121" s="28" t="s">
        <v>419</v>
      </c>
      <c r="E121" s="2" t="s">
        <v>86</v>
      </c>
      <c r="F121" s="18" t="s">
        <v>14</v>
      </c>
      <c r="G121" s="5">
        <v>52050</v>
      </c>
      <c r="H121" s="5" t="str">
        <f t="shared" si="3"/>
        <v>연구개발팀</v>
      </c>
    </row>
    <row r="122" spans="2:8" s="1" customFormat="1" ht="18" customHeight="1" x14ac:dyDescent="0.3">
      <c r="B122" s="4">
        <v>44209</v>
      </c>
      <c r="C122" s="2" t="s">
        <v>87</v>
      </c>
      <c r="D122" s="28" t="s">
        <v>419</v>
      </c>
      <c r="E122" s="2" t="s">
        <v>88</v>
      </c>
      <c r="F122" s="18" t="s">
        <v>17</v>
      </c>
      <c r="G122" s="5">
        <v>96980</v>
      </c>
      <c r="H122" s="5" t="str">
        <f t="shared" si="3"/>
        <v>연구개발팀</v>
      </c>
    </row>
    <row r="123" spans="2:8" s="1" customFormat="1" ht="18" customHeight="1" x14ac:dyDescent="0.3">
      <c r="B123" s="4">
        <v>44251</v>
      </c>
      <c r="C123" s="2" t="s">
        <v>93</v>
      </c>
      <c r="D123" s="28" t="s">
        <v>419</v>
      </c>
      <c r="E123" s="2" t="s">
        <v>94</v>
      </c>
      <c r="F123" s="18" t="s">
        <v>40</v>
      </c>
      <c r="G123" s="5">
        <v>87160</v>
      </c>
      <c r="H123" s="5" t="str">
        <f t="shared" si="3"/>
        <v>연구개발팀</v>
      </c>
    </row>
    <row r="124" spans="2:8" s="1" customFormat="1" ht="18" customHeight="1" x14ac:dyDescent="0.3">
      <c r="B124" s="4">
        <v>44219</v>
      </c>
      <c r="C124" s="2" t="s">
        <v>101</v>
      </c>
      <c r="D124" s="28" t="s">
        <v>419</v>
      </c>
      <c r="E124" s="2" t="s">
        <v>102</v>
      </c>
      <c r="F124" s="18" t="s">
        <v>5</v>
      </c>
      <c r="G124" s="5">
        <v>74770</v>
      </c>
      <c r="H124" s="5" t="str">
        <f t="shared" si="3"/>
        <v>연구개발팀</v>
      </c>
    </row>
    <row r="125" spans="2:8" s="1" customFormat="1" ht="18" customHeight="1" x14ac:dyDescent="0.3">
      <c r="B125" s="4">
        <v>44240</v>
      </c>
      <c r="C125" s="2" t="s">
        <v>105</v>
      </c>
      <c r="D125" s="28" t="s">
        <v>419</v>
      </c>
      <c r="E125" s="2" t="s">
        <v>106</v>
      </c>
      <c r="F125" s="18" t="s">
        <v>8</v>
      </c>
      <c r="G125" s="5">
        <v>35240</v>
      </c>
      <c r="H125" s="5" t="str">
        <f t="shared" si="3"/>
        <v>연구개발팀</v>
      </c>
    </row>
    <row r="126" spans="2:8" s="1" customFormat="1" ht="18" customHeight="1" x14ac:dyDescent="0.3">
      <c r="B126" s="4">
        <v>44197</v>
      </c>
      <c r="C126" s="2" t="s">
        <v>113</v>
      </c>
      <c r="D126" s="28" t="s">
        <v>419</v>
      </c>
      <c r="E126" s="2" t="s">
        <v>114</v>
      </c>
      <c r="F126" s="18" t="s">
        <v>9</v>
      </c>
      <c r="G126" s="5">
        <v>70850</v>
      </c>
      <c r="H126" s="5" t="str">
        <f t="shared" si="3"/>
        <v>연구개발팀</v>
      </c>
    </row>
    <row r="127" spans="2:8" s="1" customFormat="1" ht="18" customHeight="1" x14ac:dyDescent="0.3">
      <c r="B127" s="4">
        <v>44208</v>
      </c>
      <c r="C127" s="2" t="s">
        <v>117</v>
      </c>
      <c r="D127" s="28" t="s">
        <v>419</v>
      </c>
      <c r="E127" s="2" t="s">
        <v>118</v>
      </c>
      <c r="F127" s="18" t="s">
        <v>10</v>
      </c>
      <c r="G127" s="5">
        <v>67930</v>
      </c>
      <c r="H127" s="5" t="str">
        <f t="shared" si="3"/>
        <v>연구개발팀</v>
      </c>
    </row>
    <row r="128" spans="2:8" s="1" customFormat="1" ht="18" customHeight="1" x14ac:dyDescent="0.3">
      <c r="B128" s="4">
        <v>44230</v>
      </c>
      <c r="C128" s="2" t="s">
        <v>123</v>
      </c>
      <c r="D128" s="28" t="s">
        <v>419</v>
      </c>
      <c r="E128" s="2" t="s">
        <v>124</v>
      </c>
      <c r="F128" s="18" t="s">
        <v>13</v>
      </c>
      <c r="G128" s="5">
        <v>88760</v>
      </c>
      <c r="H128" s="5" t="str">
        <f t="shared" si="3"/>
        <v>연구개발팀</v>
      </c>
    </row>
    <row r="129" spans="2:8" s="1" customFormat="1" ht="18" customHeight="1" x14ac:dyDescent="0.3">
      <c r="B129" s="4">
        <v>44260</v>
      </c>
      <c r="C129" s="2" t="s">
        <v>127</v>
      </c>
      <c r="D129" s="28" t="s">
        <v>419</v>
      </c>
      <c r="E129" s="2" t="s">
        <v>128</v>
      </c>
      <c r="F129" s="18" t="s">
        <v>14</v>
      </c>
      <c r="G129" s="5">
        <v>73120</v>
      </c>
      <c r="H129" s="5" t="str">
        <f t="shared" si="3"/>
        <v>연구개발팀</v>
      </c>
    </row>
    <row r="130" spans="2:8" s="1" customFormat="1" ht="18" customHeight="1" x14ac:dyDescent="0.3">
      <c r="B130" s="4">
        <v>44275</v>
      </c>
      <c r="C130" s="2" t="s">
        <v>130</v>
      </c>
      <c r="D130" s="28" t="s">
        <v>419</v>
      </c>
      <c r="E130" s="2" t="s">
        <v>131</v>
      </c>
      <c r="F130" s="18" t="s">
        <v>17</v>
      </c>
      <c r="G130" s="5">
        <v>95220</v>
      </c>
      <c r="H130" s="5" t="str">
        <f t="shared" si="3"/>
        <v>연구개발팀</v>
      </c>
    </row>
    <row r="131" spans="2:8" s="1" customFormat="1" ht="18" customHeight="1" x14ac:dyDescent="0.3">
      <c r="B131" s="4">
        <v>44197</v>
      </c>
      <c r="C131" s="2" t="s">
        <v>132</v>
      </c>
      <c r="D131" s="28" t="s">
        <v>419</v>
      </c>
      <c r="E131" s="2" t="s">
        <v>133</v>
      </c>
      <c r="F131" s="18" t="s">
        <v>40</v>
      </c>
      <c r="G131" s="5">
        <v>95690</v>
      </c>
      <c r="H131" s="5" t="str">
        <f t="shared" si="3"/>
        <v>연구개발팀</v>
      </c>
    </row>
    <row r="132" spans="2:8" s="1" customFormat="1" ht="18" customHeight="1" x14ac:dyDescent="0.3">
      <c r="B132" s="4">
        <v>44211</v>
      </c>
      <c r="C132" s="2" t="s">
        <v>134</v>
      </c>
      <c r="D132" s="28" t="s">
        <v>419</v>
      </c>
      <c r="E132" s="2" t="s">
        <v>135</v>
      </c>
      <c r="F132" s="18" t="s">
        <v>5</v>
      </c>
      <c r="G132" s="5">
        <v>90830</v>
      </c>
      <c r="H132" s="5" t="str">
        <f t="shared" ref="H132:H163" si="4">VLOOKUP(D132,법인카드목록,2,0)</f>
        <v>연구개발팀</v>
      </c>
    </row>
    <row r="133" spans="2:8" s="1" customFormat="1" ht="18" customHeight="1" x14ac:dyDescent="0.3">
      <c r="B133" s="4">
        <v>44252</v>
      </c>
      <c r="C133" s="2" t="s">
        <v>140</v>
      </c>
      <c r="D133" s="28" t="s">
        <v>419</v>
      </c>
      <c r="E133" s="2" t="s">
        <v>141</v>
      </c>
      <c r="F133" s="18" t="s">
        <v>8</v>
      </c>
      <c r="G133" s="5">
        <v>57630</v>
      </c>
      <c r="H133" s="5" t="str">
        <f t="shared" si="4"/>
        <v>연구개발팀</v>
      </c>
    </row>
    <row r="134" spans="2:8" s="1" customFormat="1" ht="18" customHeight="1" x14ac:dyDescent="0.3">
      <c r="B134" s="4">
        <v>44207</v>
      </c>
      <c r="C134" s="2" t="s">
        <v>152</v>
      </c>
      <c r="D134" s="28" t="s">
        <v>419</v>
      </c>
      <c r="E134" s="2" t="s">
        <v>153</v>
      </c>
      <c r="F134" s="18" t="s">
        <v>9</v>
      </c>
      <c r="G134" s="5">
        <v>94300</v>
      </c>
      <c r="H134" s="5" t="str">
        <f t="shared" si="4"/>
        <v>연구개발팀</v>
      </c>
    </row>
    <row r="135" spans="2:8" s="1" customFormat="1" ht="18" customHeight="1" x14ac:dyDescent="0.3">
      <c r="B135" s="4">
        <v>44210</v>
      </c>
      <c r="C135" s="2" t="s">
        <v>156</v>
      </c>
      <c r="D135" s="28" t="s">
        <v>385</v>
      </c>
      <c r="E135" s="2" t="s">
        <v>157</v>
      </c>
      <c r="F135" s="18" t="s">
        <v>10</v>
      </c>
      <c r="G135" s="5">
        <v>46220</v>
      </c>
      <c r="H135" s="5" t="str">
        <f t="shared" si="4"/>
        <v>그룹임원실</v>
      </c>
    </row>
    <row r="136" spans="2:8" s="1" customFormat="1" ht="18" customHeight="1" x14ac:dyDescent="0.3">
      <c r="B136" s="4">
        <v>44218</v>
      </c>
      <c r="C136" s="2" t="s">
        <v>162</v>
      </c>
      <c r="D136" s="28" t="s">
        <v>420</v>
      </c>
      <c r="E136" s="2" t="s">
        <v>163</v>
      </c>
      <c r="F136" s="18" t="s">
        <v>13</v>
      </c>
      <c r="G136" s="5">
        <v>85440</v>
      </c>
      <c r="H136" s="5" t="str">
        <f t="shared" si="4"/>
        <v>그룹임원실</v>
      </c>
    </row>
    <row r="137" spans="2:8" s="1" customFormat="1" ht="18" customHeight="1" x14ac:dyDescent="0.3">
      <c r="B137" s="4">
        <v>44228</v>
      </c>
      <c r="C137" s="2" t="s">
        <v>167</v>
      </c>
      <c r="D137" s="28" t="s">
        <v>420</v>
      </c>
      <c r="E137" s="2" t="s">
        <v>168</v>
      </c>
      <c r="F137" s="18" t="s">
        <v>14</v>
      </c>
      <c r="G137" s="5">
        <v>52300</v>
      </c>
      <c r="H137" s="5" t="str">
        <f t="shared" si="4"/>
        <v>그룹임원실</v>
      </c>
    </row>
    <row r="138" spans="2:8" s="1" customFormat="1" ht="18" customHeight="1" x14ac:dyDescent="0.3">
      <c r="B138" s="4">
        <v>44232</v>
      </c>
      <c r="C138" s="2" t="s">
        <v>169</v>
      </c>
      <c r="D138" s="28" t="s">
        <v>420</v>
      </c>
      <c r="E138" s="2" t="s">
        <v>170</v>
      </c>
      <c r="F138" s="18" t="s">
        <v>17</v>
      </c>
      <c r="G138" s="5">
        <v>85930</v>
      </c>
      <c r="H138" s="5" t="str">
        <f t="shared" si="4"/>
        <v>그룹임원실</v>
      </c>
    </row>
    <row r="139" spans="2:8" s="1" customFormat="1" ht="18" customHeight="1" x14ac:dyDescent="0.3">
      <c r="B139" s="4">
        <v>44233</v>
      </c>
      <c r="C139" s="2" t="s">
        <v>171</v>
      </c>
      <c r="D139" s="28" t="s">
        <v>420</v>
      </c>
      <c r="E139" s="2" t="s">
        <v>172</v>
      </c>
      <c r="F139" s="18" t="s">
        <v>40</v>
      </c>
      <c r="G139" s="5">
        <v>62080</v>
      </c>
      <c r="H139" s="5" t="str">
        <f t="shared" si="4"/>
        <v>그룹임원실</v>
      </c>
    </row>
    <row r="140" spans="2:8" s="1" customFormat="1" ht="18" customHeight="1" x14ac:dyDescent="0.3">
      <c r="B140" s="4">
        <v>44236</v>
      </c>
      <c r="C140" s="2" t="s">
        <v>173</v>
      </c>
      <c r="D140" s="28" t="s">
        <v>420</v>
      </c>
      <c r="E140" s="2" t="s">
        <v>174</v>
      </c>
      <c r="F140" s="18" t="s">
        <v>5</v>
      </c>
      <c r="G140" s="5">
        <v>77250</v>
      </c>
      <c r="H140" s="5" t="str">
        <f t="shared" si="4"/>
        <v>그룹임원실</v>
      </c>
    </row>
    <row r="141" spans="2:8" s="1" customFormat="1" ht="18" customHeight="1" x14ac:dyDescent="0.3">
      <c r="B141" s="4">
        <v>44254</v>
      </c>
      <c r="C141" s="2" t="s">
        <v>181</v>
      </c>
      <c r="D141" s="28" t="s">
        <v>420</v>
      </c>
      <c r="E141" s="2" t="s">
        <v>182</v>
      </c>
      <c r="F141" s="18" t="s">
        <v>8</v>
      </c>
      <c r="G141" s="5">
        <v>82330</v>
      </c>
      <c r="H141" s="5" t="str">
        <f t="shared" si="4"/>
        <v>그룹임원실</v>
      </c>
    </row>
    <row r="142" spans="2:8" s="1" customFormat="1" ht="18" customHeight="1" x14ac:dyDescent="0.3">
      <c r="B142" s="4">
        <v>44260</v>
      </c>
      <c r="C142" s="2" t="s">
        <v>183</v>
      </c>
      <c r="D142" s="28" t="s">
        <v>420</v>
      </c>
      <c r="E142" s="2" t="s">
        <v>184</v>
      </c>
      <c r="F142" s="18" t="s">
        <v>9</v>
      </c>
      <c r="G142" s="5">
        <v>11390</v>
      </c>
      <c r="H142" s="5" t="str">
        <f t="shared" si="4"/>
        <v>그룹임원실</v>
      </c>
    </row>
    <row r="143" spans="2:8" s="1" customFormat="1" ht="18" customHeight="1" x14ac:dyDescent="0.3">
      <c r="B143" s="4">
        <v>44263</v>
      </c>
      <c r="C143" s="2" t="s">
        <v>185</v>
      </c>
      <c r="D143" s="28" t="s">
        <v>420</v>
      </c>
      <c r="E143" s="2" t="s">
        <v>186</v>
      </c>
      <c r="F143" s="18" t="s">
        <v>10</v>
      </c>
      <c r="G143" s="5">
        <v>102390</v>
      </c>
      <c r="H143" s="5" t="str">
        <f t="shared" si="4"/>
        <v>그룹임원실</v>
      </c>
    </row>
    <row r="144" spans="2:8" s="1" customFormat="1" ht="18" customHeight="1" x14ac:dyDescent="0.3">
      <c r="B144" s="4">
        <v>44273</v>
      </c>
      <c r="C144" s="2" t="s">
        <v>117</v>
      </c>
      <c r="D144" s="28" t="s">
        <v>420</v>
      </c>
      <c r="E144" s="2" t="s">
        <v>187</v>
      </c>
      <c r="F144" s="18" t="s">
        <v>13</v>
      </c>
      <c r="G144" s="5">
        <v>22510</v>
      </c>
      <c r="H144" s="5" t="str">
        <f t="shared" si="4"/>
        <v>그룹임원실</v>
      </c>
    </row>
    <row r="145" spans="2:8" s="1" customFormat="1" ht="18" customHeight="1" x14ac:dyDescent="0.3">
      <c r="B145" s="4">
        <v>44280</v>
      </c>
      <c r="C145" s="2" t="s">
        <v>188</v>
      </c>
      <c r="D145" s="28" t="s">
        <v>420</v>
      </c>
      <c r="E145" s="2" t="s">
        <v>189</v>
      </c>
      <c r="F145" s="18" t="s">
        <v>14</v>
      </c>
      <c r="G145" s="5">
        <v>71980</v>
      </c>
      <c r="H145" s="5" t="str">
        <f t="shared" si="4"/>
        <v>그룹임원실</v>
      </c>
    </row>
    <row r="146" spans="2:8" s="1" customFormat="1" ht="18" customHeight="1" x14ac:dyDescent="0.3">
      <c r="B146" s="4">
        <v>44198</v>
      </c>
      <c r="C146" s="2" t="s">
        <v>195</v>
      </c>
      <c r="D146" s="28" t="s">
        <v>420</v>
      </c>
      <c r="E146" s="2" t="s">
        <v>196</v>
      </c>
      <c r="F146" s="18" t="s">
        <v>17</v>
      </c>
      <c r="G146" s="5">
        <v>96240</v>
      </c>
      <c r="H146" s="5" t="str">
        <f t="shared" si="4"/>
        <v>그룹임원실</v>
      </c>
    </row>
    <row r="147" spans="2:8" s="1" customFormat="1" ht="18" customHeight="1" x14ac:dyDescent="0.3">
      <c r="B147" s="4">
        <v>44205</v>
      </c>
      <c r="C147" s="2" t="s">
        <v>201</v>
      </c>
      <c r="D147" s="28" t="s">
        <v>420</v>
      </c>
      <c r="E147" s="2" t="s">
        <v>202</v>
      </c>
      <c r="F147" s="18" t="s">
        <v>40</v>
      </c>
      <c r="G147" s="5">
        <v>78830</v>
      </c>
      <c r="H147" s="5" t="str">
        <f t="shared" si="4"/>
        <v>그룹임원실</v>
      </c>
    </row>
    <row r="148" spans="2:8" s="1" customFormat="1" ht="18" customHeight="1" x14ac:dyDescent="0.3">
      <c r="B148" s="4">
        <v>44206</v>
      </c>
      <c r="C148" s="2" t="s">
        <v>203</v>
      </c>
      <c r="D148" s="28" t="s">
        <v>420</v>
      </c>
      <c r="E148" s="2" t="s">
        <v>204</v>
      </c>
      <c r="F148" s="18" t="s">
        <v>5</v>
      </c>
      <c r="G148" s="5">
        <v>79830</v>
      </c>
      <c r="H148" s="5" t="str">
        <f t="shared" si="4"/>
        <v>그룹임원실</v>
      </c>
    </row>
    <row r="149" spans="2:8" s="1" customFormat="1" ht="18" customHeight="1" x14ac:dyDescent="0.3">
      <c r="B149" s="4">
        <v>44206</v>
      </c>
      <c r="C149" s="2" t="s">
        <v>205</v>
      </c>
      <c r="D149" s="28" t="s">
        <v>420</v>
      </c>
      <c r="E149" s="2" t="s">
        <v>206</v>
      </c>
      <c r="F149" s="18" t="s">
        <v>8</v>
      </c>
      <c r="G149" s="5">
        <v>68110</v>
      </c>
      <c r="H149" s="5" t="str">
        <f t="shared" si="4"/>
        <v>그룹임원실</v>
      </c>
    </row>
    <row r="150" spans="2:8" s="1" customFormat="1" ht="18" customHeight="1" x14ac:dyDescent="0.3">
      <c r="B150" s="4">
        <v>44210</v>
      </c>
      <c r="C150" s="2" t="s">
        <v>216</v>
      </c>
      <c r="D150" s="28" t="s">
        <v>420</v>
      </c>
      <c r="E150" s="2" t="s">
        <v>217</v>
      </c>
      <c r="F150" s="18" t="s">
        <v>9</v>
      </c>
      <c r="G150" s="5">
        <v>53800</v>
      </c>
      <c r="H150" s="5" t="str">
        <f t="shared" si="4"/>
        <v>그룹임원실</v>
      </c>
    </row>
    <row r="151" spans="2:8" s="1" customFormat="1" ht="18" customHeight="1" x14ac:dyDescent="0.3">
      <c r="B151" s="4">
        <v>44251</v>
      </c>
      <c r="C151" s="2" t="s">
        <v>226</v>
      </c>
      <c r="D151" s="28" t="s">
        <v>420</v>
      </c>
      <c r="E151" s="2" t="s">
        <v>227</v>
      </c>
      <c r="F151" s="18" t="s">
        <v>10</v>
      </c>
      <c r="G151" s="5">
        <v>76590</v>
      </c>
      <c r="H151" s="5" t="str">
        <f t="shared" si="4"/>
        <v>그룹임원실</v>
      </c>
    </row>
    <row r="152" spans="2:8" s="1" customFormat="1" ht="18" customHeight="1" x14ac:dyDescent="0.3">
      <c r="B152" s="4">
        <v>44269</v>
      </c>
      <c r="C152" s="2" t="s">
        <v>230</v>
      </c>
      <c r="D152" s="28" t="s">
        <v>420</v>
      </c>
      <c r="E152" s="2" t="s">
        <v>231</v>
      </c>
      <c r="F152" s="18" t="s">
        <v>13</v>
      </c>
      <c r="G152" s="5">
        <v>68800</v>
      </c>
      <c r="H152" s="5" t="str">
        <f t="shared" si="4"/>
        <v>그룹임원실</v>
      </c>
    </row>
    <row r="153" spans="2:8" s="1" customFormat="1" ht="18" customHeight="1" x14ac:dyDescent="0.3">
      <c r="B153" s="4">
        <v>44273</v>
      </c>
      <c r="C153" s="2" t="s">
        <v>234</v>
      </c>
      <c r="D153" s="28" t="s">
        <v>420</v>
      </c>
      <c r="E153" s="2" t="s">
        <v>235</v>
      </c>
      <c r="F153" s="18" t="s">
        <v>14</v>
      </c>
      <c r="G153" s="5">
        <v>101370</v>
      </c>
      <c r="H153" s="5" t="str">
        <f t="shared" si="4"/>
        <v>그룹임원실</v>
      </c>
    </row>
    <row r="154" spans="2:8" s="1" customFormat="1" ht="18" customHeight="1" x14ac:dyDescent="0.3">
      <c r="B154" s="4">
        <v>44274</v>
      </c>
      <c r="C154" s="2" t="s">
        <v>236</v>
      </c>
      <c r="D154" s="28" t="s">
        <v>420</v>
      </c>
      <c r="E154" s="2" t="s">
        <v>237</v>
      </c>
      <c r="F154" s="18" t="s">
        <v>17</v>
      </c>
      <c r="G154" s="5">
        <v>22710</v>
      </c>
      <c r="H154" s="5" t="str">
        <f t="shared" si="4"/>
        <v>그룹임원실</v>
      </c>
    </row>
    <row r="155" spans="2:8" s="1" customFormat="1" ht="18" customHeight="1" x14ac:dyDescent="0.3">
      <c r="B155" s="4">
        <v>44280</v>
      </c>
      <c r="C155" s="2" t="s">
        <v>240</v>
      </c>
      <c r="D155" s="28" t="s">
        <v>420</v>
      </c>
      <c r="E155" s="2" t="s">
        <v>241</v>
      </c>
      <c r="F155" s="18" t="s">
        <v>40</v>
      </c>
      <c r="G155" s="5">
        <v>67330</v>
      </c>
      <c r="H155" s="5" t="str">
        <f t="shared" si="4"/>
        <v>그룹임원실</v>
      </c>
    </row>
    <row r="156" spans="2:8" s="1" customFormat="1" ht="18" customHeight="1" x14ac:dyDescent="0.3">
      <c r="B156" s="4">
        <v>44284</v>
      </c>
      <c r="C156" s="2" t="s">
        <v>242</v>
      </c>
      <c r="D156" s="28" t="s">
        <v>420</v>
      </c>
      <c r="E156" s="2" t="s">
        <v>243</v>
      </c>
      <c r="F156" s="18" t="s">
        <v>5</v>
      </c>
      <c r="G156" s="5">
        <v>93320</v>
      </c>
      <c r="H156" s="5" t="str">
        <f t="shared" si="4"/>
        <v>그룹임원실</v>
      </c>
    </row>
    <row r="157" spans="2:8" s="1" customFormat="1" ht="18" customHeight="1" x14ac:dyDescent="0.3">
      <c r="B157" s="4">
        <v>44285</v>
      </c>
      <c r="C157" s="2" t="s">
        <v>244</v>
      </c>
      <c r="D157" s="28" t="s">
        <v>386</v>
      </c>
      <c r="E157" s="2" t="s">
        <v>245</v>
      </c>
      <c r="F157" s="18" t="s">
        <v>8</v>
      </c>
      <c r="G157" s="5">
        <v>34370</v>
      </c>
      <c r="H157" s="5" t="str">
        <f t="shared" si="4"/>
        <v>그룹임원실</v>
      </c>
    </row>
    <row r="158" spans="2:8" s="1" customFormat="1" ht="18" customHeight="1" x14ac:dyDescent="0.3">
      <c r="B158" s="4">
        <v>44210</v>
      </c>
      <c r="C158" s="2" t="s">
        <v>255</v>
      </c>
      <c r="D158" s="28" t="s">
        <v>421</v>
      </c>
      <c r="E158" s="2" t="s">
        <v>256</v>
      </c>
      <c r="F158" s="18" t="s">
        <v>9</v>
      </c>
      <c r="G158" s="5">
        <v>18740</v>
      </c>
      <c r="H158" s="5" t="str">
        <f t="shared" si="4"/>
        <v>그룹임원실</v>
      </c>
    </row>
    <row r="159" spans="2:8" s="1" customFormat="1" ht="18" customHeight="1" x14ac:dyDescent="0.3">
      <c r="B159" s="4">
        <v>44217</v>
      </c>
      <c r="C159" s="2" t="s">
        <v>265</v>
      </c>
      <c r="D159" s="28" t="s">
        <v>421</v>
      </c>
      <c r="E159" s="2" t="s">
        <v>266</v>
      </c>
      <c r="F159" s="18" t="s">
        <v>10</v>
      </c>
      <c r="G159" s="5">
        <v>40470</v>
      </c>
      <c r="H159" s="5" t="str">
        <f t="shared" si="4"/>
        <v>그룹임원실</v>
      </c>
    </row>
    <row r="160" spans="2:8" s="1" customFormat="1" ht="18" customHeight="1" x14ac:dyDescent="0.3">
      <c r="B160" s="4">
        <v>44218</v>
      </c>
      <c r="C160" s="2" t="s">
        <v>267</v>
      </c>
      <c r="D160" s="28" t="s">
        <v>421</v>
      </c>
      <c r="E160" s="2" t="s">
        <v>268</v>
      </c>
      <c r="F160" s="18" t="s">
        <v>13</v>
      </c>
      <c r="G160" s="5">
        <v>25050</v>
      </c>
      <c r="H160" s="5" t="str">
        <f t="shared" si="4"/>
        <v>그룹임원실</v>
      </c>
    </row>
    <row r="161" spans="2:8" s="1" customFormat="1" ht="18" customHeight="1" x14ac:dyDescent="0.3">
      <c r="B161" s="4">
        <v>44240</v>
      </c>
      <c r="C161" s="2" t="s">
        <v>271</v>
      </c>
      <c r="D161" s="28" t="s">
        <v>421</v>
      </c>
      <c r="E161" s="2" t="s">
        <v>272</v>
      </c>
      <c r="F161" s="18" t="s">
        <v>14</v>
      </c>
      <c r="G161" s="5">
        <v>93150</v>
      </c>
      <c r="H161" s="5" t="str">
        <f t="shared" si="4"/>
        <v>그룹임원실</v>
      </c>
    </row>
    <row r="162" spans="2:8" s="1" customFormat="1" ht="18" customHeight="1" x14ac:dyDescent="0.3">
      <c r="B162" s="4">
        <v>44243</v>
      </c>
      <c r="C162" s="2" t="s">
        <v>273</v>
      </c>
      <c r="D162" s="28" t="s">
        <v>421</v>
      </c>
      <c r="E162" s="2" t="s">
        <v>274</v>
      </c>
      <c r="F162" s="18" t="s">
        <v>17</v>
      </c>
      <c r="G162" s="5">
        <v>32960</v>
      </c>
      <c r="H162" s="5" t="str">
        <f t="shared" si="4"/>
        <v>그룹임원실</v>
      </c>
    </row>
    <row r="163" spans="2:8" s="1" customFormat="1" ht="18" customHeight="1" x14ac:dyDescent="0.3">
      <c r="B163" s="4">
        <v>44251</v>
      </c>
      <c r="C163" s="2" t="s">
        <v>275</v>
      </c>
      <c r="D163" s="28" t="s">
        <v>421</v>
      </c>
      <c r="E163" s="2" t="s">
        <v>276</v>
      </c>
      <c r="F163" s="18" t="s">
        <v>40</v>
      </c>
      <c r="G163" s="5">
        <v>31180</v>
      </c>
      <c r="H163" s="5" t="str">
        <f t="shared" si="4"/>
        <v>그룹임원실</v>
      </c>
    </row>
    <row r="164" spans="2:8" s="1" customFormat="1" ht="18" customHeight="1" x14ac:dyDescent="0.3">
      <c r="B164" s="4">
        <v>44260</v>
      </c>
      <c r="C164" s="2" t="s">
        <v>277</v>
      </c>
      <c r="D164" s="28" t="s">
        <v>421</v>
      </c>
      <c r="E164" s="2" t="s">
        <v>278</v>
      </c>
      <c r="F164" s="18" t="s">
        <v>5</v>
      </c>
      <c r="G164" s="5">
        <v>85590</v>
      </c>
      <c r="H164" s="5" t="str">
        <f t="shared" ref="H164:H187" si="5">VLOOKUP(D164,법인카드목록,2,0)</f>
        <v>그룹임원실</v>
      </c>
    </row>
    <row r="165" spans="2:8" s="1" customFormat="1" ht="18" customHeight="1" x14ac:dyDescent="0.3">
      <c r="B165" s="4">
        <v>44264</v>
      </c>
      <c r="C165" s="2" t="s">
        <v>279</v>
      </c>
      <c r="D165" s="28" t="s">
        <v>421</v>
      </c>
      <c r="E165" s="2" t="s">
        <v>280</v>
      </c>
      <c r="F165" s="18" t="s">
        <v>8</v>
      </c>
      <c r="G165" s="5">
        <v>103800</v>
      </c>
      <c r="H165" s="5" t="str">
        <f t="shared" si="5"/>
        <v>그룹임원실</v>
      </c>
    </row>
    <row r="166" spans="2:8" s="1" customFormat="1" ht="18" customHeight="1" x14ac:dyDescent="0.3">
      <c r="B166" s="4">
        <v>44268</v>
      </c>
      <c r="C166" s="2" t="s">
        <v>281</v>
      </c>
      <c r="D166" s="28" t="s">
        <v>421</v>
      </c>
      <c r="E166" s="2" t="s">
        <v>282</v>
      </c>
      <c r="F166" s="18" t="s">
        <v>9</v>
      </c>
      <c r="G166" s="5">
        <v>80440</v>
      </c>
      <c r="H166" s="5" t="str">
        <f t="shared" si="5"/>
        <v>그룹임원실</v>
      </c>
    </row>
    <row r="167" spans="2:8" s="1" customFormat="1" ht="18" customHeight="1" x14ac:dyDescent="0.3">
      <c r="B167" s="4">
        <v>44272</v>
      </c>
      <c r="C167" s="2" t="s">
        <v>285</v>
      </c>
      <c r="D167" s="28" t="s">
        <v>421</v>
      </c>
      <c r="E167" s="2" t="s">
        <v>286</v>
      </c>
      <c r="F167" s="18" t="s">
        <v>10</v>
      </c>
      <c r="G167" s="5">
        <v>57540</v>
      </c>
      <c r="H167" s="5" t="str">
        <f t="shared" si="5"/>
        <v>그룹임원실</v>
      </c>
    </row>
    <row r="168" spans="2:8" s="1" customFormat="1" ht="18" customHeight="1" x14ac:dyDescent="0.3">
      <c r="B168" s="4">
        <v>44278</v>
      </c>
      <c r="C168" s="2" t="s">
        <v>287</v>
      </c>
      <c r="D168" s="28" t="s">
        <v>421</v>
      </c>
      <c r="E168" s="2" t="s">
        <v>288</v>
      </c>
      <c r="F168" s="18" t="s">
        <v>13</v>
      </c>
      <c r="G168" s="5">
        <v>18250</v>
      </c>
      <c r="H168" s="5" t="str">
        <f t="shared" si="5"/>
        <v>그룹임원실</v>
      </c>
    </row>
    <row r="169" spans="2:8" s="1" customFormat="1" ht="18" customHeight="1" x14ac:dyDescent="0.3">
      <c r="B169" s="4">
        <v>44201</v>
      </c>
      <c r="C169" s="2" t="s">
        <v>293</v>
      </c>
      <c r="D169" s="28" t="s">
        <v>421</v>
      </c>
      <c r="E169" s="2" t="s">
        <v>294</v>
      </c>
      <c r="F169" s="18" t="s">
        <v>14</v>
      </c>
      <c r="G169" s="5">
        <v>58160</v>
      </c>
      <c r="H169" s="5" t="str">
        <f t="shared" si="5"/>
        <v>그룹임원실</v>
      </c>
    </row>
    <row r="170" spans="2:8" s="1" customFormat="1" ht="18" customHeight="1" x14ac:dyDescent="0.3">
      <c r="B170" s="4">
        <v>44204</v>
      </c>
      <c r="C170" s="2" t="s">
        <v>295</v>
      </c>
      <c r="D170" s="28" t="s">
        <v>421</v>
      </c>
      <c r="E170" s="2" t="s">
        <v>296</v>
      </c>
      <c r="F170" s="18" t="s">
        <v>17</v>
      </c>
      <c r="G170" s="5">
        <v>27460</v>
      </c>
      <c r="H170" s="5" t="str">
        <f t="shared" si="5"/>
        <v>그룹임원실</v>
      </c>
    </row>
    <row r="171" spans="2:8" s="1" customFormat="1" ht="18" customHeight="1" x14ac:dyDescent="0.3">
      <c r="B171" s="4">
        <v>44204</v>
      </c>
      <c r="C171" s="2" t="s">
        <v>297</v>
      </c>
      <c r="D171" s="28" t="s">
        <v>421</v>
      </c>
      <c r="E171" s="2" t="s">
        <v>296</v>
      </c>
      <c r="F171" s="18" t="s">
        <v>40</v>
      </c>
      <c r="G171" s="5">
        <v>36270</v>
      </c>
      <c r="H171" s="5" t="str">
        <f t="shared" si="5"/>
        <v>그룹임원실</v>
      </c>
    </row>
    <row r="172" spans="2:8" s="1" customFormat="1" ht="18" customHeight="1" x14ac:dyDescent="0.3">
      <c r="B172" s="4">
        <v>44210</v>
      </c>
      <c r="C172" s="2" t="s">
        <v>298</v>
      </c>
      <c r="D172" s="28" t="s">
        <v>421</v>
      </c>
      <c r="E172" s="2" t="s">
        <v>299</v>
      </c>
      <c r="F172" s="18" t="s">
        <v>5</v>
      </c>
      <c r="G172" s="5">
        <v>25860</v>
      </c>
      <c r="H172" s="5" t="str">
        <f t="shared" si="5"/>
        <v>그룹임원실</v>
      </c>
    </row>
    <row r="173" spans="2:8" s="1" customFormat="1" ht="18" customHeight="1" x14ac:dyDescent="0.3">
      <c r="B173" s="4">
        <v>44216</v>
      </c>
      <c r="C173" s="2" t="s">
        <v>302</v>
      </c>
      <c r="D173" s="28" t="s">
        <v>421</v>
      </c>
      <c r="E173" s="2" t="s">
        <v>303</v>
      </c>
      <c r="F173" s="18" t="s">
        <v>8</v>
      </c>
      <c r="G173" s="5">
        <v>104960</v>
      </c>
      <c r="H173" s="5" t="str">
        <f t="shared" si="5"/>
        <v>그룹임원실</v>
      </c>
    </row>
    <row r="174" spans="2:8" s="1" customFormat="1" ht="18" customHeight="1" x14ac:dyDescent="0.3">
      <c r="B174" s="4">
        <v>44220</v>
      </c>
      <c r="C174" s="2" t="s">
        <v>308</v>
      </c>
      <c r="D174" s="28" t="s">
        <v>421</v>
      </c>
      <c r="E174" s="2" t="s">
        <v>309</v>
      </c>
      <c r="F174" s="18" t="s">
        <v>9</v>
      </c>
      <c r="G174" s="5">
        <v>10960</v>
      </c>
      <c r="H174" s="5" t="str">
        <f t="shared" si="5"/>
        <v>그룹임원실</v>
      </c>
    </row>
    <row r="175" spans="2:8" s="1" customFormat="1" ht="18" customHeight="1" x14ac:dyDescent="0.3">
      <c r="B175" s="4">
        <v>44224</v>
      </c>
      <c r="C175" s="2" t="s">
        <v>316</v>
      </c>
      <c r="D175" s="28" t="s">
        <v>421</v>
      </c>
      <c r="E175" s="2" t="s">
        <v>317</v>
      </c>
      <c r="F175" s="18" t="s">
        <v>10</v>
      </c>
      <c r="G175" s="5">
        <v>67170</v>
      </c>
      <c r="H175" s="5" t="str">
        <f t="shared" si="5"/>
        <v>그룹임원실</v>
      </c>
    </row>
    <row r="176" spans="2:8" s="1" customFormat="1" ht="18" customHeight="1" x14ac:dyDescent="0.3">
      <c r="B176" s="4">
        <v>44226</v>
      </c>
      <c r="C176" s="2" t="s">
        <v>318</v>
      </c>
      <c r="D176" s="28" t="s">
        <v>421</v>
      </c>
      <c r="E176" s="2" t="s">
        <v>319</v>
      </c>
      <c r="F176" s="18" t="s">
        <v>13</v>
      </c>
      <c r="G176" s="5">
        <v>50220</v>
      </c>
      <c r="H176" s="5" t="str">
        <f t="shared" si="5"/>
        <v>그룹임원실</v>
      </c>
    </row>
    <row r="177" spans="2:8" s="1" customFormat="1" ht="18" customHeight="1" x14ac:dyDescent="0.3">
      <c r="B177" s="4">
        <v>44226</v>
      </c>
      <c r="C177" s="2" t="s">
        <v>320</v>
      </c>
      <c r="D177" s="28" t="s">
        <v>421</v>
      </c>
      <c r="E177" s="2" t="s">
        <v>321</v>
      </c>
      <c r="F177" s="18" t="s">
        <v>14</v>
      </c>
      <c r="G177" s="5">
        <v>32620</v>
      </c>
      <c r="H177" s="5" t="str">
        <f t="shared" si="5"/>
        <v>그룹임원실</v>
      </c>
    </row>
    <row r="178" spans="2:8" s="1" customFormat="1" ht="18" customHeight="1" x14ac:dyDescent="0.3">
      <c r="B178" s="4">
        <v>44208</v>
      </c>
      <c r="C178" s="2" t="s">
        <v>322</v>
      </c>
      <c r="D178" s="28" t="s">
        <v>421</v>
      </c>
      <c r="E178" s="2" t="s">
        <v>323</v>
      </c>
      <c r="F178" s="18" t="s">
        <v>17</v>
      </c>
      <c r="G178" s="5">
        <v>40930</v>
      </c>
      <c r="H178" s="5" t="str">
        <f t="shared" si="5"/>
        <v>그룹임원실</v>
      </c>
    </row>
    <row r="179" spans="2:8" s="1" customFormat="1" ht="18" customHeight="1" x14ac:dyDescent="0.3">
      <c r="B179" s="4">
        <v>44216</v>
      </c>
      <c r="C179" s="2" t="s">
        <v>324</v>
      </c>
      <c r="D179" s="28" t="s">
        <v>387</v>
      </c>
      <c r="E179" s="2" t="s">
        <v>325</v>
      </c>
      <c r="F179" s="18" t="s">
        <v>40</v>
      </c>
      <c r="G179" s="5">
        <v>103200</v>
      </c>
      <c r="H179" s="5" t="str">
        <f t="shared" si="5"/>
        <v>그룹임원실</v>
      </c>
    </row>
    <row r="180" spans="2:8" s="1" customFormat="1" ht="18" customHeight="1" x14ac:dyDescent="0.3">
      <c r="B180" s="4">
        <v>44225</v>
      </c>
      <c r="C180" s="2" t="s">
        <v>326</v>
      </c>
      <c r="D180" s="28" t="s">
        <v>422</v>
      </c>
      <c r="E180" s="2" t="s">
        <v>327</v>
      </c>
      <c r="F180" s="18" t="s">
        <v>5</v>
      </c>
      <c r="G180" s="5">
        <v>45950</v>
      </c>
      <c r="H180" s="5" t="str">
        <f t="shared" si="5"/>
        <v>그룹임원실</v>
      </c>
    </row>
    <row r="181" spans="2:8" s="1" customFormat="1" ht="18" customHeight="1" x14ac:dyDescent="0.3">
      <c r="B181" s="4">
        <v>44226</v>
      </c>
      <c r="C181" s="2" t="s">
        <v>330</v>
      </c>
      <c r="D181" s="28" t="s">
        <v>422</v>
      </c>
      <c r="E181" s="2" t="s">
        <v>331</v>
      </c>
      <c r="F181" s="18" t="s">
        <v>8</v>
      </c>
      <c r="G181" s="5">
        <v>64560</v>
      </c>
      <c r="H181" s="5" t="str">
        <f t="shared" si="5"/>
        <v>그룹임원실</v>
      </c>
    </row>
    <row r="182" spans="2:8" s="1" customFormat="1" ht="18" customHeight="1" x14ac:dyDescent="0.3">
      <c r="B182" s="4">
        <v>44248</v>
      </c>
      <c r="C182" s="2" t="s">
        <v>340</v>
      </c>
      <c r="D182" s="28" t="s">
        <v>422</v>
      </c>
      <c r="E182" s="2" t="s">
        <v>341</v>
      </c>
      <c r="F182" s="18" t="s">
        <v>9</v>
      </c>
      <c r="G182" s="5">
        <v>54790</v>
      </c>
      <c r="H182" s="5" t="str">
        <f t="shared" si="5"/>
        <v>그룹임원실</v>
      </c>
    </row>
    <row r="183" spans="2:8" s="1" customFormat="1" ht="18" customHeight="1" x14ac:dyDescent="0.3">
      <c r="B183" s="4">
        <v>44260</v>
      </c>
      <c r="C183" s="2" t="s">
        <v>342</v>
      </c>
      <c r="D183" s="28" t="s">
        <v>422</v>
      </c>
      <c r="E183" s="2" t="s">
        <v>343</v>
      </c>
      <c r="F183" s="18" t="s">
        <v>10</v>
      </c>
      <c r="G183" s="5">
        <v>24880</v>
      </c>
      <c r="H183" s="5" t="str">
        <f t="shared" si="5"/>
        <v>그룹임원실</v>
      </c>
    </row>
    <row r="184" spans="2:8" s="1" customFormat="1" ht="18" customHeight="1" x14ac:dyDescent="0.3">
      <c r="B184" s="4">
        <v>44272</v>
      </c>
      <c r="C184" s="2" t="s">
        <v>352</v>
      </c>
      <c r="D184" s="28" t="s">
        <v>422</v>
      </c>
      <c r="E184" s="2" t="s">
        <v>353</v>
      </c>
      <c r="F184" s="18" t="s">
        <v>13</v>
      </c>
      <c r="G184" s="5">
        <v>56680</v>
      </c>
      <c r="H184" s="5" t="str">
        <f t="shared" si="5"/>
        <v>그룹임원실</v>
      </c>
    </row>
    <row r="185" spans="2:8" s="1" customFormat="1" ht="18" customHeight="1" x14ac:dyDescent="0.3">
      <c r="B185" s="4">
        <v>44285</v>
      </c>
      <c r="C185" s="2" t="s">
        <v>366</v>
      </c>
      <c r="D185" s="28" t="s">
        <v>422</v>
      </c>
      <c r="E185" s="2" t="s">
        <v>367</v>
      </c>
      <c r="F185" s="18" t="s">
        <v>14</v>
      </c>
      <c r="G185" s="5">
        <v>86460</v>
      </c>
      <c r="H185" s="5" t="str">
        <f t="shared" si="5"/>
        <v>그룹임원실</v>
      </c>
    </row>
    <row r="186" spans="2:8" s="1" customFormat="1" ht="18" customHeight="1" x14ac:dyDescent="0.3">
      <c r="B186" s="4">
        <v>44204</v>
      </c>
      <c r="C186" s="2" t="s">
        <v>374</v>
      </c>
      <c r="D186" s="28" t="s">
        <v>422</v>
      </c>
      <c r="E186" s="2" t="s">
        <v>375</v>
      </c>
      <c r="F186" s="18" t="s">
        <v>17</v>
      </c>
      <c r="G186" s="5">
        <v>18300</v>
      </c>
      <c r="H186" s="5" t="str">
        <f t="shared" si="5"/>
        <v>그룹임원실</v>
      </c>
    </row>
    <row r="187" spans="2:8" s="1" customFormat="1" ht="18" customHeight="1" x14ac:dyDescent="0.3">
      <c r="B187" s="4">
        <v>44221</v>
      </c>
      <c r="C187" s="2" t="s">
        <v>269</v>
      </c>
      <c r="D187" s="28" t="s">
        <v>422</v>
      </c>
      <c r="E187" s="2" t="s">
        <v>270</v>
      </c>
      <c r="F187" s="18" t="s">
        <v>40</v>
      </c>
      <c r="G187" s="5">
        <v>14000</v>
      </c>
      <c r="H187" s="5" t="str">
        <f t="shared" si="5"/>
        <v>그룹임원실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3"/>
  <sheetViews>
    <sheetView showGridLines="0" topLeftCell="A2" zoomScaleNormal="100" workbookViewId="0">
      <selection activeCell="B5" sqref="B5:B6"/>
    </sheetView>
  </sheetViews>
  <sheetFormatPr defaultRowHeight="16.5" x14ac:dyDescent="0.3"/>
  <cols>
    <col min="1" max="1" width="5.75" customWidth="1"/>
    <col min="2" max="2" width="12.625" customWidth="1"/>
    <col min="3" max="3" width="11.25" customWidth="1"/>
    <col min="4" max="7" width="13.75" customWidth="1"/>
  </cols>
  <sheetData>
    <row r="2" spans="2:7" ht="26.25" x14ac:dyDescent="0.3">
      <c r="B2" s="6" t="s">
        <v>402</v>
      </c>
      <c r="C2" s="6"/>
      <c r="D2" s="6"/>
      <c r="E2" s="6"/>
      <c r="F2" s="6"/>
      <c r="G2" s="6"/>
    </row>
    <row r="3" spans="2:7" ht="17.25" thickBot="1" x14ac:dyDescent="0.35"/>
    <row r="4" spans="2:7" ht="29.25" customHeight="1" thickBot="1" x14ac:dyDescent="0.35">
      <c r="B4" s="32" t="s">
        <v>424</v>
      </c>
      <c r="C4" s="33"/>
      <c r="D4" s="11">
        <v>1</v>
      </c>
      <c r="E4" s="11">
        <v>2</v>
      </c>
      <c r="F4" s="11">
        <v>3</v>
      </c>
      <c r="G4" s="23" t="s">
        <v>406</v>
      </c>
    </row>
    <row r="5" spans="2:7" ht="29.25" customHeight="1" x14ac:dyDescent="0.3">
      <c r="B5" s="34" t="s">
        <v>403</v>
      </c>
      <c r="C5" s="12" t="s">
        <v>390</v>
      </c>
      <c r="D5" s="13" cm="1">
        <f t="array" ref="D5">SUM((MONTH(거래일자)=D$4)*(사용부서=$C5)*금액)</f>
        <v>1273720</v>
      </c>
      <c r="E5" s="13" cm="1">
        <f t="array" ref="E5">SUM((MONTH(거래일자)=E$4)*(사용부서=$C5)*금액)</f>
        <v>876010</v>
      </c>
      <c r="F5" s="13" cm="1">
        <f t="array" ref="F5">SUM((MONTH(거래일자)=F$4)*(사용부서=$C5)*금액)</f>
        <v>534100</v>
      </c>
      <c r="G5" s="24">
        <f t="shared" ref="G5:G12" si="0">SUM(D5:F5)</f>
        <v>2683830</v>
      </c>
    </row>
    <row r="6" spans="2:7" ht="29.25" customHeight="1" x14ac:dyDescent="0.3">
      <c r="B6" s="35"/>
      <c r="C6" s="14" t="s">
        <v>407</v>
      </c>
      <c r="D6" s="15" cm="1">
        <f t="array" ref="D6">SUM((MONTH(거래일자)=D$4)*(사용부서=$C6)*금액)</f>
        <v>1581300</v>
      </c>
      <c r="E6" s="15" cm="1">
        <f t="array" ref="E6">SUM((MONTH(거래일자)=E$4)*(사용부서=$C6)*금액)</f>
        <v>440210</v>
      </c>
      <c r="F6" s="15" cm="1">
        <f t="array" ref="F6">SUM((MONTH(거래일자)=F$4)*(사용부서=$C6)*금액)</f>
        <v>1027670</v>
      </c>
      <c r="G6" s="25">
        <f t="shared" si="0"/>
        <v>3049180</v>
      </c>
    </row>
    <row r="7" spans="2:7" ht="29.25" customHeight="1" thickBot="1" x14ac:dyDescent="0.35">
      <c r="B7" s="36" t="s">
        <v>405</v>
      </c>
      <c r="C7" s="37"/>
      <c r="D7" s="19">
        <f>SUM(D5:D6)</f>
        <v>2855020</v>
      </c>
      <c r="E7" s="19">
        <f>SUM(E5:E6)</f>
        <v>1316220</v>
      </c>
      <c r="F7" s="19">
        <f>SUM(F5:F6)</f>
        <v>1561770</v>
      </c>
      <c r="G7" s="20">
        <f t="shared" si="0"/>
        <v>5733010</v>
      </c>
    </row>
    <row r="8" spans="2:7" ht="29.25" customHeight="1" x14ac:dyDescent="0.3">
      <c r="B8" s="34" t="s">
        <v>404</v>
      </c>
      <c r="C8" s="12" t="s">
        <v>408</v>
      </c>
      <c r="D8" s="13" cm="1">
        <f t="array" ref="D8">SUM((MONTH(거래일자)=D$4)*(사용부서=$C8)*금액)</f>
        <v>339830</v>
      </c>
      <c r="E8" s="13" cm="1">
        <f t="array" ref="E8">SUM((MONTH(거래일자)=E$4)*(사용부서=$C8)*금액)</f>
        <v>94600</v>
      </c>
      <c r="F8" s="13" cm="1">
        <f t="array" ref="F8">SUM((MONTH(거래일자)=F$4)*(사용부서=$C8)*금액)</f>
        <v>189200</v>
      </c>
      <c r="G8" s="24">
        <f t="shared" si="0"/>
        <v>623630</v>
      </c>
    </row>
    <row r="9" spans="2:7" ht="29.25" customHeight="1" x14ac:dyDescent="0.3">
      <c r="B9" s="35"/>
      <c r="C9" s="14" t="s">
        <v>392</v>
      </c>
      <c r="D9" s="15" cm="1">
        <f t="array" ref="D9">SUM((MONTH(거래일자)=D$4)*(사용부서=$C9)*금액)</f>
        <v>515300</v>
      </c>
      <c r="E9" s="15" cm="1">
        <f t="array" ref="E9">SUM((MONTH(거래일자)=E$4)*(사용부서=$C9)*금액)</f>
        <v>132870</v>
      </c>
      <c r="F9" s="15" cm="1">
        <f t="array" ref="F9">SUM((MONTH(거래일자)=F$4)*(사용부서=$C9)*금액)</f>
        <v>264480</v>
      </c>
      <c r="G9" s="25">
        <f t="shared" si="0"/>
        <v>912650</v>
      </c>
    </row>
    <row r="10" spans="2:7" ht="29.25" customHeight="1" x14ac:dyDescent="0.3">
      <c r="B10" s="35"/>
      <c r="C10" s="14" t="s">
        <v>394</v>
      </c>
      <c r="D10" s="15" cm="1">
        <f t="array" ref="D10">SUM((MONTH(거래일자)=D$4)*(사용부서=$C10)*금액)</f>
        <v>300950</v>
      </c>
      <c r="E10" s="15" cm="1">
        <f t="array" ref="E10">SUM((MONTH(거래일자)=E$4)*(사용부서=$C10)*금액)</f>
        <v>76580</v>
      </c>
      <c r="F10" s="15" cm="1">
        <f t="array" ref="F10">SUM((MONTH(거래일자)=F$4)*(사용부서=$C10)*금액)</f>
        <v>577080</v>
      </c>
      <c r="G10" s="25">
        <f t="shared" si="0"/>
        <v>954610</v>
      </c>
    </row>
    <row r="11" spans="2:7" ht="29.25" customHeight="1" thickBot="1" x14ac:dyDescent="0.35">
      <c r="B11" s="36" t="s">
        <v>409</v>
      </c>
      <c r="C11" s="37"/>
      <c r="D11" s="19">
        <f>SUM(D8:D10)</f>
        <v>1156080</v>
      </c>
      <c r="E11" s="19">
        <f>SUM(E8:E10)</f>
        <v>304050</v>
      </c>
      <c r="F11" s="19">
        <f>SUM(F8:F10)</f>
        <v>1030760</v>
      </c>
      <c r="G11" s="20">
        <f t="shared" si="0"/>
        <v>2490890</v>
      </c>
    </row>
    <row r="12" spans="2:7" ht="29.25" customHeight="1" thickBot="1" x14ac:dyDescent="0.35">
      <c r="B12" s="32" t="s">
        <v>397</v>
      </c>
      <c r="C12" s="33"/>
      <c r="D12" s="16" cm="1">
        <f t="array" ref="D12">SUM((MONTH(거래일자)=D$4)*(사용부서=$B12)*금액)</f>
        <v>1293350</v>
      </c>
      <c r="E12" s="16" cm="1">
        <f t="array" ref="E12">SUM((MONTH(거래일자)=E$4)*(사용부서=$B12)*금액)</f>
        <v>648560</v>
      </c>
      <c r="F12" s="16" cm="1">
        <f t="array" ref="F12">SUM((MONTH(거래일자)=F$4)*(사용부서=$B12)*금액)</f>
        <v>1109810</v>
      </c>
      <c r="G12" s="22">
        <f t="shared" si="0"/>
        <v>3051720</v>
      </c>
    </row>
    <row r="13" spans="2:7" ht="29.25" customHeight="1" thickBot="1" x14ac:dyDescent="0.35">
      <c r="B13" s="30" t="s">
        <v>410</v>
      </c>
      <c r="C13" s="31"/>
      <c r="D13" s="21">
        <f>D7+D11+D12</f>
        <v>5304450</v>
      </c>
      <c r="E13" s="21">
        <f t="shared" ref="E13:G13" si="1">E7+E11+E12</f>
        <v>2268830</v>
      </c>
      <c r="F13" s="21">
        <f t="shared" si="1"/>
        <v>3702340</v>
      </c>
      <c r="G13" s="22">
        <f t="shared" si="1"/>
        <v>11275620</v>
      </c>
    </row>
  </sheetData>
  <mergeCells count="7">
    <mergeCell ref="B13:C13"/>
    <mergeCell ref="B4:C4"/>
    <mergeCell ref="B5:B6"/>
    <mergeCell ref="B7:C7"/>
    <mergeCell ref="B8:B10"/>
    <mergeCell ref="B11:C11"/>
    <mergeCell ref="B12:C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187"/>
  <sheetViews>
    <sheetView showGridLines="0" workbookViewId="0">
      <selection activeCell="C8" sqref="C8"/>
    </sheetView>
  </sheetViews>
  <sheetFormatPr defaultColWidth="23.875" defaultRowHeight="17.25" x14ac:dyDescent="0.3"/>
  <cols>
    <col min="1" max="1" width="6.25" style="7" customWidth="1"/>
    <col min="2" max="2" width="23.875" style="7"/>
    <col min="3" max="3" width="18.75" style="7" customWidth="1"/>
    <col min="4" max="16384" width="23.875" style="7"/>
  </cols>
  <sheetData>
    <row r="1" spans="2:3" ht="27" customHeight="1" x14ac:dyDescent="0.3">
      <c r="B1" s="38" t="s">
        <v>398</v>
      </c>
      <c r="C1" s="38"/>
    </row>
    <row r="2" spans="2:3" ht="13.5" customHeight="1" x14ac:dyDescent="0.3"/>
    <row r="3" spans="2:3" ht="27" customHeight="1" x14ac:dyDescent="0.3">
      <c r="B3" s="3" t="s">
        <v>2</v>
      </c>
      <c r="C3" s="3" t="s">
        <v>388</v>
      </c>
    </row>
    <row r="4" spans="2:3" ht="27" customHeight="1" x14ac:dyDescent="0.3">
      <c r="B4" s="2" t="s">
        <v>376</v>
      </c>
      <c r="C4" s="9" t="s">
        <v>390</v>
      </c>
    </row>
    <row r="5" spans="2:3" ht="27" customHeight="1" x14ac:dyDescent="0.3">
      <c r="B5" s="2" t="s">
        <v>378</v>
      </c>
      <c r="C5" s="9" t="s">
        <v>389</v>
      </c>
    </row>
    <row r="6" spans="2:3" ht="27" customHeight="1" x14ac:dyDescent="0.3">
      <c r="B6" s="2" t="s">
        <v>377</v>
      </c>
      <c r="C6" s="9" t="s">
        <v>389</v>
      </c>
    </row>
    <row r="7" spans="2:3" ht="27" customHeight="1" x14ac:dyDescent="0.3">
      <c r="B7" s="2" t="s">
        <v>379</v>
      </c>
      <c r="C7" s="9" t="s">
        <v>391</v>
      </c>
    </row>
    <row r="8" spans="2:3" ht="27" customHeight="1" x14ac:dyDescent="0.3">
      <c r="B8" s="2" t="s">
        <v>380</v>
      </c>
      <c r="C8" s="9" t="s">
        <v>390</v>
      </c>
    </row>
    <row r="9" spans="2:3" ht="27" customHeight="1" x14ac:dyDescent="0.3">
      <c r="B9" s="2" t="s">
        <v>381</v>
      </c>
      <c r="C9" s="9" t="s">
        <v>393</v>
      </c>
    </row>
    <row r="10" spans="2:3" ht="27" customHeight="1" x14ac:dyDescent="0.3">
      <c r="B10" s="2" t="s">
        <v>382</v>
      </c>
      <c r="C10" s="9" t="s">
        <v>395</v>
      </c>
    </row>
    <row r="11" spans="2:3" ht="27" customHeight="1" x14ac:dyDescent="0.3">
      <c r="B11" s="2" t="s">
        <v>383</v>
      </c>
      <c r="C11" s="9" t="s">
        <v>396</v>
      </c>
    </row>
    <row r="12" spans="2:3" ht="27" customHeight="1" x14ac:dyDescent="0.3">
      <c r="B12" s="2" t="s">
        <v>384</v>
      </c>
      <c r="C12" s="9" t="s">
        <v>389</v>
      </c>
    </row>
    <row r="13" spans="2:3" ht="27" customHeight="1" x14ac:dyDescent="0.3">
      <c r="B13" s="2" t="s">
        <v>385</v>
      </c>
      <c r="C13" s="9" t="s">
        <v>397</v>
      </c>
    </row>
    <row r="14" spans="2:3" ht="27" customHeight="1" x14ac:dyDescent="0.3">
      <c r="B14" s="2" t="s">
        <v>386</v>
      </c>
      <c r="C14" s="9" t="s">
        <v>397</v>
      </c>
    </row>
    <row r="15" spans="2:3" ht="27" customHeight="1" x14ac:dyDescent="0.3">
      <c r="B15" s="2" t="s">
        <v>387</v>
      </c>
      <c r="C15" s="9" t="s">
        <v>397</v>
      </c>
    </row>
    <row r="16" spans="2:3" x14ac:dyDescent="0.3">
      <c r="C16" s="8"/>
    </row>
    <row r="17" spans="3:3" x14ac:dyDescent="0.3">
      <c r="C17" s="8"/>
    </row>
    <row r="18" spans="3:3" x14ac:dyDescent="0.3">
      <c r="C18" s="8"/>
    </row>
    <row r="19" spans="3:3" x14ac:dyDescent="0.3">
      <c r="C19" s="8"/>
    </row>
    <row r="20" spans="3:3" x14ac:dyDescent="0.3">
      <c r="C20" s="8"/>
    </row>
    <row r="21" spans="3:3" x14ac:dyDescent="0.3">
      <c r="C21" s="8"/>
    </row>
    <row r="22" spans="3:3" x14ac:dyDescent="0.3">
      <c r="C22" s="8"/>
    </row>
    <row r="23" spans="3:3" x14ac:dyDescent="0.3">
      <c r="C23" s="8"/>
    </row>
    <row r="24" spans="3:3" x14ac:dyDescent="0.3">
      <c r="C24" s="8"/>
    </row>
    <row r="25" spans="3:3" x14ac:dyDescent="0.3">
      <c r="C25" s="8"/>
    </row>
    <row r="26" spans="3:3" x14ac:dyDescent="0.3">
      <c r="C26" s="8"/>
    </row>
    <row r="27" spans="3:3" x14ac:dyDescent="0.3">
      <c r="C27" s="8"/>
    </row>
    <row r="28" spans="3:3" x14ac:dyDescent="0.3">
      <c r="C28" s="8"/>
    </row>
    <row r="29" spans="3:3" x14ac:dyDescent="0.3">
      <c r="C29" s="8"/>
    </row>
    <row r="30" spans="3:3" x14ac:dyDescent="0.3">
      <c r="C30" s="8"/>
    </row>
    <row r="31" spans="3:3" x14ac:dyDescent="0.3">
      <c r="C31" s="8"/>
    </row>
    <row r="32" spans="3:3" x14ac:dyDescent="0.3">
      <c r="C32" s="8"/>
    </row>
    <row r="33" spans="3:3" x14ac:dyDescent="0.3">
      <c r="C33" s="8"/>
    </row>
    <row r="34" spans="3:3" x14ac:dyDescent="0.3">
      <c r="C34" s="8"/>
    </row>
    <row r="35" spans="3:3" x14ac:dyDescent="0.3">
      <c r="C35" s="8"/>
    </row>
    <row r="36" spans="3:3" x14ac:dyDescent="0.3">
      <c r="C36" s="8"/>
    </row>
    <row r="37" spans="3:3" x14ac:dyDescent="0.3">
      <c r="C37" s="8"/>
    </row>
    <row r="38" spans="3:3" x14ac:dyDescent="0.3">
      <c r="C38" s="8"/>
    </row>
    <row r="39" spans="3:3" x14ac:dyDescent="0.3">
      <c r="C39" s="8"/>
    </row>
    <row r="40" spans="3:3" x14ac:dyDescent="0.3">
      <c r="C40" s="8"/>
    </row>
    <row r="41" spans="3:3" x14ac:dyDescent="0.3">
      <c r="C41" s="8"/>
    </row>
    <row r="42" spans="3:3" x14ac:dyDescent="0.3">
      <c r="C42" s="8"/>
    </row>
    <row r="43" spans="3:3" x14ac:dyDescent="0.3">
      <c r="C43" s="8"/>
    </row>
    <row r="44" spans="3:3" x14ac:dyDescent="0.3">
      <c r="C44" s="8"/>
    </row>
    <row r="45" spans="3:3" x14ac:dyDescent="0.3">
      <c r="C45" s="8"/>
    </row>
    <row r="46" spans="3:3" x14ac:dyDescent="0.3">
      <c r="C46" s="8"/>
    </row>
    <row r="47" spans="3:3" x14ac:dyDescent="0.3">
      <c r="C47" s="8"/>
    </row>
    <row r="48" spans="3:3" x14ac:dyDescent="0.3">
      <c r="C48" s="8"/>
    </row>
    <row r="49" spans="3:3" x14ac:dyDescent="0.3">
      <c r="C49" s="8"/>
    </row>
    <row r="50" spans="3:3" x14ac:dyDescent="0.3">
      <c r="C50" s="8"/>
    </row>
    <row r="51" spans="3:3" x14ac:dyDescent="0.3">
      <c r="C51" s="8"/>
    </row>
    <row r="52" spans="3:3" x14ac:dyDescent="0.3">
      <c r="C52" s="8"/>
    </row>
    <row r="53" spans="3:3" x14ac:dyDescent="0.3">
      <c r="C53" s="8"/>
    </row>
    <row r="54" spans="3:3" x14ac:dyDescent="0.3">
      <c r="C54" s="8"/>
    </row>
    <row r="55" spans="3:3" x14ac:dyDescent="0.3">
      <c r="C55" s="8"/>
    </row>
    <row r="56" spans="3:3" x14ac:dyDescent="0.3">
      <c r="C56" s="8"/>
    </row>
    <row r="57" spans="3:3" x14ac:dyDescent="0.3">
      <c r="C57" s="8"/>
    </row>
    <row r="58" spans="3:3" x14ac:dyDescent="0.3">
      <c r="C58" s="8"/>
    </row>
    <row r="59" spans="3:3" x14ac:dyDescent="0.3">
      <c r="C59" s="8"/>
    </row>
    <row r="60" spans="3:3" x14ac:dyDescent="0.3">
      <c r="C60" s="8"/>
    </row>
    <row r="61" spans="3:3" x14ac:dyDescent="0.3">
      <c r="C61" s="8"/>
    </row>
    <row r="62" spans="3:3" x14ac:dyDescent="0.3">
      <c r="C62" s="8"/>
    </row>
    <row r="63" spans="3:3" x14ac:dyDescent="0.3">
      <c r="C63" s="8"/>
    </row>
    <row r="64" spans="3:3" x14ac:dyDescent="0.3">
      <c r="C64" s="8"/>
    </row>
    <row r="65" spans="3:3" x14ac:dyDescent="0.3">
      <c r="C65" s="8"/>
    </row>
    <row r="66" spans="3:3" x14ac:dyDescent="0.3">
      <c r="C66" s="8"/>
    </row>
    <row r="67" spans="3:3" x14ac:dyDescent="0.3">
      <c r="C67" s="8"/>
    </row>
    <row r="68" spans="3:3" x14ac:dyDescent="0.3">
      <c r="C68" s="8"/>
    </row>
    <row r="69" spans="3:3" x14ac:dyDescent="0.3">
      <c r="C69" s="8"/>
    </row>
    <row r="70" spans="3:3" x14ac:dyDescent="0.3">
      <c r="C70" s="8"/>
    </row>
    <row r="71" spans="3:3" x14ac:dyDescent="0.3">
      <c r="C71" s="8"/>
    </row>
    <row r="72" spans="3:3" x14ac:dyDescent="0.3">
      <c r="C72" s="8"/>
    </row>
    <row r="73" spans="3:3" x14ac:dyDescent="0.3">
      <c r="C73" s="8"/>
    </row>
    <row r="74" spans="3:3" x14ac:dyDescent="0.3">
      <c r="C74" s="8"/>
    </row>
    <row r="75" spans="3:3" x14ac:dyDescent="0.3">
      <c r="C75" s="8"/>
    </row>
    <row r="76" spans="3:3" x14ac:dyDescent="0.3">
      <c r="C76" s="8"/>
    </row>
    <row r="77" spans="3:3" x14ac:dyDescent="0.3">
      <c r="C77" s="8"/>
    </row>
    <row r="78" spans="3:3" x14ac:dyDescent="0.3">
      <c r="C78" s="8"/>
    </row>
    <row r="79" spans="3:3" x14ac:dyDescent="0.3">
      <c r="C79" s="8"/>
    </row>
    <row r="80" spans="3:3" x14ac:dyDescent="0.3">
      <c r="C80" s="8"/>
    </row>
    <row r="81" spans="3:3" x14ac:dyDescent="0.3">
      <c r="C81" s="8"/>
    </row>
    <row r="82" spans="3:3" x14ac:dyDescent="0.3">
      <c r="C82" s="8"/>
    </row>
    <row r="83" spans="3:3" x14ac:dyDescent="0.3">
      <c r="C83" s="8"/>
    </row>
    <row r="84" spans="3:3" x14ac:dyDescent="0.3">
      <c r="C84" s="8"/>
    </row>
    <row r="85" spans="3:3" x14ac:dyDescent="0.3">
      <c r="C85" s="8"/>
    </row>
    <row r="86" spans="3:3" x14ac:dyDescent="0.3">
      <c r="C86" s="8"/>
    </row>
    <row r="87" spans="3:3" x14ac:dyDescent="0.3">
      <c r="C87" s="8"/>
    </row>
    <row r="88" spans="3:3" x14ac:dyDescent="0.3">
      <c r="C88" s="8"/>
    </row>
    <row r="89" spans="3:3" x14ac:dyDescent="0.3">
      <c r="C89" s="8"/>
    </row>
    <row r="90" spans="3:3" x14ac:dyDescent="0.3">
      <c r="C90" s="8"/>
    </row>
    <row r="91" spans="3:3" x14ac:dyDescent="0.3">
      <c r="C91" s="8"/>
    </row>
    <row r="92" spans="3:3" x14ac:dyDescent="0.3">
      <c r="C92" s="8"/>
    </row>
    <row r="93" spans="3:3" x14ac:dyDescent="0.3">
      <c r="C93" s="8"/>
    </row>
    <row r="94" spans="3:3" x14ac:dyDescent="0.3">
      <c r="C94" s="8"/>
    </row>
    <row r="95" spans="3:3" x14ac:dyDescent="0.3">
      <c r="C95" s="8"/>
    </row>
    <row r="96" spans="3:3" x14ac:dyDescent="0.3">
      <c r="C96" s="8"/>
    </row>
    <row r="97" spans="3:3" x14ac:dyDescent="0.3">
      <c r="C97" s="8"/>
    </row>
    <row r="98" spans="3:3" x14ac:dyDescent="0.3">
      <c r="C98" s="8"/>
    </row>
    <row r="99" spans="3:3" x14ac:dyDescent="0.3">
      <c r="C99" s="8"/>
    </row>
    <row r="100" spans="3:3" x14ac:dyDescent="0.3">
      <c r="C100" s="8"/>
    </row>
    <row r="101" spans="3:3" x14ac:dyDescent="0.3">
      <c r="C101" s="8"/>
    </row>
    <row r="102" spans="3:3" x14ac:dyDescent="0.3">
      <c r="C102" s="8"/>
    </row>
    <row r="103" spans="3:3" x14ac:dyDescent="0.3">
      <c r="C103" s="8"/>
    </row>
    <row r="104" spans="3:3" x14ac:dyDescent="0.3">
      <c r="C104" s="8"/>
    </row>
    <row r="105" spans="3:3" x14ac:dyDescent="0.3">
      <c r="C105" s="8"/>
    </row>
    <row r="106" spans="3:3" x14ac:dyDescent="0.3">
      <c r="C106" s="8"/>
    </row>
    <row r="107" spans="3:3" x14ac:dyDescent="0.3">
      <c r="C107" s="8"/>
    </row>
    <row r="108" spans="3:3" x14ac:dyDescent="0.3">
      <c r="C108" s="8"/>
    </row>
    <row r="109" spans="3:3" x14ac:dyDescent="0.3">
      <c r="C109" s="8"/>
    </row>
    <row r="110" spans="3:3" x14ac:dyDescent="0.3">
      <c r="C110" s="8"/>
    </row>
    <row r="111" spans="3:3" x14ac:dyDescent="0.3">
      <c r="C111" s="8"/>
    </row>
    <row r="112" spans="3:3" x14ac:dyDescent="0.3">
      <c r="C112" s="8"/>
    </row>
    <row r="113" spans="3:3" x14ac:dyDescent="0.3">
      <c r="C113" s="8"/>
    </row>
    <row r="114" spans="3:3" x14ac:dyDescent="0.3">
      <c r="C114" s="8"/>
    </row>
    <row r="115" spans="3:3" x14ac:dyDescent="0.3">
      <c r="C115" s="8"/>
    </row>
    <row r="116" spans="3:3" x14ac:dyDescent="0.3">
      <c r="C116" s="8"/>
    </row>
    <row r="117" spans="3:3" x14ac:dyDescent="0.3">
      <c r="C117" s="8"/>
    </row>
    <row r="118" spans="3:3" x14ac:dyDescent="0.3">
      <c r="C118" s="8"/>
    </row>
    <row r="119" spans="3:3" x14ac:dyDescent="0.3">
      <c r="C119" s="8"/>
    </row>
    <row r="120" spans="3:3" x14ac:dyDescent="0.3">
      <c r="C120" s="8"/>
    </row>
    <row r="121" spans="3:3" x14ac:dyDescent="0.3">
      <c r="C121" s="8"/>
    </row>
    <row r="122" spans="3:3" x14ac:dyDescent="0.3">
      <c r="C122" s="8"/>
    </row>
    <row r="123" spans="3:3" x14ac:dyDescent="0.3">
      <c r="C123" s="8"/>
    </row>
    <row r="124" spans="3:3" x14ac:dyDescent="0.3">
      <c r="C124" s="8"/>
    </row>
    <row r="125" spans="3:3" x14ac:dyDescent="0.3">
      <c r="C125" s="8"/>
    </row>
    <row r="126" spans="3:3" x14ac:dyDescent="0.3">
      <c r="C126" s="8"/>
    </row>
    <row r="127" spans="3:3" x14ac:dyDescent="0.3">
      <c r="C127" s="8"/>
    </row>
    <row r="128" spans="3:3" x14ac:dyDescent="0.3">
      <c r="C128" s="8"/>
    </row>
    <row r="129" spans="3:3" x14ac:dyDescent="0.3">
      <c r="C129" s="8"/>
    </row>
    <row r="130" spans="3:3" x14ac:dyDescent="0.3">
      <c r="C130" s="8"/>
    </row>
    <row r="131" spans="3:3" x14ac:dyDescent="0.3">
      <c r="C131" s="8"/>
    </row>
    <row r="132" spans="3:3" x14ac:dyDescent="0.3">
      <c r="C132" s="8"/>
    </row>
    <row r="133" spans="3:3" x14ac:dyDescent="0.3">
      <c r="C133" s="8"/>
    </row>
    <row r="134" spans="3:3" x14ac:dyDescent="0.3">
      <c r="C134" s="8"/>
    </row>
    <row r="135" spans="3:3" x14ac:dyDescent="0.3">
      <c r="C135" s="8"/>
    </row>
    <row r="136" spans="3:3" x14ac:dyDescent="0.3">
      <c r="C136" s="8"/>
    </row>
    <row r="137" spans="3:3" x14ac:dyDescent="0.3">
      <c r="C137" s="8"/>
    </row>
    <row r="138" spans="3:3" x14ac:dyDescent="0.3">
      <c r="C138" s="8"/>
    </row>
    <row r="139" spans="3:3" x14ac:dyDescent="0.3">
      <c r="C139" s="8"/>
    </row>
    <row r="140" spans="3:3" x14ac:dyDescent="0.3">
      <c r="C140" s="8"/>
    </row>
    <row r="141" spans="3:3" x14ac:dyDescent="0.3">
      <c r="C141" s="8"/>
    </row>
    <row r="142" spans="3:3" x14ac:dyDescent="0.3">
      <c r="C142" s="8"/>
    </row>
    <row r="143" spans="3:3" x14ac:dyDescent="0.3">
      <c r="C143" s="8"/>
    </row>
    <row r="144" spans="3:3" x14ac:dyDescent="0.3">
      <c r="C144" s="8"/>
    </row>
    <row r="145" spans="3:3" x14ac:dyDescent="0.3">
      <c r="C145" s="8"/>
    </row>
    <row r="146" spans="3:3" x14ac:dyDescent="0.3">
      <c r="C146" s="8"/>
    </row>
    <row r="147" spans="3:3" x14ac:dyDescent="0.3">
      <c r="C147" s="8"/>
    </row>
    <row r="148" spans="3:3" x14ac:dyDescent="0.3">
      <c r="C148" s="8"/>
    </row>
    <row r="149" spans="3:3" x14ac:dyDescent="0.3">
      <c r="C149" s="8"/>
    </row>
    <row r="150" spans="3:3" x14ac:dyDescent="0.3">
      <c r="C150" s="8"/>
    </row>
    <row r="151" spans="3:3" x14ac:dyDescent="0.3">
      <c r="C151" s="8"/>
    </row>
    <row r="152" spans="3:3" x14ac:dyDescent="0.3">
      <c r="C152" s="8"/>
    </row>
    <row r="153" spans="3:3" x14ac:dyDescent="0.3">
      <c r="C153" s="8"/>
    </row>
    <row r="154" spans="3:3" x14ac:dyDescent="0.3">
      <c r="C154" s="8"/>
    </row>
    <row r="155" spans="3:3" x14ac:dyDescent="0.3">
      <c r="C155" s="8"/>
    </row>
    <row r="156" spans="3:3" x14ac:dyDescent="0.3">
      <c r="C156" s="8"/>
    </row>
    <row r="157" spans="3:3" x14ac:dyDescent="0.3">
      <c r="C157" s="8"/>
    </row>
    <row r="158" spans="3:3" x14ac:dyDescent="0.3">
      <c r="C158" s="8"/>
    </row>
    <row r="159" spans="3:3" x14ac:dyDescent="0.3">
      <c r="C159" s="8"/>
    </row>
    <row r="160" spans="3:3" x14ac:dyDescent="0.3">
      <c r="C160" s="8"/>
    </row>
    <row r="161" spans="3:3" x14ac:dyDescent="0.3">
      <c r="C161" s="8"/>
    </row>
    <row r="162" spans="3:3" x14ac:dyDescent="0.3">
      <c r="C162" s="8"/>
    </row>
    <row r="163" spans="3:3" x14ac:dyDescent="0.3">
      <c r="C163" s="8"/>
    </row>
    <row r="164" spans="3:3" x14ac:dyDescent="0.3">
      <c r="C164" s="8"/>
    </row>
    <row r="165" spans="3:3" x14ac:dyDescent="0.3">
      <c r="C165" s="8"/>
    </row>
    <row r="166" spans="3:3" x14ac:dyDescent="0.3">
      <c r="C166" s="8"/>
    </row>
    <row r="167" spans="3:3" x14ac:dyDescent="0.3">
      <c r="C167" s="8"/>
    </row>
    <row r="168" spans="3:3" x14ac:dyDescent="0.3">
      <c r="C168" s="8"/>
    </row>
    <row r="169" spans="3:3" x14ac:dyDescent="0.3">
      <c r="C169" s="8"/>
    </row>
    <row r="170" spans="3:3" x14ac:dyDescent="0.3">
      <c r="C170" s="8"/>
    </row>
    <row r="171" spans="3:3" x14ac:dyDescent="0.3">
      <c r="C171" s="8"/>
    </row>
    <row r="172" spans="3:3" x14ac:dyDescent="0.3">
      <c r="C172" s="8"/>
    </row>
    <row r="173" spans="3:3" x14ac:dyDescent="0.3">
      <c r="C173" s="8"/>
    </row>
    <row r="174" spans="3:3" x14ac:dyDescent="0.3">
      <c r="C174" s="8"/>
    </row>
    <row r="175" spans="3:3" x14ac:dyDescent="0.3">
      <c r="C175" s="8"/>
    </row>
    <row r="176" spans="3:3" x14ac:dyDescent="0.3">
      <c r="C176" s="8"/>
    </row>
    <row r="177" spans="3:3" x14ac:dyDescent="0.3">
      <c r="C177" s="8"/>
    </row>
    <row r="178" spans="3:3" x14ac:dyDescent="0.3">
      <c r="C178" s="8"/>
    </row>
    <row r="179" spans="3:3" x14ac:dyDescent="0.3">
      <c r="C179" s="8"/>
    </row>
    <row r="180" spans="3:3" x14ac:dyDescent="0.3">
      <c r="C180" s="8"/>
    </row>
    <row r="181" spans="3:3" x14ac:dyDescent="0.3">
      <c r="C181" s="8"/>
    </row>
    <row r="182" spans="3:3" x14ac:dyDescent="0.3">
      <c r="C182" s="8"/>
    </row>
    <row r="183" spans="3:3" x14ac:dyDescent="0.3">
      <c r="C183" s="8"/>
    </row>
    <row r="184" spans="3:3" x14ac:dyDescent="0.3">
      <c r="C184" s="8"/>
    </row>
    <row r="185" spans="3:3" x14ac:dyDescent="0.3">
      <c r="C185" s="8"/>
    </row>
    <row r="186" spans="3:3" x14ac:dyDescent="0.3">
      <c r="C186" s="8"/>
    </row>
    <row r="187" spans="3:3" x14ac:dyDescent="0.3">
      <c r="C187" s="8"/>
    </row>
  </sheetData>
  <mergeCells count="1">
    <mergeCell ref="B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법인카드내역</vt:lpstr>
      <vt:lpstr>사용실적분석</vt:lpstr>
      <vt:lpstr>부서별사용카드</vt:lpstr>
      <vt:lpstr>거래일자</vt:lpstr>
      <vt:lpstr>금액</vt:lpstr>
      <vt:lpstr>법인카드목록</vt:lpstr>
      <vt:lpstr>사용부서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2016-08-04T01:52:37Z</dcterms:created>
  <dcterms:modified xsi:type="dcterms:W3CDTF">2020-09-08T06:07:50Z</dcterms:modified>
</cp:coreProperties>
</file>