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1_실습파일\"/>
    </mc:Choice>
  </mc:AlternateContent>
  <xr:revisionPtr revIDLastSave="0" documentId="8_{B1C89A35-0D8C-4804-8611-6DF91302DDA1}" xr6:coauthVersionLast="45" xr6:coauthVersionMax="45" xr10:uidLastSave="{00000000-0000-0000-0000-000000000000}"/>
  <bookViews>
    <workbookView xWindow="10110" yWindow="1140" windowWidth="15360" windowHeight="11520" xr2:uid="{7A53FFDA-CC6B-422D-A230-40DAA9641E97}"/>
  </bookViews>
  <sheets>
    <sheet name="원본" sheetId="1" r:id="rId1"/>
    <sheet name="분석결과" sheetId="2" r:id="rId2"/>
  </sheets>
  <definedNames>
    <definedName name="거래_연도">원본!$C$2:$C$509</definedName>
    <definedName name="회사명">원본!$A$2:$A$509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C6" i="2"/>
  <c r="D6" i="2"/>
  <c r="E6" i="2"/>
  <c r="F6" i="2"/>
  <c r="G6" i="2"/>
  <c r="C7" i="2"/>
  <c r="D7" i="2"/>
  <c r="E7" i="2"/>
  <c r="F7" i="2"/>
  <c r="G7" i="2"/>
  <c r="C8" i="2"/>
  <c r="D8" i="2"/>
  <c r="E8" i="2"/>
  <c r="F8" i="2"/>
  <c r="G8" i="2"/>
  <c r="C9" i="2"/>
  <c r="D9" i="2"/>
  <c r="E9" i="2"/>
  <c r="F9" i="2"/>
  <c r="G9" i="2"/>
  <c r="C10" i="2"/>
  <c r="D10" i="2"/>
  <c r="E10" i="2"/>
  <c r="F10" i="2"/>
  <c r="G10" i="2"/>
  <c r="C11" i="2"/>
  <c r="D11" i="2"/>
  <c r="E11" i="2"/>
  <c r="F11" i="2"/>
  <c r="G11" i="2"/>
  <c r="C12" i="2"/>
  <c r="D12" i="2"/>
  <c r="E12" i="2"/>
  <c r="F12" i="2"/>
  <c r="G12" i="2"/>
  <c r="C13" i="2"/>
  <c r="D13" i="2"/>
  <c r="E13" i="2"/>
  <c r="F13" i="2"/>
  <c r="G13" i="2"/>
  <c r="C14" i="2"/>
  <c r="D14" i="2"/>
  <c r="E14" i="2"/>
  <c r="F14" i="2"/>
  <c r="G14" i="2"/>
  <c r="C15" i="2"/>
  <c r="D15" i="2"/>
  <c r="E15" i="2"/>
  <c r="F15" i="2"/>
  <c r="G15" i="2"/>
  <c r="C16" i="2"/>
  <c r="D16" i="2"/>
  <c r="E16" i="2"/>
  <c r="F16" i="2"/>
  <c r="G16" i="2"/>
  <c r="C17" i="2"/>
  <c r="D17" i="2"/>
  <c r="E17" i="2"/>
  <c r="F17" i="2"/>
  <c r="G17" i="2"/>
  <c r="C18" i="2"/>
  <c r="D18" i="2"/>
  <c r="E18" i="2"/>
  <c r="F18" i="2"/>
  <c r="G18" i="2"/>
  <c r="C19" i="2"/>
  <c r="D19" i="2"/>
  <c r="E19" i="2"/>
  <c r="F19" i="2"/>
  <c r="G19" i="2"/>
  <c r="C20" i="2"/>
  <c r="D20" i="2"/>
  <c r="E20" i="2"/>
  <c r="F20" i="2"/>
  <c r="G20" i="2"/>
  <c r="C21" i="2"/>
  <c r="D21" i="2"/>
  <c r="E21" i="2"/>
  <c r="F21" i="2"/>
  <c r="G21" i="2"/>
  <c r="C22" i="2"/>
  <c r="D22" i="2"/>
  <c r="E22" i="2"/>
  <c r="F22" i="2"/>
  <c r="G22" i="2"/>
  <c r="C23" i="2"/>
  <c r="D23" i="2"/>
  <c r="E23" i="2"/>
  <c r="F23" i="2"/>
  <c r="G23" i="2"/>
  <c r="C24" i="2"/>
  <c r="D24" i="2"/>
  <c r="E24" i="2"/>
  <c r="F24" i="2"/>
  <c r="G24" i="2"/>
  <c r="C25" i="2"/>
  <c r="D25" i="2"/>
  <c r="E25" i="2"/>
  <c r="F25" i="2"/>
  <c r="G25" i="2"/>
  <c r="C26" i="2"/>
  <c r="D26" i="2"/>
  <c r="E26" i="2"/>
  <c r="F26" i="2"/>
  <c r="G26" i="2"/>
  <c r="C27" i="2"/>
  <c r="D27" i="2"/>
  <c r="E27" i="2"/>
  <c r="F27" i="2"/>
  <c r="G27" i="2"/>
  <c r="C28" i="2"/>
  <c r="D28" i="2"/>
  <c r="E28" i="2"/>
  <c r="F28" i="2"/>
  <c r="G28" i="2"/>
  <c r="C29" i="2"/>
  <c r="D29" i="2"/>
  <c r="E29" i="2"/>
  <c r="F29" i="2"/>
  <c r="G29" i="2"/>
  <c r="C30" i="2"/>
  <c r="D30" i="2"/>
  <c r="E30" i="2"/>
  <c r="F30" i="2"/>
  <c r="G30" i="2"/>
  <c r="C31" i="2"/>
  <c r="D31" i="2"/>
  <c r="E31" i="2"/>
  <c r="F31" i="2"/>
  <c r="G31" i="2"/>
  <c r="C32" i="2"/>
  <c r="D32" i="2"/>
  <c r="E32" i="2"/>
  <c r="F32" i="2"/>
  <c r="G32" i="2"/>
  <c r="C33" i="2"/>
  <c r="D33" i="2"/>
  <c r="E33" i="2"/>
  <c r="F33" i="2"/>
  <c r="G33" i="2"/>
  <c r="C34" i="2"/>
  <c r="D34" i="2"/>
  <c r="E34" i="2"/>
  <c r="F34" i="2"/>
  <c r="G34" i="2"/>
  <c r="C35" i="2"/>
  <c r="D35" i="2"/>
  <c r="E35" i="2"/>
  <c r="F35" i="2"/>
  <c r="G35" i="2"/>
  <c r="C36" i="2"/>
  <c r="D36" i="2"/>
  <c r="E36" i="2"/>
  <c r="F36" i="2"/>
  <c r="G36" i="2"/>
  <c r="C37" i="2"/>
  <c r="D37" i="2"/>
  <c r="E37" i="2"/>
  <c r="F37" i="2"/>
  <c r="G37" i="2"/>
  <c r="C38" i="2"/>
  <c r="D38" i="2"/>
  <c r="E38" i="2"/>
  <c r="F38" i="2"/>
  <c r="G38" i="2"/>
  <c r="C39" i="2"/>
  <c r="D39" i="2"/>
  <c r="E39" i="2"/>
  <c r="F39" i="2"/>
  <c r="G39" i="2"/>
  <c r="C40" i="2"/>
  <c r="D40" i="2"/>
  <c r="E40" i="2"/>
  <c r="F40" i="2"/>
  <c r="G40" i="2"/>
  <c r="C41" i="2"/>
  <c r="D41" i="2"/>
  <c r="E41" i="2"/>
  <c r="F41" i="2"/>
  <c r="G41" i="2"/>
  <c r="C42" i="2"/>
  <c r="D42" i="2"/>
  <c r="E42" i="2"/>
  <c r="F42" i="2"/>
  <c r="G42" i="2"/>
  <c r="C43" i="2"/>
  <c r="D43" i="2"/>
  <c r="E43" i="2"/>
  <c r="F43" i="2"/>
  <c r="G43" i="2"/>
  <c r="C44" i="2"/>
  <c r="D44" i="2"/>
  <c r="E44" i="2"/>
  <c r="F44" i="2"/>
  <c r="G44" i="2"/>
  <c r="C45" i="2"/>
  <c r="D45" i="2"/>
  <c r="E45" i="2"/>
  <c r="F45" i="2"/>
  <c r="G45" i="2"/>
  <c r="C46" i="2"/>
  <c r="D46" i="2"/>
  <c r="E46" i="2"/>
  <c r="F46" i="2"/>
  <c r="G46" i="2"/>
  <c r="C47" i="2"/>
  <c r="D47" i="2"/>
  <c r="E47" i="2"/>
  <c r="F47" i="2"/>
  <c r="G47" i="2"/>
  <c r="C48" i="2"/>
  <c r="D48" i="2"/>
  <c r="E48" i="2"/>
  <c r="F48" i="2"/>
  <c r="G48" i="2"/>
  <c r="C49" i="2"/>
  <c r="D49" i="2"/>
  <c r="E49" i="2"/>
  <c r="F49" i="2"/>
  <c r="G49" i="2"/>
  <c r="C50" i="2"/>
  <c r="D50" i="2"/>
  <c r="E50" i="2"/>
  <c r="F50" i="2"/>
  <c r="G50" i="2"/>
  <c r="C51" i="2"/>
  <c r="D51" i="2"/>
  <c r="E51" i="2"/>
  <c r="F51" i="2"/>
  <c r="G51" i="2"/>
  <c r="C52" i="2"/>
  <c r="D52" i="2"/>
  <c r="E52" i="2"/>
  <c r="F52" i="2"/>
  <c r="G52" i="2"/>
  <c r="C53" i="2"/>
  <c r="D53" i="2"/>
  <c r="E53" i="2"/>
  <c r="F53" i="2"/>
  <c r="G53" i="2"/>
  <c r="C54" i="2"/>
  <c r="D54" i="2"/>
  <c r="E54" i="2"/>
  <c r="F54" i="2"/>
  <c r="G54" i="2"/>
  <c r="C55" i="2"/>
  <c r="D55" i="2"/>
  <c r="E55" i="2"/>
  <c r="F55" i="2"/>
  <c r="G55" i="2"/>
  <c r="C56" i="2"/>
  <c r="D56" i="2"/>
  <c r="E56" i="2"/>
  <c r="F56" i="2"/>
  <c r="G56" i="2"/>
  <c r="C57" i="2"/>
  <c r="D57" i="2"/>
  <c r="E57" i="2"/>
  <c r="F57" i="2"/>
  <c r="G57" i="2"/>
  <c r="C58" i="2"/>
  <c r="D58" i="2"/>
  <c r="E58" i="2"/>
  <c r="F58" i="2"/>
  <c r="G58" i="2"/>
  <c r="C59" i="2"/>
  <c r="D59" i="2"/>
  <c r="E59" i="2"/>
  <c r="F59" i="2"/>
  <c r="G59" i="2"/>
  <c r="C60" i="2"/>
  <c r="D60" i="2"/>
  <c r="E60" i="2"/>
  <c r="F60" i="2"/>
  <c r="G60" i="2"/>
  <c r="C61" i="2"/>
  <c r="D61" i="2"/>
  <c r="E61" i="2"/>
  <c r="F61" i="2"/>
  <c r="G61" i="2"/>
  <c r="C62" i="2"/>
  <c r="D62" i="2"/>
  <c r="E62" i="2"/>
  <c r="F62" i="2"/>
  <c r="G62" i="2"/>
  <c r="C63" i="2"/>
  <c r="D63" i="2"/>
  <c r="E63" i="2"/>
  <c r="F63" i="2"/>
  <c r="G63" i="2"/>
  <c r="C64" i="2"/>
  <c r="D64" i="2"/>
  <c r="E64" i="2"/>
  <c r="F64" i="2"/>
  <c r="G64" i="2"/>
  <c r="C65" i="2"/>
  <c r="D65" i="2"/>
  <c r="E65" i="2"/>
  <c r="F65" i="2"/>
  <c r="G65" i="2"/>
  <c r="C66" i="2"/>
  <c r="D66" i="2"/>
  <c r="E66" i="2"/>
  <c r="F66" i="2"/>
  <c r="G66" i="2"/>
  <c r="C67" i="2"/>
  <c r="D67" i="2"/>
  <c r="E67" i="2"/>
  <c r="F67" i="2"/>
  <c r="G67" i="2"/>
  <c r="C68" i="2"/>
  <c r="D68" i="2"/>
  <c r="E68" i="2"/>
  <c r="F68" i="2"/>
  <c r="G68" i="2"/>
  <c r="C69" i="2"/>
  <c r="D69" i="2"/>
  <c r="E69" i="2"/>
  <c r="F69" i="2"/>
  <c r="G69" i="2"/>
  <c r="C70" i="2"/>
  <c r="D70" i="2"/>
  <c r="E70" i="2"/>
  <c r="F70" i="2"/>
  <c r="G70" i="2"/>
  <c r="C71" i="2"/>
  <c r="D71" i="2"/>
  <c r="E71" i="2"/>
  <c r="F71" i="2"/>
  <c r="G71" i="2"/>
  <c r="C72" i="2"/>
  <c r="D72" i="2"/>
  <c r="E72" i="2"/>
  <c r="F72" i="2"/>
  <c r="G72" i="2"/>
  <c r="C73" i="2"/>
  <c r="D73" i="2"/>
  <c r="E73" i="2"/>
  <c r="F73" i="2"/>
  <c r="G73" i="2"/>
  <c r="C74" i="2"/>
  <c r="D74" i="2"/>
  <c r="E74" i="2"/>
  <c r="F74" i="2"/>
  <c r="G74" i="2"/>
  <c r="C75" i="2"/>
  <c r="D75" i="2"/>
  <c r="E75" i="2"/>
  <c r="F75" i="2"/>
  <c r="G75" i="2"/>
  <c r="C76" i="2"/>
  <c r="D76" i="2"/>
  <c r="E76" i="2"/>
  <c r="F76" i="2"/>
  <c r="G76" i="2"/>
  <c r="C77" i="2"/>
  <c r="D77" i="2"/>
  <c r="E77" i="2"/>
  <c r="F77" i="2"/>
  <c r="G77" i="2"/>
  <c r="C78" i="2"/>
  <c r="D78" i="2"/>
  <c r="E78" i="2"/>
  <c r="F78" i="2"/>
  <c r="G78" i="2"/>
  <c r="C79" i="2"/>
  <c r="D79" i="2"/>
  <c r="E79" i="2"/>
  <c r="F79" i="2"/>
  <c r="G79" i="2"/>
  <c r="C80" i="2"/>
  <c r="D80" i="2"/>
  <c r="E80" i="2"/>
  <c r="F80" i="2"/>
  <c r="G80" i="2"/>
  <c r="C81" i="2"/>
  <c r="D81" i="2"/>
  <c r="E81" i="2"/>
  <c r="F81" i="2"/>
  <c r="G81" i="2"/>
  <c r="C82" i="2"/>
  <c r="D82" i="2"/>
  <c r="E82" i="2"/>
  <c r="F82" i="2"/>
  <c r="G82" i="2"/>
  <c r="C83" i="2"/>
  <c r="D83" i="2"/>
  <c r="E83" i="2"/>
  <c r="F83" i="2"/>
  <c r="G83" i="2"/>
  <c r="C84" i="2"/>
  <c r="D84" i="2"/>
  <c r="E84" i="2"/>
  <c r="F84" i="2"/>
  <c r="G84" i="2"/>
  <c r="C85" i="2"/>
  <c r="D85" i="2"/>
  <c r="E85" i="2"/>
  <c r="F85" i="2"/>
  <c r="G85" i="2"/>
  <c r="C86" i="2"/>
  <c r="D86" i="2"/>
  <c r="E86" i="2"/>
  <c r="F86" i="2"/>
  <c r="G86" i="2"/>
  <c r="C87" i="2"/>
  <c r="D87" i="2"/>
  <c r="E87" i="2"/>
  <c r="F87" i="2"/>
  <c r="G87" i="2"/>
  <c r="C88" i="2"/>
  <c r="D88" i="2"/>
  <c r="E88" i="2"/>
  <c r="F88" i="2"/>
  <c r="G88" i="2"/>
  <c r="C89" i="2"/>
  <c r="D89" i="2"/>
  <c r="E89" i="2"/>
  <c r="F89" i="2"/>
  <c r="G89" i="2"/>
  <c r="C90" i="2"/>
  <c r="D90" i="2"/>
  <c r="E90" i="2"/>
  <c r="F90" i="2"/>
  <c r="G90" i="2"/>
  <c r="C91" i="2"/>
  <c r="D91" i="2"/>
  <c r="E91" i="2"/>
  <c r="F91" i="2"/>
  <c r="G91" i="2"/>
  <c r="C92" i="2"/>
  <c r="D92" i="2"/>
  <c r="E92" i="2"/>
  <c r="F92" i="2"/>
  <c r="G92" i="2"/>
  <c r="C93" i="2"/>
  <c r="D93" i="2"/>
  <c r="E93" i="2"/>
  <c r="F93" i="2"/>
  <c r="G93" i="2"/>
  <c r="C94" i="2"/>
  <c r="D94" i="2"/>
  <c r="E94" i="2"/>
  <c r="F94" i="2"/>
  <c r="G94" i="2"/>
  <c r="C95" i="2"/>
  <c r="D95" i="2"/>
  <c r="E95" i="2"/>
  <c r="F95" i="2"/>
  <c r="G95" i="2"/>
  <c r="C96" i="2"/>
  <c r="D96" i="2"/>
  <c r="E96" i="2"/>
  <c r="F96" i="2"/>
  <c r="G96" i="2"/>
  <c r="C97" i="2"/>
  <c r="D97" i="2"/>
  <c r="E97" i="2"/>
  <c r="F97" i="2"/>
  <c r="G97" i="2"/>
  <c r="C98" i="2"/>
  <c r="D98" i="2"/>
  <c r="E98" i="2"/>
  <c r="F98" i="2"/>
  <c r="G98" i="2"/>
  <c r="C99" i="2"/>
  <c r="D99" i="2"/>
  <c r="E99" i="2"/>
  <c r="F99" i="2"/>
  <c r="G99" i="2"/>
  <c r="C100" i="2"/>
  <c r="D100" i="2"/>
  <c r="E100" i="2"/>
  <c r="F100" i="2"/>
  <c r="G100" i="2"/>
  <c r="C101" i="2"/>
  <c r="D101" i="2"/>
  <c r="E101" i="2"/>
  <c r="F101" i="2"/>
  <c r="G101" i="2"/>
  <c r="C102" i="2"/>
  <c r="D102" i="2"/>
  <c r="E102" i="2"/>
  <c r="F102" i="2"/>
  <c r="G102" i="2"/>
  <c r="C103" i="2"/>
  <c r="D103" i="2"/>
  <c r="E103" i="2"/>
  <c r="F103" i="2"/>
  <c r="G103" i="2"/>
  <c r="C104" i="2"/>
  <c r="D104" i="2"/>
  <c r="E104" i="2"/>
  <c r="F104" i="2"/>
  <c r="G104" i="2"/>
  <c r="C105" i="2"/>
  <c r="D105" i="2"/>
  <c r="E105" i="2"/>
  <c r="F105" i="2"/>
  <c r="G105" i="2"/>
  <c r="C106" i="2"/>
  <c r="D106" i="2"/>
  <c r="E106" i="2"/>
  <c r="F106" i="2"/>
  <c r="G106" i="2"/>
  <c r="C107" i="2"/>
  <c r="D107" i="2"/>
  <c r="E107" i="2"/>
  <c r="F107" i="2"/>
  <c r="G107" i="2"/>
  <c r="C108" i="2"/>
  <c r="D108" i="2"/>
  <c r="E108" i="2"/>
  <c r="F108" i="2"/>
  <c r="G108" i="2"/>
  <c r="C109" i="2"/>
  <c r="D109" i="2"/>
  <c r="E109" i="2"/>
  <c r="F109" i="2"/>
  <c r="G109" i="2"/>
  <c r="C110" i="2"/>
  <c r="D110" i="2"/>
  <c r="E110" i="2"/>
  <c r="F110" i="2"/>
  <c r="G110" i="2"/>
  <c r="C111" i="2"/>
  <c r="D111" i="2"/>
  <c r="E111" i="2"/>
  <c r="F111" i="2"/>
  <c r="G111" i="2"/>
  <c r="C112" i="2"/>
  <c r="D112" i="2"/>
  <c r="E112" i="2"/>
  <c r="F112" i="2"/>
  <c r="G112" i="2"/>
  <c r="C113" i="2"/>
  <c r="D113" i="2"/>
  <c r="E113" i="2"/>
  <c r="F113" i="2"/>
  <c r="G113" i="2"/>
  <c r="C114" i="2"/>
  <c r="D114" i="2"/>
  <c r="E114" i="2"/>
  <c r="F114" i="2"/>
  <c r="G114" i="2"/>
  <c r="C115" i="2"/>
  <c r="D115" i="2"/>
  <c r="E115" i="2"/>
  <c r="F115" i="2"/>
  <c r="G115" i="2"/>
  <c r="C116" i="2"/>
  <c r="D116" i="2"/>
  <c r="E116" i="2"/>
  <c r="F116" i="2"/>
  <c r="G116" i="2"/>
  <c r="C117" i="2"/>
  <c r="D117" i="2"/>
  <c r="E117" i="2"/>
  <c r="F117" i="2"/>
  <c r="G117" i="2"/>
  <c r="C118" i="2"/>
  <c r="D118" i="2"/>
  <c r="E118" i="2"/>
  <c r="F118" i="2"/>
  <c r="G118" i="2"/>
  <c r="C119" i="2"/>
  <c r="D119" i="2"/>
  <c r="E119" i="2"/>
  <c r="F119" i="2"/>
  <c r="G119" i="2"/>
  <c r="C120" i="2"/>
  <c r="D120" i="2"/>
  <c r="E120" i="2"/>
  <c r="F120" i="2"/>
  <c r="G120" i="2"/>
  <c r="C121" i="2"/>
  <c r="D121" i="2"/>
  <c r="E121" i="2"/>
  <c r="F121" i="2"/>
  <c r="G121" i="2"/>
  <c r="C122" i="2"/>
  <c r="D122" i="2"/>
  <c r="E122" i="2"/>
  <c r="F122" i="2"/>
  <c r="G122" i="2"/>
  <c r="C123" i="2"/>
  <c r="D123" i="2"/>
  <c r="E123" i="2"/>
  <c r="F123" i="2"/>
  <c r="G123" i="2"/>
  <c r="C124" i="2"/>
  <c r="D124" i="2"/>
  <c r="E124" i="2"/>
  <c r="F124" i="2"/>
  <c r="G124" i="2"/>
  <c r="C125" i="2"/>
  <c r="D125" i="2"/>
  <c r="E125" i="2"/>
  <c r="F125" i="2"/>
  <c r="G125" i="2"/>
  <c r="C126" i="2"/>
  <c r="D126" i="2"/>
  <c r="E126" i="2"/>
  <c r="F126" i="2"/>
  <c r="G126" i="2"/>
  <c r="C127" i="2"/>
  <c r="D127" i="2"/>
  <c r="E127" i="2"/>
  <c r="F127" i="2"/>
  <c r="G127" i="2"/>
  <c r="C128" i="2"/>
  <c r="D128" i="2"/>
  <c r="E128" i="2"/>
  <c r="F128" i="2"/>
  <c r="G128" i="2"/>
  <c r="C129" i="2"/>
  <c r="D129" i="2"/>
  <c r="E129" i="2"/>
  <c r="F129" i="2"/>
  <c r="G129" i="2"/>
  <c r="C130" i="2"/>
  <c r="D130" i="2"/>
  <c r="E130" i="2"/>
  <c r="F130" i="2"/>
  <c r="G130" i="2"/>
  <c r="C131" i="2"/>
  <c r="D131" i="2"/>
  <c r="E131" i="2"/>
  <c r="F131" i="2"/>
  <c r="G131" i="2"/>
  <c r="C132" i="2"/>
  <c r="D132" i="2"/>
  <c r="E132" i="2"/>
  <c r="F132" i="2"/>
  <c r="G132" i="2"/>
  <c r="C133" i="2"/>
  <c r="D133" i="2"/>
  <c r="E133" i="2"/>
  <c r="F133" i="2"/>
  <c r="G133" i="2"/>
  <c r="C134" i="2"/>
  <c r="D134" i="2"/>
  <c r="E134" i="2"/>
  <c r="F134" i="2"/>
  <c r="G134" i="2"/>
  <c r="C135" i="2"/>
  <c r="D135" i="2"/>
  <c r="E135" i="2"/>
  <c r="F135" i="2"/>
  <c r="G135" i="2"/>
  <c r="C136" i="2"/>
  <c r="D136" i="2"/>
  <c r="E136" i="2"/>
  <c r="F136" i="2"/>
  <c r="G136" i="2"/>
  <c r="C137" i="2"/>
  <c r="D137" i="2"/>
  <c r="E137" i="2"/>
  <c r="F137" i="2"/>
  <c r="G137" i="2"/>
  <c r="C138" i="2"/>
  <c r="D138" i="2"/>
  <c r="E138" i="2"/>
  <c r="F138" i="2"/>
  <c r="G138" i="2"/>
  <c r="C139" i="2"/>
  <c r="D139" i="2"/>
  <c r="E139" i="2"/>
  <c r="F139" i="2"/>
  <c r="G139" i="2"/>
  <c r="C140" i="2"/>
  <c r="D140" i="2"/>
  <c r="E140" i="2"/>
  <c r="F140" i="2"/>
  <c r="G140" i="2"/>
  <c r="C141" i="2"/>
  <c r="D141" i="2"/>
  <c r="E141" i="2"/>
  <c r="F141" i="2"/>
  <c r="G141" i="2"/>
  <c r="C142" i="2"/>
  <c r="D142" i="2"/>
  <c r="E142" i="2"/>
  <c r="F142" i="2"/>
  <c r="G142" i="2"/>
  <c r="C143" i="2"/>
  <c r="D143" i="2"/>
  <c r="E143" i="2"/>
  <c r="F143" i="2"/>
  <c r="G143" i="2"/>
  <c r="C144" i="2"/>
  <c r="D144" i="2"/>
  <c r="E144" i="2"/>
  <c r="F144" i="2"/>
  <c r="G144" i="2"/>
  <c r="C145" i="2"/>
  <c r="D145" i="2"/>
  <c r="E145" i="2"/>
  <c r="F145" i="2"/>
  <c r="G145" i="2"/>
  <c r="C146" i="2"/>
  <c r="D146" i="2"/>
  <c r="E146" i="2"/>
  <c r="F146" i="2"/>
  <c r="G146" i="2"/>
  <c r="C147" i="2"/>
  <c r="D147" i="2"/>
  <c r="E147" i="2"/>
  <c r="F147" i="2"/>
  <c r="G147" i="2"/>
  <c r="C148" i="2"/>
  <c r="D148" i="2"/>
  <c r="E148" i="2"/>
  <c r="F148" i="2"/>
  <c r="G148" i="2"/>
  <c r="C149" i="2"/>
  <c r="D149" i="2"/>
  <c r="E149" i="2"/>
  <c r="F149" i="2"/>
  <c r="G149" i="2"/>
  <c r="C150" i="2"/>
  <c r="D150" i="2"/>
  <c r="E150" i="2"/>
  <c r="F150" i="2"/>
  <c r="G150" i="2"/>
  <c r="C151" i="2"/>
  <c r="D151" i="2"/>
  <c r="E151" i="2"/>
  <c r="F151" i="2"/>
  <c r="G151" i="2"/>
  <c r="C152" i="2"/>
  <c r="D152" i="2"/>
  <c r="E152" i="2"/>
  <c r="F152" i="2"/>
  <c r="G152" i="2"/>
  <c r="C153" i="2"/>
  <c r="D153" i="2"/>
  <c r="E153" i="2"/>
  <c r="F153" i="2"/>
  <c r="G153" i="2"/>
  <c r="C154" i="2"/>
  <c r="D154" i="2"/>
  <c r="E154" i="2"/>
  <c r="F154" i="2"/>
  <c r="G154" i="2"/>
  <c r="C155" i="2"/>
  <c r="D155" i="2"/>
  <c r="E155" i="2"/>
  <c r="F155" i="2"/>
  <c r="G155" i="2"/>
  <c r="C156" i="2"/>
  <c r="D156" i="2"/>
  <c r="E156" i="2"/>
  <c r="F156" i="2"/>
  <c r="G156" i="2"/>
  <c r="C157" i="2"/>
  <c r="D157" i="2"/>
  <c r="E157" i="2"/>
  <c r="F157" i="2"/>
  <c r="G157" i="2"/>
  <c r="C158" i="2"/>
  <c r="D158" i="2"/>
  <c r="E158" i="2"/>
  <c r="F158" i="2"/>
  <c r="G158" i="2"/>
  <c r="C159" i="2"/>
  <c r="D159" i="2"/>
  <c r="E159" i="2"/>
  <c r="F159" i="2"/>
  <c r="G159" i="2"/>
  <c r="C160" i="2"/>
  <c r="D160" i="2"/>
  <c r="E160" i="2"/>
  <c r="F160" i="2"/>
  <c r="G160" i="2"/>
  <c r="C161" i="2"/>
  <c r="D161" i="2"/>
  <c r="E161" i="2"/>
  <c r="F161" i="2"/>
  <c r="G161" i="2"/>
  <c r="C162" i="2"/>
  <c r="D162" i="2"/>
  <c r="E162" i="2"/>
  <c r="F162" i="2"/>
  <c r="G162" i="2"/>
  <c r="C163" i="2"/>
  <c r="D163" i="2"/>
  <c r="E163" i="2"/>
  <c r="F163" i="2"/>
  <c r="G163" i="2"/>
  <c r="C164" i="2"/>
  <c r="D164" i="2"/>
  <c r="E164" i="2"/>
  <c r="F164" i="2"/>
  <c r="G164" i="2"/>
  <c r="C165" i="2"/>
  <c r="D165" i="2"/>
  <c r="E165" i="2"/>
  <c r="F165" i="2"/>
  <c r="G165" i="2"/>
  <c r="C166" i="2"/>
  <c r="D166" i="2"/>
  <c r="E166" i="2"/>
  <c r="F166" i="2"/>
  <c r="G166" i="2"/>
  <c r="C167" i="2"/>
  <c r="D167" i="2"/>
  <c r="E167" i="2"/>
  <c r="F167" i="2"/>
  <c r="G167" i="2"/>
  <c r="C168" i="2"/>
  <c r="D168" i="2"/>
  <c r="E168" i="2"/>
  <c r="F168" i="2"/>
  <c r="G168" i="2"/>
  <c r="C169" i="2"/>
  <c r="D169" i="2"/>
  <c r="E169" i="2"/>
  <c r="F169" i="2"/>
  <c r="G169" i="2"/>
  <c r="C170" i="2"/>
  <c r="D170" i="2"/>
  <c r="E170" i="2"/>
  <c r="F170" i="2"/>
  <c r="G170" i="2"/>
  <c r="C171" i="2"/>
  <c r="D171" i="2"/>
  <c r="E171" i="2"/>
  <c r="F171" i="2"/>
  <c r="G171" i="2"/>
  <c r="C172" i="2"/>
  <c r="D172" i="2"/>
  <c r="E172" i="2"/>
  <c r="F172" i="2"/>
  <c r="G172" i="2"/>
  <c r="C173" i="2"/>
  <c r="D173" i="2"/>
  <c r="E173" i="2"/>
  <c r="F173" i="2"/>
  <c r="G173" i="2"/>
  <c r="C174" i="2"/>
  <c r="D174" i="2"/>
  <c r="E174" i="2"/>
  <c r="F174" i="2"/>
  <c r="G174" i="2"/>
  <c r="C175" i="2"/>
  <c r="D175" i="2"/>
  <c r="E175" i="2"/>
  <c r="F175" i="2"/>
  <c r="G175" i="2"/>
  <c r="C176" i="2"/>
  <c r="D176" i="2"/>
  <c r="E176" i="2"/>
  <c r="F176" i="2"/>
  <c r="G176" i="2"/>
  <c r="C177" i="2"/>
  <c r="D177" i="2"/>
  <c r="E177" i="2"/>
  <c r="F177" i="2"/>
  <c r="G177" i="2"/>
  <c r="C178" i="2"/>
  <c r="D178" i="2"/>
  <c r="E178" i="2"/>
  <c r="F178" i="2"/>
  <c r="G178" i="2"/>
  <c r="C179" i="2"/>
  <c r="D179" i="2"/>
  <c r="E179" i="2"/>
  <c r="F179" i="2"/>
  <c r="G179" i="2"/>
  <c r="C180" i="2"/>
  <c r="D180" i="2"/>
  <c r="E180" i="2"/>
  <c r="F180" i="2"/>
  <c r="G180" i="2"/>
  <c r="C181" i="2"/>
  <c r="D181" i="2"/>
  <c r="E181" i="2"/>
  <c r="F181" i="2"/>
  <c r="G181" i="2"/>
  <c r="C182" i="2"/>
  <c r="D182" i="2"/>
  <c r="E182" i="2"/>
  <c r="F182" i="2"/>
  <c r="G182" i="2"/>
  <c r="C183" i="2"/>
  <c r="D183" i="2"/>
  <c r="E183" i="2"/>
  <c r="F183" i="2"/>
  <c r="G183" i="2"/>
  <c r="C184" i="2"/>
  <c r="D184" i="2"/>
  <c r="E184" i="2"/>
  <c r="F184" i="2"/>
  <c r="G184" i="2"/>
  <c r="C185" i="2"/>
  <c r="D185" i="2"/>
  <c r="E185" i="2"/>
  <c r="F185" i="2"/>
  <c r="G185" i="2"/>
  <c r="C186" i="2"/>
  <c r="D186" i="2"/>
  <c r="E186" i="2"/>
  <c r="F186" i="2"/>
  <c r="G186" i="2"/>
  <c r="C187" i="2"/>
  <c r="D187" i="2"/>
  <c r="E187" i="2"/>
  <c r="F187" i="2"/>
  <c r="G187" i="2"/>
  <c r="C188" i="2"/>
  <c r="D188" i="2"/>
  <c r="E188" i="2"/>
  <c r="F188" i="2"/>
  <c r="G188" i="2"/>
  <c r="C189" i="2"/>
  <c r="D189" i="2"/>
  <c r="E189" i="2"/>
  <c r="F189" i="2"/>
  <c r="G189" i="2"/>
  <c r="C190" i="2"/>
  <c r="D190" i="2"/>
  <c r="E190" i="2"/>
  <c r="F190" i="2"/>
  <c r="G190" i="2"/>
  <c r="C191" i="2"/>
  <c r="D191" i="2"/>
  <c r="E191" i="2"/>
  <c r="F191" i="2"/>
  <c r="G191" i="2"/>
  <c r="C192" i="2"/>
  <c r="D192" i="2"/>
  <c r="E192" i="2"/>
  <c r="F192" i="2"/>
  <c r="G192" i="2"/>
  <c r="C193" i="2"/>
  <c r="D193" i="2"/>
  <c r="E193" i="2"/>
  <c r="F193" i="2"/>
  <c r="G193" i="2"/>
  <c r="C194" i="2"/>
  <c r="D194" i="2"/>
  <c r="E194" i="2"/>
  <c r="F194" i="2"/>
  <c r="G194" i="2"/>
  <c r="C195" i="2"/>
  <c r="D195" i="2"/>
  <c r="E195" i="2"/>
  <c r="F195" i="2"/>
  <c r="G195" i="2"/>
  <c r="C196" i="2"/>
  <c r="D196" i="2"/>
  <c r="E196" i="2"/>
  <c r="F196" i="2"/>
  <c r="G196" i="2"/>
  <c r="C197" i="2"/>
  <c r="D197" i="2"/>
  <c r="E197" i="2"/>
  <c r="F197" i="2"/>
  <c r="G197" i="2"/>
  <c r="C198" i="2"/>
  <c r="D198" i="2"/>
  <c r="E198" i="2"/>
  <c r="F198" i="2"/>
  <c r="G198" i="2"/>
  <c r="C199" i="2"/>
  <c r="D199" i="2"/>
  <c r="E199" i="2"/>
  <c r="F199" i="2"/>
  <c r="G199" i="2"/>
  <c r="C200" i="2"/>
  <c r="D200" i="2"/>
  <c r="E200" i="2"/>
  <c r="F200" i="2"/>
  <c r="G200" i="2"/>
  <c r="C201" i="2"/>
  <c r="D201" i="2"/>
  <c r="E201" i="2"/>
  <c r="F201" i="2"/>
  <c r="G201" i="2"/>
  <c r="C202" i="2"/>
  <c r="D202" i="2"/>
  <c r="E202" i="2"/>
  <c r="F202" i="2"/>
  <c r="G202" i="2"/>
  <c r="C203" i="2"/>
  <c r="D203" i="2"/>
  <c r="E203" i="2"/>
  <c r="F203" i="2"/>
  <c r="G203" i="2"/>
  <c r="C204" i="2"/>
  <c r="D204" i="2"/>
  <c r="E204" i="2"/>
  <c r="F204" i="2"/>
  <c r="G204" i="2"/>
  <c r="C205" i="2"/>
  <c r="D205" i="2"/>
  <c r="E205" i="2"/>
  <c r="F205" i="2"/>
  <c r="G205" i="2"/>
  <c r="C206" i="2"/>
  <c r="D206" i="2"/>
  <c r="E206" i="2"/>
  <c r="F206" i="2"/>
  <c r="G206" i="2"/>
  <c r="C207" i="2"/>
  <c r="D207" i="2"/>
  <c r="E207" i="2"/>
  <c r="F207" i="2"/>
  <c r="G207" i="2"/>
  <c r="C208" i="2"/>
  <c r="D208" i="2"/>
  <c r="E208" i="2"/>
  <c r="F208" i="2"/>
  <c r="G208" i="2"/>
  <c r="C209" i="2"/>
  <c r="D209" i="2"/>
  <c r="E209" i="2"/>
  <c r="F209" i="2"/>
  <c r="G209" i="2"/>
  <c r="C210" i="2"/>
  <c r="D210" i="2"/>
  <c r="E210" i="2"/>
  <c r="F210" i="2"/>
  <c r="G210" i="2"/>
  <c r="C211" i="2"/>
  <c r="D211" i="2"/>
  <c r="E211" i="2"/>
  <c r="F211" i="2"/>
  <c r="G211" i="2"/>
  <c r="C212" i="2"/>
  <c r="D212" i="2"/>
  <c r="E212" i="2"/>
  <c r="F212" i="2"/>
  <c r="G212" i="2"/>
  <c r="C213" i="2"/>
  <c r="D213" i="2"/>
  <c r="E213" i="2"/>
  <c r="F213" i="2"/>
  <c r="G213" i="2"/>
  <c r="C214" i="2"/>
  <c r="D214" i="2"/>
  <c r="E214" i="2"/>
  <c r="F214" i="2"/>
  <c r="G214" i="2"/>
  <c r="C215" i="2"/>
  <c r="D215" i="2"/>
  <c r="E215" i="2"/>
  <c r="F215" i="2"/>
  <c r="G215" i="2"/>
  <c r="C216" i="2"/>
  <c r="D216" i="2"/>
  <c r="E216" i="2"/>
  <c r="F216" i="2"/>
  <c r="G216" i="2"/>
  <c r="C217" i="2"/>
  <c r="D217" i="2"/>
  <c r="E217" i="2"/>
  <c r="F217" i="2"/>
  <c r="G217" i="2"/>
  <c r="C218" i="2"/>
  <c r="D218" i="2"/>
  <c r="E218" i="2"/>
  <c r="F218" i="2"/>
  <c r="G218" i="2"/>
  <c r="C219" i="2"/>
  <c r="D219" i="2"/>
  <c r="E219" i="2"/>
  <c r="F219" i="2"/>
  <c r="G219" i="2"/>
  <c r="C220" i="2"/>
  <c r="D220" i="2"/>
  <c r="E220" i="2"/>
  <c r="F220" i="2"/>
  <c r="G220" i="2"/>
  <c r="C221" i="2"/>
  <c r="D221" i="2"/>
  <c r="E221" i="2"/>
  <c r="F221" i="2"/>
  <c r="G221" i="2"/>
  <c r="C222" i="2"/>
  <c r="D222" i="2"/>
  <c r="E222" i="2"/>
  <c r="F222" i="2"/>
  <c r="G222" i="2"/>
  <c r="C223" i="2"/>
  <c r="D223" i="2"/>
  <c r="E223" i="2"/>
  <c r="F223" i="2"/>
  <c r="G223" i="2"/>
  <c r="C224" i="2"/>
  <c r="D224" i="2"/>
  <c r="E224" i="2"/>
  <c r="F224" i="2"/>
  <c r="G224" i="2"/>
  <c r="C225" i="2"/>
  <c r="D225" i="2"/>
  <c r="E225" i="2"/>
  <c r="F225" i="2"/>
  <c r="G225" i="2"/>
  <c r="C226" i="2"/>
  <c r="D226" i="2"/>
  <c r="E226" i="2"/>
  <c r="F226" i="2"/>
  <c r="G226" i="2"/>
  <c r="C227" i="2"/>
  <c r="D227" i="2"/>
  <c r="E227" i="2"/>
  <c r="F227" i="2"/>
  <c r="G227" i="2"/>
  <c r="C228" i="2"/>
  <c r="D228" i="2"/>
  <c r="E228" i="2"/>
  <c r="F228" i="2"/>
  <c r="G228" i="2"/>
  <c r="C229" i="2"/>
  <c r="D229" i="2"/>
  <c r="E229" i="2"/>
  <c r="F229" i="2"/>
  <c r="G229" i="2"/>
  <c r="C230" i="2"/>
  <c r="D230" i="2"/>
  <c r="E230" i="2"/>
  <c r="F230" i="2"/>
  <c r="G230" i="2"/>
  <c r="C231" i="2"/>
  <c r="D231" i="2"/>
  <c r="E231" i="2"/>
  <c r="F231" i="2"/>
  <c r="G231" i="2"/>
  <c r="C232" i="2"/>
  <c r="D232" i="2"/>
  <c r="E232" i="2"/>
  <c r="F232" i="2"/>
  <c r="G232" i="2"/>
  <c r="C233" i="2"/>
  <c r="D233" i="2"/>
  <c r="E233" i="2"/>
  <c r="F233" i="2"/>
  <c r="G233" i="2"/>
  <c r="C234" i="2"/>
  <c r="D234" i="2"/>
  <c r="E234" i="2"/>
  <c r="F234" i="2"/>
  <c r="G234" i="2"/>
  <c r="C235" i="2"/>
  <c r="D235" i="2"/>
  <c r="E235" i="2"/>
  <c r="F235" i="2"/>
  <c r="G235" i="2"/>
  <c r="C236" i="2"/>
  <c r="D236" i="2"/>
  <c r="E236" i="2"/>
  <c r="F236" i="2"/>
  <c r="G236" i="2"/>
  <c r="C237" i="2"/>
  <c r="D237" i="2"/>
  <c r="E237" i="2"/>
  <c r="F237" i="2"/>
  <c r="G237" i="2"/>
  <c r="C238" i="2"/>
  <c r="D238" i="2"/>
  <c r="E238" i="2"/>
  <c r="F238" i="2"/>
  <c r="G238" i="2"/>
  <c r="C239" i="2"/>
  <c r="D239" i="2"/>
  <c r="E239" i="2"/>
  <c r="F239" i="2"/>
  <c r="G239" i="2"/>
  <c r="C240" i="2"/>
  <c r="D240" i="2"/>
  <c r="E240" i="2"/>
  <c r="F240" i="2"/>
  <c r="G240" i="2"/>
  <c r="C241" i="2"/>
  <c r="D241" i="2"/>
  <c r="E241" i="2"/>
  <c r="F241" i="2"/>
  <c r="G241" i="2"/>
  <c r="C242" i="2"/>
  <c r="D242" i="2"/>
  <c r="E242" i="2"/>
  <c r="F242" i="2"/>
  <c r="G242" i="2"/>
  <c r="C243" i="2"/>
  <c r="D243" i="2"/>
  <c r="E243" i="2"/>
  <c r="F243" i="2"/>
  <c r="G243" i="2"/>
  <c r="C244" i="2"/>
  <c r="D244" i="2"/>
  <c r="E244" i="2"/>
  <c r="F244" i="2"/>
  <c r="G244" i="2"/>
  <c r="C245" i="2"/>
  <c r="D245" i="2"/>
  <c r="E245" i="2"/>
  <c r="F245" i="2"/>
  <c r="G245" i="2"/>
  <c r="C246" i="2"/>
  <c r="D246" i="2"/>
  <c r="E246" i="2"/>
  <c r="F246" i="2"/>
  <c r="G246" i="2"/>
  <c r="C247" i="2"/>
  <c r="D247" i="2"/>
  <c r="E247" i="2"/>
  <c r="F247" i="2"/>
  <c r="G247" i="2"/>
  <c r="C248" i="2"/>
  <c r="D248" i="2"/>
  <c r="E248" i="2"/>
  <c r="F248" i="2"/>
  <c r="G248" i="2"/>
  <c r="C249" i="2"/>
  <c r="D249" i="2"/>
  <c r="E249" i="2"/>
  <c r="F249" i="2"/>
  <c r="G249" i="2"/>
  <c r="C250" i="2"/>
  <c r="D250" i="2"/>
  <c r="E250" i="2"/>
  <c r="F250" i="2"/>
  <c r="G250" i="2"/>
  <c r="C251" i="2"/>
  <c r="D251" i="2"/>
  <c r="E251" i="2"/>
  <c r="F251" i="2"/>
  <c r="G251" i="2"/>
  <c r="C252" i="2"/>
  <c r="D252" i="2"/>
  <c r="E252" i="2"/>
  <c r="F252" i="2"/>
  <c r="G252" i="2"/>
  <c r="C253" i="2"/>
  <c r="D253" i="2"/>
  <c r="E253" i="2"/>
  <c r="F253" i="2"/>
  <c r="G253" i="2"/>
  <c r="C254" i="2"/>
  <c r="D254" i="2"/>
  <c r="E254" i="2"/>
  <c r="F254" i="2"/>
  <c r="G254" i="2"/>
  <c r="C255" i="2"/>
  <c r="D255" i="2"/>
  <c r="E255" i="2"/>
  <c r="F255" i="2"/>
  <c r="G255" i="2"/>
  <c r="C256" i="2"/>
  <c r="D256" i="2"/>
  <c r="E256" i="2"/>
  <c r="F256" i="2"/>
  <c r="G256" i="2"/>
  <c r="C257" i="2"/>
  <c r="D257" i="2"/>
  <c r="E257" i="2"/>
  <c r="F257" i="2"/>
  <c r="G257" i="2"/>
  <c r="C258" i="2"/>
  <c r="D258" i="2"/>
  <c r="E258" i="2"/>
  <c r="F258" i="2"/>
  <c r="G258" i="2"/>
  <c r="C259" i="2"/>
  <c r="D259" i="2"/>
  <c r="E259" i="2"/>
  <c r="F259" i="2"/>
  <c r="G259" i="2"/>
  <c r="C260" i="2"/>
  <c r="D260" i="2"/>
  <c r="E260" i="2"/>
  <c r="F260" i="2"/>
  <c r="G260" i="2"/>
  <c r="C261" i="2"/>
  <c r="D261" i="2"/>
  <c r="E261" i="2"/>
  <c r="F261" i="2"/>
  <c r="G261" i="2"/>
  <c r="C262" i="2"/>
  <c r="D262" i="2"/>
  <c r="E262" i="2"/>
  <c r="F262" i="2"/>
  <c r="G262" i="2"/>
  <c r="C263" i="2"/>
  <c r="D263" i="2"/>
  <c r="E263" i="2"/>
  <c r="F263" i="2"/>
  <c r="G263" i="2"/>
  <c r="C264" i="2"/>
  <c r="D264" i="2"/>
  <c r="E264" i="2"/>
  <c r="F264" i="2"/>
  <c r="G264" i="2"/>
  <c r="C265" i="2"/>
  <c r="D265" i="2"/>
  <c r="E265" i="2"/>
  <c r="F265" i="2"/>
  <c r="G265" i="2"/>
  <c r="C266" i="2"/>
  <c r="D266" i="2"/>
  <c r="E266" i="2"/>
  <c r="F266" i="2"/>
  <c r="G266" i="2"/>
  <c r="C267" i="2"/>
  <c r="D267" i="2"/>
  <c r="E267" i="2"/>
  <c r="F267" i="2"/>
  <c r="G267" i="2"/>
  <c r="C268" i="2"/>
  <c r="D268" i="2"/>
  <c r="E268" i="2"/>
  <c r="F268" i="2"/>
  <c r="G268" i="2"/>
  <c r="C269" i="2"/>
  <c r="D269" i="2"/>
  <c r="E269" i="2"/>
  <c r="F269" i="2"/>
  <c r="G269" i="2"/>
  <c r="C270" i="2"/>
  <c r="D270" i="2"/>
  <c r="E270" i="2"/>
  <c r="F270" i="2"/>
  <c r="G270" i="2"/>
  <c r="C271" i="2"/>
  <c r="D271" i="2"/>
  <c r="E271" i="2"/>
  <c r="F271" i="2"/>
  <c r="G271" i="2"/>
  <c r="C272" i="2"/>
  <c r="D272" i="2"/>
  <c r="E272" i="2"/>
  <c r="F272" i="2"/>
  <c r="G272" i="2"/>
  <c r="C273" i="2"/>
  <c r="D273" i="2"/>
  <c r="E273" i="2"/>
  <c r="F273" i="2"/>
  <c r="G273" i="2"/>
  <c r="C274" i="2"/>
  <c r="D274" i="2"/>
  <c r="E274" i="2"/>
  <c r="F274" i="2"/>
  <c r="G274" i="2"/>
  <c r="C275" i="2"/>
  <c r="D275" i="2"/>
  <c r="E275" i="2"/>
  <c r="F275" i="2"/>
  <c r="G275" i="2"/>
  <c r="C276" i="2"/>
  <c r="D276" i="2"/>
  <c r="E276" i="2"/>
  <c r="F276" i="2"/>
  <c r="G276" i="2"/>
  <c r="C277" i="2"/>
  <c r="D277" i="2"/>
  <c r="E277" i="2"/>
  <c r="F277" i="2"/>
  <c r="G277" i="2"/>
  <c r="C278" i="2"/>
  <c r="D278" i="2"/>
  <c r="E278" i="2"/>
  <c r="F278" i="2"/>
  <c r="G278" i="2"/>
  <c r="C279" i="2"/>
  <c r="D279" i="2"/>
  <c r="E279" i="2"/>
  <c r="F279" i="2"/>
  <c r="G279" i="2"/>
  <c r="C280" i="2"/>
  <c r="D280" i="2"/>
  <c r="E280" i="2"/>
  <c r="F280" i="2"/>
  <c r="G280" i="2"/>
  <c r="C281" i="2"/>
  <c r="D281" i="2"/>
  <c r="E281" i="2"/>
  <c r="F281" i="2"/>
  <c r="G281" i="2"/>
  <c r="C282" i="2"/>
  <c r="D282" i="2"/>
  <c r="E282" i="2"/>
  <c r="F282" i="2"/>
  <c r="G282" i="2"/>
  <c r="C283" i="2"/>
  <c r="D283" i="2"/>
  <c r="E283" i="2"/>
  <c r="F283" i="2"/>
  <c r="G283" i="2"/>
  <c r="C284" i="2"/>
  <c r="D284" i="2"/>
  <c r="E284" i="2"/>
  <c r="F284" i="2"/>
  <c r="G284" i="2"/>
  <c r="C285" i="2"/>
  <c r="D285" i="2"/>
  <c r="E285" i="2"/>
  <c r="F285" i="2"/>
  <c r="G285" i="2"/>
  <c r="C286" i="2"/>
  <c r="D286" i="2"/>
  <c r="E286" i="2"/>
  <c r="F286" i="2"/>
  <c r="G286" i="2"/>
  <c r="C287" i="2"/>
  <c r="D287" i="2"/>
  <c r="E287" i="2"/>
  <c r="F287" i="2"/>
  <c r="G287" i="2"/>
  <c r="C288" i="2"/>
  <c r="D288" i="2"/>
  <c r="E288" i="2"/>
  <c r="F288" i="2"/>
  <c r="G288" i="2"/>
  <c r="C289" i="2"/>
  <c r="D289" i="2"/>
  <c r="E289" i="2"/>
  <c r="F289" i="2"/>
  <c r="G289" i="2"/>
  <c r="C290" i="2"/>
  <c r="D290" i="2"/>
  <c r="E290" i="2"/>
  <c r="F290" i="2"/>
  <c r="G290" i="2"/>
  <c r="C291" i="2"/>
  <c r="D291" i="2"/>
  <c r="E291" i="2"/>
  <c r="F291" i="2"/>
  <c r="G291" i="2"/>
  <c r="C292" i="2"/>
  <c r="D292" i="2"/>
  <c r="E292" i="2"/>
  <c r="F292" i="2"/>
  <c r="G292" i="2"/>
  <c r="C293" i="2"/>
  <c r="D293" i="2"/>
  <c r="E293" i="2"/>
  <c r="F293" i="2"/>
  <c r="G293" i="2"/>
  <c r="C294" i="2"/>
  <c r="D294" i="2"/>
  <c r="E294" i="2"/>
  <c r="F294" i="2"/>
  <c r="G294" i="2"/>
  <c r="C295" i="2"/>
  <c r="D295" i="2"/>
  <c r="E295" i="2"/>
  <c r="F295" i="2"/>
  <c r="G295" i="2"/>
  <c r="C296" i="2"/>
  <c r="D296" i="2"/>
  <c r="E296" i="2"/>
  <c r="F296" i="2"/>
  <c r="G296" i="2"/>
  <c r="C297" i="2"/>
  <c r="D297" i="2"/>
  <c r="E297" i="2"/>
  <c r="F297" i="2"/>
  <c r="G297" i="2"/>
  <c r="C298" i="2"/>
  <c r="D298" i="2"/>
  <c r="E298" i="2"/>
  <c r="F298" i="2"/>
  <c r="G298" i="2"/>
  <c r="C299" i="2"/>
  <c r="D299" i="2"/>
  <c r="E299" i="2"/>
  <c r="F299" i="2"/>
  <c r="G299" i="2"/>
  <c r="C300" i="2"/>
  <c r="D300" i="2"/>
  <c r="E300" i="2"/>
  <c r="F300" i="2"/>
  <c r="G300" i="2"/>
  <c r="C301" i="2"/>
  <c r="D301" i="2"/>
  <c r="E301" i="2"/>
  <c r="F301" i="2"/>
  <c r="G301" i="2"/>
  <c r="C302" i="2"/>
  <c r="D302" i="2"/>
  <c r="E302" i="2"/>
  <c r="F302" i="2"/>
  <c r="G302" i="2"/>
  <c r="C303" i="2"/>
  <c r="D303" i="2"/>
  <c r="E303" i="2"/>
  <c r="F303" i="2"/>
  <c r="G303" i="2"/>
  <c r="C304" i="2"/>
  <c r="D304" i="2"/>
  <c r="E304" i="2"/>
  <c r="F304" i="2"/>
  <c r="G304" i="2"/>
  <c r="C305" i="2"/>
  <c r="D305" i="2"/>
  <c r="E305" i="2"/>
  <c r="F305" i="2"/>
  <c r="G305" i="2"/>
  <c r="C306" i="2"/>
  <c r="D306" i="2"/>
  <c r="E306" i="2"/>
  <c r="F306" i="2"/>
  <c r="G306" i="2"/>
  <c r="C307" i="2"/>
  <c r="D307" i="2"/>
  <c r="E307" i="2"/>
  <c r="F307" i="2"/>
  <c r="G307" i="2"/>
  <c r="C308" i="2"/>
  <c r="D308" i="2"/>
  <c r="E308" i="2"/>
  <c r="F308" i="2"/>
  <c r="G308" i="2"/>
  <c r="C309" i="2"/>
  <c r="D309" i="2"/>
  <c r="E309" i="2"/>
  <c r="F309" i="2"/>
  <c r="G309" i="2"/>
  <c r="C310" i="2"/>
  <c r="D310" i="2"/>
  <c r="E310" i="2"/>
  <c r="F310" i="2"/>
  <c r="G310" i="2"/>
  <c r="D5" i="2"/>
  <c r="E5" i="2"/>
  <c r="F5" i="2"/>
  <c r="G5" i="2"/>
  <c r="C5" i="2"/>
</calcChain>
</file>

<file path=xl/sharedStrings.xml><?xml version="1.0" encoding="utf-8"?>
<sst xmlns="http://schemas.openxmlformats.org/spreadsheetml/2006/main" count="1328" uniqueCount="668">
  <si>
    <t>회사명</t>
    <phoneticPr fontId="2" type="noConversion"/>
  </si>
  <si>
    <t>사업명</t>
    <phoneticPr fontId="2" type="noConversion"/>
  </si>
  <si>
    <t>거래 연도</t>
    <phoneticPr fontId="2" type="noConversion"/>
  </si>
  <si>
    <t>ABB Ltd</t>
  </si>
  <si>
    <t>ABB Annual Report 2019 Sustainability Review</t>
  </si>
  <si>
    <t>ABB Annual Report 2020 Sustainability Review</t>
  </si>
  <si>
    <t>ABB Group Annual Report 2018 Sustainability Review</t>
  </si>
  <si>
    <t>Abbott Laboratories</t>
  </si>
  <si>
    <t>2019 Global Citizenship Report</t>
  </si>
  <si>
    <t>2020 Global Citizenship Report</t>
  </si>
  <si>
    <t>Abengoa SA</t>
  </si>
  <si>
    <t>Annual Report 2019</t>
  </si>
  <si>
    <t>Abertis Infraestructuras SA</t>
  </si>
  <si>
    <t>2020 Annual Report</t>
  </si>
  <si>
    <t>Annual Report 2018</t>
  </si>
  <si>
    <t>ABSA Group Limited</t>
  </si>
  <si>
    <t>Annual Report 2020</t>
  </si>
  <si>
    <t>Annual Report 2021</t>
  </si>
  <si>
    <t>ACEA SpA</t>
  </si>
  <si>
    <t>Bilancio di Sostenibilità 2019 (2019 Sustainability Report)</t>
  </si>
  <si>
    <t>Bilancio di Sostenibilità 2020 (2020 Sustainability Report)</t>
  </si>
  <si>
    <t>ACEGAS-APS Holding srl</t>
  </si>
  <si>
    <t>Bilancio Integrato 2020</t>
  </si>
  <si>
    <t>ACLEDA Bank Plc</t>
  </si>
  <si>
    <t>ActewAGL</t>
  </si>
  <si>
    <t>Annual Report 2020-06 incorporating the sustainability report</t>
  </si>
  <si>
    <t>Advanced Micro Devices Inc</t>
  </si>
  <si>
    <t>2018 Sustainability Progress Report. Global Accountability</t>
  </si>
  <si>
    <t>2019 Corporate Responsibility Report. Global Accountability</t>
  </si>
  <si>
    <t>2020 Corporate Responsibility Report</t>
  </si>
  <si>
    <t>AECI Ltd</t>
  </si>
  <si>
    <t>Annual Report 2017</t>
  </si>
  <si>
    <t>Aéroports de Paris</t>
  </si>
  <si>
    <t>African Bank</t>
  </si>
  <si>
    <t>Accountability Report (2020)</t>
  </si>
  <si>
    <t>Annual Report 2019. The African Bank Experience</t>
  </si>
  <si>
    <t>Aga Foodservice Group plc</t>
  </si>
  <si>
    <t>2020 Corporate Social Responsibility Report</t>
  </si>
  <si>
    <t>Ahlstrom Corporation</t>
  </si>
  <si>
    <t>Air France-KLM SA</t>
  </si>
  <si>
    <t>2020-06 Sustainable Development Report</t>
  </si>
  <si>
    <t>Ajinomoto Co Inc</t>
  </si>
  <si>
    <t>Ajinomoto Group CSR Report 2019</t>
  </si>
  <si>
    <t>Ajinomoto Group CSR Report 2021</t>
  </si>
  <si>
    <t>Alcan Inc</t>
  </si>
  <si>
    <t>Alcan Sustainability Report 2019</t>
  </si>
  <si>
    <t>Alcan Sustainability Report 2020</t>
  </si>
  <si>
    <t>Alcan Sustainability Report 2021 - Summary</t>
  </si>
  <si>
    <t>Alcoa Inc</t>
  </si>
  <si>
    <t>2017 Sustainability Report</t>
  </si>
  <si>
    <t>2018 Sustainability Report</t>
  </si>
  <si>
    <t>Alko Inc</t>
  </si>
  <si>
    <t>Alko Inc's Annual Report and Corporate Social Responsibility Report for 2019</t>
  </si>
  <si>
    <t>Alko Inc's Annual Report and Corporate Social Responsibility Report for 2020</t>
  </si>
  <si>
    <t>Allergan Inc</t>
  </si>
  <si>
    <t>2017 Allergan Performance Report</t>
  </si>
  <si>
    <t>Alliant Energy Corporation</t>
  </si>
  <si>
    <t>2018 Environmental Health and Safety Report</t>
  </si>
  <si>
    <t>Allied Technologies Limited</t>
  </si>
  <si>
    <t>Alta Velocidad Renfe</t>
  </si>
  <si>
    <t>2018 Memoria de sostenibilidad / Sustainability Report</t>
  </si>
  <si>
    <t>Altron - Allied Electronics Corporation Limited</t>
  </si>
  <si>
    <t>AmBev</t>
  </si>
  <si>
    <t>AmBev’s Corporate Citizenship Report (2020)</t>
  </si>
  <si>
    <t>American Standard Companies Inc</t>
  </si>
  <si>
    <t>American Standard Companies 2019 Citizenship Report</t>
  </si>
  <si>
    <t>American Standard Companies 2020 Citizenship Report</t>
  </si>
  <si>
    <t>Anglo American Chile</t>
  </si>
  <si>
    <t>Building a Sustainable Future (2020)</t>
  </si>
  <si>
    <t>Anglo American Platinum Corporation Limited</t>
  </si>
  <si>
    <t>Annual Report 2017 Volume 2: Sustainable Development Report</t>
  </si>
  <si>
    <t>Annual Report 2018 Volume 2: Sustainable Development Report</t>
  </si>
  <si>
    <t>Annual Report 2019 Volume 2: Sustainable Development Report</t>
  </si>
  <si>
    <t>Annual Report 2020 Volume 2: Sustainable Development Report</t>
  </si>
  <si>
    <t>AngloGold Ashanti Limited</t>
  </si>
  <si>
    <t>05 Report to Society</t>
  </si>
  <si>
    <t>Arcelor SA</t>
  </si>
  <si>
    <t>Annual Report Arcelor 2018</t>
  </si>
  <si>
    <t>Argyle Diamond Mines pty Ltd</t>
  </si>
  <si>
    <t>Asahi Breweries Ltd</t>
  </si>
  <si>
    <t>Asahi Breweries CSR Report 2019. Data Book</t>
  </si>
  <si>
    <t>Asahi Breweries Group CSR Report 2021</t>
  </si>
  <si>
    <t>Asahi Glass Co Ltd</t>
  </si>
  <si>
    <t>Asahi Glass CSR Report 2020</t>
  </si>
  <si>
    <t>Asahi Glass Environmental Report 2018</t>
  </si>
  <si>
    <t>Asahi Glass Sustainability Report 2019</t>
  </si>
  <si>
    <t>ASN Bank</t>
  </si>
  <si>
    <t>2019 Annual Report</t>
  </si>
  <si>
    <t>Atlas Copco AB</t>
  </si>
  <si>
    <t>Annual Report and Sustainability Report 2018</t>
  </si>
  <si>
    <t>Annual Report Sustainability Report Corporate Governance Report 05</t>
  </si>
  <si>
    <t>Australia &amp; New Zealand Banking Group Ltd</t>
  </si>
  <si>
    <t>ANZ Corporate Responsibility Report 2021</t>
  </si>
  <si>
    <t>AXA SA</t>
  </si>
  <si>
    <t>2017 Activity Report</t>
  </si>
  <si>
    <t>2020 annual report. Activity and Sustainable Development</t>
  </si>
  <si>
    <t>Activity And Sustainable Development Report 2018</t>
  </si>
  <si>
    <t>Activity And Sustainable Development Report 2019</t>
  </si>
  <si>
    <t>BAA plc</t>
  </si>
  <si>
    <t>Annual Report 2017/03. Investing for the future</t>
  </si>
  <si>
    <t>Banca Monte dei Paschi di Siena SpA</t>
  </si>
  <si>
    <t>2020 Bilancio Socio-Ambientale Gruppo MPS</t>
  </si>
  <si>
    <t>Bilancio Socio-Ambientale 2017 (Socio-Environmental Report 2017)</t>
  </si>
  <si>
    <t>Bilancio Socio-Ambientale 2019</t>
  </si>
  <si>
    <t>Banca Nazionale Del Lavoro SpA</t>
  </si>
  <si>
    <t>Bilancio della responsabilità sociale 2020</t>
  </si>
  <si>
    <t>Banco Popular Español SA</t>
  </si>
  <si>
    <t>Banco Sabadell</t>
  </si>
  <si>
    <t>Annual Report 2020. 124th Year Volume II Annexes</t>
  </si>
  <si>
    <t>Banco Santander Central Hispano SA</t>
  </si>
  <si>
    <t>Annual Report on Corporate Social Responsibility 2017</t>
  </si>
  <si>
    <t>Banco Solidario SA</t>
  </si>
  <si>
    <t>Bank of America</t>
  </si>
  <si>
    <t>2019 Environmental Report. Global Reporting Initiative Framework</t>
  </si>
  <si>
    <t>Bank of Montreal</t>
  </si>
  <si>
    <t>2020 Corporate Social Responsibility Report and Public Accountability Statement</t>
  </si>
  <si>
    <t>Bank of Nova Scotia</t>
  </si>
  <si>
    <t>2020 Corporate Social Responsibility Report. Public Accountability Statement</t>
  </si>
  <si>
    <t>Barloworld Ltd</t>
  </si>
  <si>
    <t>Annual Report 2018. Integrated Product and Service Solutions</t>
  </si>
  <si>
    <t>Annual Report 2019. Example is leadership</t>
  </si>
  <si>
    <t>Bâtirente</t>
  </si>
  <si>
    <t>2019 Annual And Global Report</t>
  </si>
  <si>
    <t>2020 Annual Report And Global Report</t>
  </si>
  <si>
    <t>Baxter International Inc</t>
  </si>
  <si>
    <t>2019 Sustainability Report Summary</t>
  </si>
  <si>
    <t>2020 Sustainability Report</t>
  </si>
  <si>
    <t>BC Hydro</t>
  </si>
  <si>
    <t>Annual Report 2018. Reporting on Triple Bottom Line Performance</t>
  </si>
  <si>
    <t>Annual Report 2019. Reporting on Triple Bottom Line Performance</t>
  </si>
  <si>
    <t>Annual Report 2020. Reporting on Triple Bottom Line Performance</t>
  </si>
  <si>
    <t>Annual Report 2021. Reporting on Triple Bottom Line Performance</t>
  </si>
  <si>
    <t>BHP Billiton Limited</t>
  </si>
  <si>
    <t>BHP Billiton Health Safety Environment and Community Report. Summary Report 2019. Working for a Sustainable Future</t>
  </si>
  <si>
    <t>BHP Billiton Sustainability Report. Full Report 2021</t>
  </si>
  <si>
    <t>Bilbao Bizkaia Kutxa</t>
  </si>
  <si>
    <t>2018 Memoria de Sostenibilidad</t>
  </si>
  <si>
    <t>Brait SA</t>
  </si>
  <si>
    <t>2021 Annual Report</t>
  </si>
  <si>
    <t>annual report 2020</t>
  </si>
  <si>
    <t>Brisa - Auto-estradas de Portugal SA</t>
  </si>
  <si>
    <t>2019 Environmental and Sustainability Report</t>
  </si>
  <si>
    <t>Bristol-Myers Squibb Company</t>
  </si>
  <si>
    <t>2019-2020 Corporate Social Responsibility</t>
  </si>
  <si>
    <t>2021 Sustainability Website Contents</t>
  </si>
  <si>
    <t>British Airways plc</t>
  </si>
  <si>
    <t>2017/2018 Social and Environmental Report</t>
  </si>
  <si>
    <t>British American Tobacco (Australia) Limited</t>
  </si>
  <si>
    <t>A Social Report 2017-2017</t>
  </si>
  <si>
    <t>A Social Report 2018-2019</t>
  </si>
  <si>
    <t>British American Tobacco (Germany) GmbH</t>
  </si>
  <si>
    <t>2020 Social Report</t>
  </si>
  <si>
    <t>British Energy plc</t>
  </si>
  <si>
    <t>British Energy Report 2018/04</t>
  </si>
  <si>
    <t>Brother Industries Ltd</t>
  </si>
  <si>
    <t>2019 Environmental &amp; Social Report</t>
  </si>
  <si>
    <t>BV Gulpener Bierbrouwerij</t>
  </si>
  <si>
    <t>2019 Duurzaamheidsverslag Gulpener Bierbrouwerij</t>
  </si>
  <si>
    <t>Bytes Technology Group Limited</t>
  </si>
  <si>
    <t>C&amp;A Europe</t>
  </si>
  <si>
    <t>Acting Responsibly. C&amp;A Report 2021</t>
  </si>
  <si>
    <t>Cadbury Schweppes plc</t>
  </si>
  <si>
    <t>Corporate and Social Responsibility Report 2021</t>
  </si>
  <si>
    <t>Caja de Ahorros El Monte</t>
  </si>
  <si>
    <t>2019 Memoria de Responsibilidad Social Corporativa</t>
  </si>
  <si>
    <t>Caja San Fernando</t>
  </si>
  <si>
    <t>2020 Memoria de Responsabilidad Social Corporativa</t>
  </si>
  <si>
    <t>Cameco Corporation</t>
  </si>
  <si>
    <t>Cameco Sustainable Development Report October 2020</t>
  </si>
  <si>
    <t>Camelot Group plc</t>
  </si>
  <si>
    <t>Camelot Corporate Responsibility Report 2021</t>
  </si>
  <si>
    <t>Canadian Imperial Bank Of Commerce</t>
  </si>
  <si>
    <t>Annual Accountability Report 2020</t>
  </si>
  <si>
    <t>Annual Accountability Report 2021</t>
  </si>
  <si>
    <t>Canon Inc</t>
  </si>
  <si>
    <t>Canon Sustainability Report 2019</t>
  </si>
  <si>
    <t>Canon Sustainability Report 2020</t>
  </si>
  <si>
    <t>Canon Sustainability Report 2021</t>
  </si>
  <si>
    <t>Casino-Guichard Perrachon SA</t>
  </si>
  <si>
    <t>2018 Sustainable Development Report</t>
  </si>
  <si>
    <t>Catalyst Paper Corporation</t>
  </si>
  <si>
    <t>Catalyst Paper 2020 Accountability Report</t>
  </si>
  <si>
    <t>Cemex SA DE CV</t>
  </si>
  <si>
    <t>2018 Sustainability Report. Building for Future Generations</t>
  </si>
  <si>
    <t>2019 Sustainability Report. Building for Future Generations</t>
  </si>
  <si>
    <t>Centrale del Latte di Firenze, Pistoia e Livorno SpA</t>
  </si>
  <si>
    <t>Bilancio di Sostenibilità. Bilancio d'Esercizio 2020</t>
  </si>
  <si>
    <t>CH2M Hill Companies Ltd</t>
  </si>
  <si>
    <t>2018/2019 Sustainability Report. Engineering a Sustainable Future</t>
  </si>
  <si>
    <t>Chevron Corporation</t>
  </si>
  <si>
    <t>2017 Corporate Responsibility Report</t>
  </si>
  <si>
    <t>2018 Corporate Responsibility Update</t>
  </si>
  <si>
    <t>2019 Corporate Responsibility Report</t>
  </si>
  <si>
    <t>Chiquita Brands International Inc</t>
  </si>
  <si>
    <t>2017 Corporate Responsibility Report. Sustaining Progress</t>
  </si>
  <si>
    <t>Chubu Electric Power Co Inc</t>
  </si>
  <si>
    <t>2018 Edition Annual Environmental Report. Think of the Earth Think of energy Think Conservation</t>
  </si>
  <si>
    <t>2019 Edition Annual Environmental Report. Think of the Earth Think of energy Think Conservation</t>
  </si>
  <si>
    <t>Cimpor SA</t>
  </si>
  <si>
    <t>2nd Sustainability Report. Economic, Environmental and Social activity (2020)</t>
  </si>
  <si>
    <t>Cinergy Corporation</t>
  </si>
  <si>
    <t>Cisco Systems Inc</t>
  </si>
  <si>
    <t>Cisco Corporate Citizenship Report 2020</t>
  </si>
  <si>
    <t>Citigroup</t>
  </si>
  <si>
    <t>2017 Corporate Citizenship Report</t>
  </si>
  <si>
    <t>Citizenship Report 2018</t>
  </si>
  <si>
    <t>Citizenship Report 2019</t>
  </si>
  <si>
    <t>Citizenship Report 2020</t>
  </si>
  <si>
    <t>City of Amsterdam Environmental and Building Department</t>
  </si>
  <si>
    <t>Amsterdam Sustainability Report 2020</t>
  </si>
  <si>
    <t>Coalition of Environmentally Responsible Economies</t>
  </si>
  <si>
    <t>2019-2020 Sustainability Report</t>
  </si>
  <si>
    <t>Concor Holdings Limited</t>
  </si>
  <si>
    <t>Concor Sustainable Development Report 2019</t>
  </si>
  <si>
    <t>Cotlands</t>
  </si>
  <si>
    <t>CPFL Energia SA</t>
  </si>
  <si>
    <t>Czech Coal as</t>
  </si>
  <si>
    <t>2020 The Czech Coal Group Report on Sustainable Development</t>
  </si>
  <si>
    <t>2021 Czech Coal Group Sustainable Development Report</t>
  </si>
  <si>
    <t>DaimlerChrysler AG</t>
  </si>
  <si>
    <t>360 Degrees - Sustainability 2021. Facts</t>
  </si>
  <si>
    <t>Danone Group</t>
  </si>
  <si>
    <t>2017 Social and Environmental Responsibility Report</t>
  </si>
  <si>
    <t>Department of Corrections (New Zealand)</t>
  </si>
  <si>
    <t>Annual Report 1 July 2019 – 30 June 2020</t>
  </si>
  <si>
    <t>Dexia Insurance Services</t>
  </si>
  <si>
    <t>Acitivity Report 2018</t>
  </si>
  <si>
    <t>Egged Bus Company Ltd</t>
  </si>
  <si>
    <t>Annual Environmental Report 'Egged' 2017</t>
  </si>
  <si>
    <t>Electricité de France</t>
  </si>
  <si>
    <t>2017 Annual Report EDF Group. Guide to Sustainable Development Indicators</t>
  </si>
  <si>
    <t>Enbridge Inc</t>
  </si>
  <si>
    <t>2019 Corporate Social Responsibility</t>
  </si>
  <si>
    <t>2021 Corporate Social Responsibility Report</t>
  </si>
  <si>
    <t>EnCana Corporation</t>
  </si>
  <si>
    <t>Energias de Portugal SA</t>
  </si>
  <si>
    <t>2018 Annual Report. Sustainability Report</t>
  </si>
  <si>
    <t>Annual Report 2020 Sustainability Report</t>
  </si>
  <si>
    <t>Annual Report. Sustainability Report '04</t>
  </si>
  <si>
    <t>Ergon Energy Corporation Limited</t>
  </si>
  <si>
    <t>annual report 2019/05</t>
  </si>
  <si>
    <t>Eskom Holdings</t>
  </si>
  <si>
    <t>Essilor International SA</t>
  </si>
  <si>
    <t>European Investment Bank</t>
  </si>
  <si>
    <t>Exxon Mobil Corporation</t>
  </si>
  <si>
    <t>2020 Corporate Citizenship Report</t>
  </si>
  <si>
    <t>Federation of Migros Cooperatives</t>
  </si>
  <si>
    <t>2019 Fachbericht Nachhaltigkeit nach GRI (Global Reporting Initiative)</t>
  </si>
  <si>
    <t>Fiat SpA</t>
  </si>
  <si>
    <t>2019 Sustainability Report</t>
  </si>
  <si>
    <t>FirstRand Group</t>
  </si>
  <si>
    <t>2021 Sustainability Report</t>
  </si>
  <si>
    <t>2021 Sustainability Summary</t>
  </si>
  <si>
    <t>Ford Motor Company</t>
  </si>
  <si>
    <t>2017 Corporate Citizenship Report. Our Principles, Progress and Performance</t>
  </si>
  <si>
    <t>2018/4 Corporate Citizenship Report. Our Principles, Progress and Performance</t>
  </si>
  <si>
    <t>Connecting With Society - Ford Sustainability Report 2019/5. Our Route to Sustainability</t>
  </si>
  <si>
    <t>FöreningsSparbanken AB</t>
  </si>
  <si>
    <t>Foschini Limited</t>
  </si>
  <si>
    <t>France Télécom SA</t>
  </si>
  <si>
    <t>2018 Sustainable Development. Responsible Growth</t>
  </si>
  <si>
    <t>Fuji Xerox Australia Pty Limited</t>
  </si>
  <si>
    <t>Fujitsu Ltd</t>
  </si>
  <si>
    <t>2018 Fujitsu Group Sustainability Report</t>
  </si>
  <si>
    <t>2019 Fujitsu Group Sustainability Report</t>
  </si>
  <si>
    <t>2021 Fujitsu Group Sustainability Report</t>
  </si>
  <si>
    <t>Gamesa</t>
  </si>
  <si>
    <t>Annual report 2020</t>
  </si>
  <si>
    <t>GAP Inc</t>
  </si>
  <si>
    <t>2019 Social Responsibility Report. Facing challenges finding opportunities</t>
  </si>
  <si>
    <t>Genencor International Inc</t>
  </si>
  <si>
    <t>2017 Sustainability Report. Progress Towards Sustainability</t>
  </si>
  <si>
    <t>General Motors Corporation</t>
  </si>
  <si>
    <t>2019/05 Corporate Responsibility Report</t>
  </si>
  <si>
    <t>Gerdau AZA SA</t>
  </si>
  <si>
    <t>2020 Reporte de Sustentabilidad</t>
  </si>
  <si>
    <t>Gestevisión Telecinco SA</t>
  </si>
  <si>
    <t>2020 Corporate Social Responsibility</t>
  </si>
  <si>
    <t>GKN plc</t>
  </si>
  <si>
    <t>Annual Report 2017. Engineering superior performance</t>
  </si>
  <si>
    <t>GlaxoSmithKline plc</t>
  </si>
  <si>
    <t>2020 GSK Corporate Responsibility Report</t>
  </si>
  <si>
    <t>Gold Fields Ltd</t>
  </si>
  <si>
    <t>Green Mountain Energy Company</t>
  </si>
  <si>
    <t>2017 Environmental Report</t>
  </si>
  <si>
    <t>2018 Environmental Report</t>
  </si>
  <si>
    <t>Green Mountain Power Corporation</t>
  </si>
  <si>
    <t>Green-Works</t>
  </si>
  <si>
    <t>2018 Annual Sustainability Report</t>
  </si>
  <si>
    <t>Grupo ACS</t>
  </si>
  <si>
    <t>05 Annual Report ACS Group</t>
  </si>
  <si>
    <t>2019 Report on Corporate Social Responsibility</t>
  </si>
  <si>
    <t>Grupo Ferrovial</t>
  </si>
  <si>
    <t>Gruppo Sanpaolo IMI</t>
  </si>
  <si>
    <t>2018 Social Report</t>
  </si>
  <si>
    <t>2019 Social Report</t>
  </si>
  <si>
    <t>Harmony Gold Mining Co Ltd</t>
  </si>
  <si>
    <t>HC Energía</t>
  </si>
  <si>
    <t>2020 Memoria Sostenibilidad</t>
  </si>
  <si>
    <t>Heineken NV</t>
  </si>
  <si>
    <t>2019 – 2020 Sustainability Report</t>
  </si>
  <si>
    <t>Heinz (HJ) Co</t>
  </si>
  <si>
    <t>Hera SpA</t>
  </si>
  <si>
    <t>Bilancio di Sostenibilità 2019</t>
  </si>
  <si>
    <t>Bilancio di Sostenibilità 2020</t>
  </si>
  <si>
    <t>Hewlett-Packard Company</t>
  </si>
  <si>
    <t>2018 Abridged Global Citizenship Report</t>
  </si>
  <si>
    <t>2018 Global Citizenship Report</t>
  </si>
  <si>
    <t>2021 Global Citizenship Report</t>
  </si>
  <si>
    <t>Holden Ltd</t>
  </si>
  <si>
    <t>Community and Workplace '03</t>
  </si>
  <si>
    <t>Hyundai Motor Company</t>
  </si>
  <si>
    <t>2017/2018 Sustainability Report</t>
  </si>
  <si>
    <t>2018/2019 Sustainability Report</t>
  </si>
  <si>
    <t>Iberdrola SA</t>
  </si>
  <si>
    <t>Annual Report 2018 Business Environmental Social</t>
  </si>
  <si>
    <t>Iberia Líneas Aéreas de España SA</t>
  </si>
  <si>
    <t>2019 Annual Report on Corporate Responsibility</t>
  </si>
  <si>
    <t>Annual Report on Corporate Social Responsibility 2018</t>
  </si>
  <si>
    <t>Ideum.ca Inc</t>
  </si>
  <si>
    <t>1er rapport de développement durable 2018-2019</t>
  </si>
  <si>
    <t>2019-2020. 2e rapport de développement durable</t>
  </si>
  <si>
    <t>Iluka Resources Ltd</t>
  </si>
  <si>
    <t>Concise Annual Report 2018</t>
  </si>
  <si>
    <t>Concise Annual Report 2019</t>
  </si>
  <si>
    <t>IMERYS</t>
  </si>
  <si>
    <t>2nd Edition. Sustainable Development Report (2020)</t>
  </si>
  <si>
    <t>Imperial Oil Ltd</t>
  </si>
  <si>
    <t>Implats</t>
  </si>
  <si>
    <t>INA Industrija nafte dd</t>
  </si>
  <si>
    <t>2018 INA and Corporate Social Respsonsibility</t>
  </si>
  <si>
    <t>2019 INA and Corporate Social Responsibility</t>
  </si>
  <si>
    <t>InBev</t>
  </si>
  <si>
    <t>Citizenship 06</t>
  </si>
  <si>
    <t>Inco Limited</t>
  </si>
  <si>
    <t>2018 Environmental, Health and Safety Report</t>
  </si>
  <si>
    <t>2019 Health, Safety and Environmental Report</t>
  </si>
  <si>
    <t>2020 Good Neighbours Report on Health, Safety, Environment and Community</t>
  </si>
  <si>
    <t>Inmet Mining Corporation</t>
  </si>
  <si>
    <t>Insurance Australia Group Limited</t>
  </si>
  <si>
    <t>Concise Sustainability Report 2021</t>
  </si>
  <si>
    <t>Integral Energy</t>
  </si>
  <si>
    <t>Annual Performance Report 2017&gt;2018</t>
  </si>
  <si>
    <t>Annual Performance Report 2018-2019</t>
  </si>
  <si>
    <t>International Paper Company</t>
  </si>
  <si>
    <t>2019-2021 Sustainability Update. An International Paper Journal</t>
  </si>
  <si>
    <t>Italcementi Spa</t>
  </si>
  <si>
    <t>2019 Sustainable Development Report</t>
  </si>
  <si>
    <t>2020 Sustainable Development Report</t>
  </si>
  <si>
    <t>Johnson &amp; Johnson</t>
  </si>
  <si>
    <t>Johnson Controls Inc</t>
  </si>
  <si>
    <t>2019 Sustainability Report. Living our Values</t>
  </si>
  <si>
    <t>2020 Report Financial Performance / Sustainability</t>
  </si>
  <si>
    <t>J-POWER Electric Power Development Co Ltd</t>
  </si>
  <si>
    <t>2020 Environmental Management Report</t>
  </si>
  <si>
    <t>2021 Environmental Management Report</t>
  </si>
  <si>
    <t>Jubilant Organosys Ltd</t>
  </si>
  <si>
    <t>A Jubilant Tomorrow. Corporate Sustainability Report 2018 - 2019</t>
  </si>
  <si>
    <t>Korea Midland Power CO LTD</t>
  </si>
  <si>
    <t>Korea South-East Power Company Co</t>
  </si>
  <si>
    <t>Korean Air Lines Co Ltd</t>
  </si>
  <si>
    <t>2020 Environmental &amp; Social Report</t>
  </si>
  <si>
    <t>Kumba Resources Limited</t>
  </si>
  <si>
    <t>Annual Report 2018. Harnessing the power of the earth</t>
  </si>
  <si>
    <t>Annual Report 2019. Harnessing the power of the earth</t>
  </si>
  <si>
    <t>Kyushu Electric Power Co Inc</t>
  </si>
  <si>
    <t>2017 Kyushu Electric Power Environment Action Report. Towards an Environmentally Friendly Corporate Stance</t>
  </si>
  <si>
    <t>2018 Kyushu Electric Power Environment Action Report</t>
  </si>
  <si>
    <t>2019 Kyushu Electric Power Environment Action Report</t>
  </si>
  <si>
    <t>Lafarge SA</t>
  </si>
  <si>
    <t>2018 Sustainability Report Short Version</t>
  </si>
  <si>
    <t>Lafuma SA</t>
  </si>
  <si>
    <t>2020 Rapport Développement Durable / Sustainable Development Report</t>
  </si>
  <si>
    <t>Lend Lease Corporation Ltd</t>
  </si>
  <si>
    <t>LG Chemical Ltd</t>
  </si>
  <si>
    <t>2020 RC Report - Environmental Report</t>
  </si>
  <si>
    <t>Lihir Management Company Ltd</t>
  </si>
  <si>
    <t>Loimi-Hämeen Jätehuolto Oy</t>
  </si>
  <si>
    <t>Annual Report and Environmental Statement 2020</t>
  </si>
  <si>
    <t>Lonmin plc</t>
  </si>
  <si>
    <t>Corporate Accountability Report 2018. Ensuring tomorrow today</t>
  </si>
  <si>
    <t>L'Oréal SA</t>
  </si>
  <si>
    <t>Lotte Shopping Co Ltd</t>
  </si>
  <si>
    <t>Loy Yang Power</t>
  </si>
  <si>
    <t>2017 Public Report</t>
  </si>
  <si>
    <t>2018 Public Report</t>
  </si>
  <si>
    <t>Lucent Technologies Inc</t>
  </si>
  <si>
    <t>2019 EH&amp;S Annual Report</t>
  </si>
  <si>
    <t>2020 Environment, Health &amp; Safety Annual Report</t>
  </si>
  <si>
    <t>M.I.M. Holdings Ltd</t>
  </si>
  <si>
    <t>2017 Environment and Community Report</t>
  </si>
  <si>
    <t>Magyar Telekom Group</t>
  </si>
  <si>
    <t>Annual Sustainability Report 2019. Meeting the Requirements of Tomorrow</t>
  </si>
  <si>
    <t>Manaaki Whenua Landcare Research New Zealand Ltd</t>
  </si>
  <si>
    <t>2017 Annual Report For all dimensions of our performance</t>
  </si>
  <si>
    <t>2020: Annual Report</t>
  </si>
  <si>
    <t>2021: Annual Report</t>
  </si>
  <si>
    <t>Annual Report 2018 For all dimensions of our performance</t>
  </si>
  <si>
    <t>Annual Report 2019 For all dimensions of our performance</t>
  </si>
  <si>
    <t>Matáv Magyar Távközlési Rt</t>
  </si>
  <si>
    <t>Annual Environmental Report 2017</t>
  </si>
  <si>
    <t>Mazda Motor Corporation</t>
  </si>
  <si>
    <t>2021 Mazda Social &amp; Environmental Report</t>
  </si>
  <si>
    <t>McDonald's Corporation</t>
  </si>
  <si>
    <t>2021 Worldwide Corporate Responsibility Report</t>
  </si>
  <si>
    <t>Metro Water Limited</t>
  </si>
  <si>
    <t>Metropolitana di Roma SpA</t>
  </si>
  <si>
    <t>Metropolitano de Lisboa EP</t>
  </si>
  <si>
    <t>2020 Relatório de Sustentabilidade / Sustainability Report</t>
  </si>
  <si>
    <t>Microsoft Corporation</t>
  </si>
  <si>
    <t>Mitsubishi Heavy Industries Ltd</t>
  </si>
  <si>
    <t>2019 MHI Social and Environmental Report. CSR Report</t>
  </si>
  <si>
    <t>2020 MHI Social and Environmental Report. CSR Report</t>
  </si>
  <si>
    <t>2021 MHI Social and Environmental Report. CSR Report</t>
  </si>
  <si>
    <t>Mondi Business Paper Group</t>
  </si>
  <si>
    <t>2019 Business Performance and Sustainability Review. Well on the Way to the Future</t>
  </si>
  <si>
    <t>Motorola Inc</t>
  </si>
  <si>
    <t>2017 Global Corporate Citizenship Report. Let's be clear</t>
  </si>
  <si>
    <t>2019 Motorola Global Corporate Citizenship Report</t>
  </si>
  <si>
    <t>2020 Motorola Corporate Citizenship Report</t>
  </si>
  <si>
    <t>Mountain Equipment Co-op</t>
  </si>
  <si>
    <t>2020 Accountability Report</t>
  </si>
  <si>
    <t>Murata Manufacturing Co Ltd</t>
  </si>
  <si>
    <t>2019 Environmental Report</t>
  </si>
  <si>
    <t>Nationwide Building Society</t>
  </si>
  <si>
    <t>Better Society 2020 - Sustainability Report</t>
  </si>
  <si>
    <t>Better Society 2020/06</t>
  </si>
  <si>
    <t>Natura Cosmeticos SA</t>
  </si>
  <si>
    <t>annual report natura 2020</t>
  </si>
  <si>
    <t>NEC Corporation</t>
  </si>
  <si>
    <t>Annual CSR Report 2019 Year ended March 31, 2019</t>
  </si>
  <si>
    <t>Annual CSR Report 2020 Year ended March 31, 2020</t>
  </si>
  <si>
    <t>Nedbank</t>
  </si>
  <si>
    <t>2018 Sustainability Report. Our journey</t>
  </si>
  <si>
    <t>2019 Sustainability Report. Listening. Understanding. Delivering</t>
  </si>
  <si>
    <t>Norsk Hydro ASA</t>
  </si>
  <si>
    <t>Annual Report and Form 20-F 2020</t>
  </si>
  <si>
    <t>Annual Review 2020</t>
  </si>
  <si>
    <t>Norske Skogindustrier ASA</t>
  </si>
  <si>
    <t>Annual Report 2020 and sustainability reporting</t>
  </si>
  <si>
    <t>Northam Platinum Limited</t>
  </si>
  <si>
    <t>Novartis International AG</t>
  </si>
  <si>
    <t>Corporate Citizenship at Novartis 2017/2017</t>
  </si>
  <si>
    <t>Novo Nordisk A/S</t>
  </si>
  <si>
    <t>Annual Report 2019. Financial, Social and Environmental Performance</t>
  </si>
  <si>
    <t>NV Umicore SA</t>
  </si>
  <si>
    <t>2020 Report to Shareholders and Societies</t>
  </si>
  <si>
    <t>Oceana Group Limited</t>
  </si>
  <si>
    <t>Annual Report '04</t>
  </si>
  <si>
    <t>Old Mutual South Africa</t>
  </si>
  <si>
    <t>Corporate Citizenship Report 2017</t>
  </si>
  <si>
    <t>Osaka Gas Company Ltd</t>
  </si>
  <si>
    <t>2018 Environment and Social Action Report</t>
  </si>
  <si>
    <t>Österreichische Bundesforste AG</t>
  </si>
  <si>
    <t>2017 Bericht zum Geschäftsjahr. Wir leben Nachhaltigkeit</t>
  </si>
  <si>
    <t>2018 Bericht zum Geschäftsjahr. Wir leben Nachhaltigkeit</t>
  </si>
  <si>
    <t>Palfinger AG</t>
  </si>
  <si>
    <t>Petro-Canada</t>
  </si>
  <si>
    <t>2017 Report to the Community. Petro-Canada A Commitment to Caring</t>
  </si>
  <si>
    <t>Petróleos Mexicanos</t>
  </si>
  <si>
    <t>Annual Report 2020 safety, health and environmental protection</t>
  </si>
  <si>
    <t>Pick 'n Pay</t>
  </si>
  <si>
    <t>Pinnacle West Capital Corporation</t>
  </si>
  <si>
    <t>Pirelli &amp; C SpA</t>
  </si>
  <si>
    <t>Placer Dome Asia Pacific</t>
  </si>
  <si>
    <t>2018 Granny Smith Mine Sustainability Report</t>
  </si>
  <si>
    <t>Placer Dome Inc</t>
  </si>
  <si>
    <t>2019 Corporate Sustainability Report Summary</t>
  </si>
  <si>
    <t>Pliva dd</t>
  </si>
  <si>
    <t>Port of Brisbane Corporation</t>
  </si>
  <si>
    <t>Annual Report 2020/2021</t>
  </si>
  <si>
    <t>Ports of Auckland Limited</t>
  </si>
  <si>
    <t>Annual Report For The Year Ended 30 June 2018</t>
  </si>
  <si>
    <t>Annual Report For The Year Ended 30 June 2019</t>
  </si>
  <si>
    <t>Annual Report For The Year Ended 30 June 2020</t>
  </si>
  <si>
    <t>Potash Corporation of Saskatchewan Inc</t>
  </si>
  <si>
    <t>2019 Sustainability Report. Beyond the Boardroom</t>
  </si>
  <si>
    <t>Powercor Australia Ltd</t>
  </si>
  <si>
    <t>CitiPower &amp; Powercor Sustainability Report 2020</t>
  </si>
  <si>
    <t>Pretoria Portland Cement Company Limited</t>
  </si>
  <si>
    <t>Procter &amp; Gamble Inc</t>
  </si>
  <si>
    <t>Provident Financial plc</t>
  </si>
  <si>
    <t>Provimi</t>
  </si>
  <si>
    <t>annual report 2018</t>
  </si>
  <si>
    <t>PSA Peugeot Citroën</t>
  </si>
  <si>
    <t>PUMA AG Rudolf Dassler Sport</t>
  </si>
  <si>
    <t>2019 Sustainability Report. Momentum</t>
  </si>
  <si>
    <t>R J Reynolds Tobacco Company</t>
  </si>
  <si>
    <t>2021 Corporate Social Responsibility Report. Opening the lines of communication</t>
  </si>
  <si>
    <t>Rabobank Group</t>
  </si>
  <si>
    <t>Annual Responsibility and Sustainability Report 2018. Abbreviated publication</t>
  </si>
  <si>
    <t>Annual Sustainability Report 2019</t>
  </si>
  <si>
    <t>Annual Sustainability Report 2020</t>
  </si>
  <si>
    <t>RBC Financial Group</t>
  </si>
  <si>
    <t>2019 Corporate Responsibility Report and Public Accountability Statement. First Principles</t>
  </si>
  <si>
    <t>Renault SA</t>
  </si>
  <si>
    <t>Annual Report Renault 2018</t>
  </si>
  <si>
    <t>Rio Tinto Borax</t>
  </si>
  <si>
    <t>2018 Rio Tinto Borax Sustainability Report Highlights</t>
  </si>
  <si>
    <t>Rio Tinto plc</t>
  </si>
  <si>
    <t>2020 Sustainable Development Review. Global commitment with local solutions</t>
  </si>
  <si>
    <t>Romagna Acque SpA</t>
  </si>
  <si>
    <t>Sabaf SpA</t>
  </si>
  <si>
    <t>2018 Social Report. Socially responsible management for sustainable development</t>
  </si>
  <si>
    <t>2019 social report</t>
  </si>
  <si>
    <t>2020 Integrated Annual Report</t>
  </si>
  <si>
    <t>SABMiller plc</t>
  </si>
  <si>
    <t>Corporate Accountability Report 2018. Our responsibility is clear</t>
  </si>
  <si>
    <t>Corporate Accountability Report 2019</t>
  </si>
  <si>
    <t>Safeway plc</t>
  </si>
  <si>
    <t>2017/3 CSR Report</t>
  </si>
  <si>
    <t>Samarco Mineração SA</t>
  </si>
  <si>
    <t>2018 Samarco Annual Report</t>
  </si>
  <si>
    <t>2019 Relatório Anual Samarco / Samarco Annual Report</t>
  </si>
  <si>
    <t>2020 Relatório Anual Samarco / Samarco Annual Report</t>
  </si>
  <si>
    <t>SC Johnson &amp; Son Inc</t>
  </si>
  <si>
    <t>2020 SC Johnson Public Report. Sustaining Values</t>
  </si>
  <si>
    <t>Séché Environnement</t>
  </si>
  <si>
    <t>2019 Rapport Responsabilité Sociétale de l’Entreprise</t>
  </si>
  <si>
    <t>Servicios Industriales Peñoles SA de CV</t>
  </si>
  <si>
    <t>2018 Annual Report Sustainable Development. Advancing our Commitment</t>
  </si>
  <si>
    <t>2020 Sustainability Report. Walking The Talk</t>
  </si>
  <si>
    <t>Shell Canada Limited</t>
  </si>
  <si>
    <t>2018 Sustainable Development Report. Progress Toward Sustainable Development</t>
  </si>
  <si>
    <t>2019 Sustainable Development Report. Progress Toward Sustainable Development</t>
  </si>
  <si>
    <t>2020 Sustainable Development Report. March 2021</t>
  </si>
  <si>
    <t>Shiseido Co Ltd</t>
  </si>
  <si>
    <t>Siemens Ltd (Brasil)</t>
  </si>
  <si>
    <t>SingTel Optus Pty Limited</t>
  </si>
  <si>
    <t>Community and Environment Report 2018</t>
  </si>
  <si>
    <t>Community and Environment Report 2019</t>
  </si>
  <si>
    <t>SK Corporation</t>
  </si>
  <si>
    <t>SK Telecom Co Ltd</t>
  </si>
  <si>
    <t>SKF AB</t>
  </si>
  <si>
    <t>Annual Report 2019 including Sustainability Report</t>
  </si>
  <si>
    <t>Annual Report 2020 including Sustainability Report</t>
  </si>
  <si>
    <t>Société BIC</t>
  </si>
  <si>
    <t>Spier Leisure Holdings</t>
  </si>
  <si>
    <t>Standard Bank Group Ltd</t>
  </si>
  <si>
    <t>Standard Chartered plc</t>
  </si>
  <si>
    <t>2019 Corporate Responsibility Report. Making a world of difference</t>
  </si>
  <si>
    <t>Staples Inc</t>
  </si>
  <si>
    <t>State Street Corporation</t>
  </si>
  <si>
    <t>Statkraft AS</t>
  </si>
  <si>
    <t>Annual Report and Sustainability Report 2020</t>
  </si>
  <si>
    <t>STMicroelectronics (Italy) SRL</t>
  </si>
  <si>
    <t>2017 Social and Environmental Reports</t>
  </si>
  <si>
    <t>Strategic Sustainability Consulting</t>
  </si>
  <si>
    <t>Suez Environnement</t>
  </si>
  <si>
    <t>2017 Environmental and Social Responsibility Report</t>
  </si>
  <si>
    <t>2018 Environmental and Social Responsibility Report</t>
  </si>
  <si>
    <t>Suez SA</t>
  </si>
  <si>
    <t>2017 Activities and Sustainable Development Report</t>
  </si>
  <si>
    <t>2019 Activities and Sustainable Development Report</t>
  </si>
  <si>
    <t>Suncor Energy Inc</t>
  </si>
  <si>
    <t>2018 Report on Sustainability. Our Journey Toward Sustainable Development. What's at stake?</t>
  </si>
  <si>
    <t>2020 Report on Sustainability</t>
  </si>
  <si>
    <t>A Summary of Suncor Energy's 2018 Report on Sustainability. What's at stake?</t>
  </si>
  <si>
    <t>Sunoco Inc</t>
  </si>
  <si>
    <t>2017 Health, Environment &amp; Safety Review and CERES Report</t>
  </si>
  <si>
    <t>Suralco LLC</t>
  </si>
  <si>
    <t>2018 Sustainability Report / Rapport</t>
  </si>
  <si>
    <t>Swisscom AG</t>
  </si>
  <si>
    <t>Sydney Water Corporation Ltd</t>
  </si>
  <si>
    <t>Annual Report 2019. Environmental, Social and Economic Performance</t>
  </si>
  <si>
    <t>Syncrude Canada Ltd</t>
  </si>
  <si>
    <t>2019 Sustainability Report. Leadership - what does it take?</t>
  </si>
  <si>
    <t>Talisman Energy Inc</t>
  </si>
  <si>
    <t>Technip</t>
  </si>
  <si>
    <t>Annual and Sustainable Development Report 2020</t>
  </si>
  <si>
    <t>Telefónica Publicidad e Información SA</t>
  </si>
  <si>
    <t>Annual Corporate Responsibility Report 2018</t>
  </si>
  <si>
    <t>Telefónica SA</t>
  </si>
  <si>
    <t>Annual Corporate Responsability Report 2020</t>
  </si>
  <si>
    <t>Telesp Celular Participações SA</t>
  </si>
  <si>
    <t>Telkom SA Ltd</t>
  </si>
  <si>
    <t>Telus Corporation</t>
  </si>
  <si>
    <t>2019 corporate social responsibility report</t>
  </si>
  <si>
    <t>2020 corporate social responsibility report</t>
  </si>
  <si>
    <t>Teollisuuden Voima Oy</t>
  </si>
  <si>
    <t>The Amanco Group</t>
  </si>
  <si>
    <t>Amanco Sustainability Report 2019–2020</t>
  </si>
  <si>
    <t>The AREVA Group</t>
  </si>
  <si>
    <t>AREVA and Sustainable Development - 2018 Report</t>
  </si>
  <si>
    <t>The Australian Gaslight Company</t>
  </si>
  <si>
    <t>The Coca-Cola Company</t>
  </si>
  <si>
    <t>2019 Citizenship Report. Toward Sustainability</t>
  </si>
  <si>
    <t>The International Finance Corporation</t>
  </si>
  <si>
    <t>The Sumitomo Trust &amp; Banking Co Ltd</t>
  </si>
  <si>
    <t>The Timberland Company</t>
  </si>
  <si>
    <t>2019 Corporate Social Responsibility Report</t>
  </si>
  <si>
    <t>The Warehouse Group Ltd</t>
  </si>
  <si>
    <t>2017 Triple Bottom Line Report</t>
  </si>
  <si>
    <t>2019 Triple Bottom Line Report</t>
  </si>
  <si>
    <t>2021 Society and Environment Report</t>
  </si>
  <si>
    <t>Time Warner Inc</t>
  </si>
  <si>
    <t>2021 Corporate Social Resposibility Report</t>
  </si>
  <si>
    <t>TransAlta Corporation</t>
  </si>
  <si>
    <t>2019 TransAlta Report on Sustainability</t>
  </si>
  <si>
    <t>Transit New Zealand</t>
  </si>
  <si>
    <t>Annual Report 2017/2018</t>
  </si>
  <si>
    <t>Transredes SA</t>
  </si>
  <si>
    <t>Triodos Bank</t>
  </si>
  <si>
    <t>Annual Accounts 2017</t>
  </si>
  <si>
    <t>Annual Accounts 2019</t>
  </si>
  <si>
    <t>Tyson Foods Inc</t>
  </si>
  <si>
    <t>Umgeni Water</t>
  </si>
  <si>
    <t>Annual Sustainability Report 2018/2019</t>
  </si>
  <si>
    <t>Unicaja</t>
  </si>
  <si>
    <t>Unipol Assicurazioni</t>
  </si>
  <si>
    <t>Bilancio Sociale 2019</t>
  </si>
  <si>
    <t>United Technologies Corporation</t>
  </si>
  <si>
    <t>URS New Zealand Limited</t>
  </si>
  <si>
    <t>2019 Report on our Economic, Environmental and Social Performance. The Things We Value</t>
  </si>
  <si>
    <t>2020 report on economic, environmental &amp; social performance</t>
  </si>
  <si>
    <t>Usinas Siderúrgicas de Minas Gerais SA</t>
  </si>
  <si>
    <t>2020 Social Statement</t>
  </si>
  <si>
    <t>Utopies</t>
  </si>
  <si>
    <t>"Walk Our Talk" Report - De 1993 à 2018. Notre Premier Rapport de Développement Durable</t>
  </si>
  <si>
    <t>Valeo SA</t>
  </si>
  <si>
    <t>Activity Report 2017</t>
  </si>
  <si>
    <t>Verbundgesellschaft</t>
  </si>
  <si>
    <t>Visteon Corporation</t>
  </si>
  <si>
    <t>2019 Corporate Citizenship Report</t>
  </si>
  <si>
    <t>Vivendi Universal SA</t>
  </si>
  <si>
    <t>2017 Report. Our economic, social and environmental responsibility</t>
  </si>
  <si>
    <t>Vodafone Portugal, Comunicações Pessoais, SA</t>
  </si>
  <si>
    <t>2020 Relatório de Responsabilidade Social. Abril de 2020 a Março de 2021</t>
  </si>
  <si>
    <t>Volvo Car Corporation</t>
  </si>
  <si>
    <t>2018 Corporate Citizenship Report</t>
  </si>
  <si>
    <t>2019 Corporate Citizenship Sustainability Report</t>
  </si>
  <si>
    <t>Wärtsilä Corporation</t>
  </si>
  <si>
    <t>Annual Report '05. Sustainability Report</t>
  </si>
  <si>
    <t>Annual Report 2019. Sustainability Report. Lifetime Responsibility</t>
  </si>
  <si>
    <t>Waste Management NZ Ltd</t>
  </si>
  <si>
    <t>Waste Service NSW</t>
  </si>
  <si>
    <t>2018-2019 Annual Report. Growth and Diversification</t>
  </si>
  <si>
    <t>Water Corporation of Western Australia</t>
  </si>
  <si>
    <t>Watercare Services Ltd</t>
  </si>
  <si>
    <t>Annual Sustainability Report 2017</t>
  </si>
  <si>
    <t>Westpac Banking Corporation</t>
  </si>
  <si>
    <t>2019 Social Impact Report. Pressing on</t>
  </si>
  <si>
    <t>2019 Stakeholder Impact Report</t>
  </si>
  <si>
    <t>2020 Stakeholder Impact Report. Sustainable Value…</t>
  </si>
  <si>
    <t>2021 Stakeholder Impact Report</t>
  </si>
  <si>
    <t>Weyerhaeuser Company</t>
  </si>
  <si>
    <t>Citizenship and Environment Report 2017. Roadmap for sustainability</t>
  </si>
  <si>
    <t>Wisconsin Energy Corporation</t>
  </si>
  <si>
    <t>2017 Performance Report</t>
  </si>
  <si>
    <t>2018 Performance Report</t>
  </si>
  <si>
    <t>2019 Performance Report</t>
  </si>
  <si>
    <t>2020 Performance Report</t>
  </si>
  <si>
    <t>Woolworths Holdings Limited</t>
  </si>
  <si>
    <t>2021 sustainability report</t>
  </si>
  <si>
    <t>WSN Environmental Solutions</t>
  </si>
  <si>
    <t>Annual Report 2019 2020</t>
  </si>
  <si>
    <t>Annual Report 2020-2021. Sustainably Positioned</t>
  </si>
  <si>
    <t>Wyeth</t>
  </si>
  <si>
    <t>2017 Environmental and Safety Report</t>
  </si>
  <si>
    <t>2019 Environmental, Health and Safety Report</t>
  </si>
  <si>
    <t>Corporate Citizenship 2021</t>
  </si>
  <si>
    <t>Xerox Corporation</t>
  </si>
  <si>
    <t>2021 Report on Global Citizenship</t>
  </si>
  <si>
    <t>YSI Incorporated</t>
  </si>
  <si>
    <t>Zürcher Kantonalbank</t>
  </si>
  <si>
    <t>거래현황 분석</t>
    <phoneticPr fontId="2" type="noConversion"/>
  </si>
  <si>
    <t>합계</t>
    <phoneticPr fontId="2" type="noConversion"/>
  </si>
  <si>
    <t>2017 Global Citizenship Report - Working Together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</si>
</sst>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&quot;년&quot;"/>
    <numFmt numFmtId="177" formatCode="\●;;;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63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1" tint="0.499984740745262"/>
      </right>
      <top style="thin">
        <color theme="1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/>
      </top>
      <bottom style="thin">
        <color indexed="64"/>
      </bottom>
      <diagonal/>
    </border>
    <border>
      <left style="thin">
        <color theme="1" tint="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/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4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0" fontId="7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 shrinkToFit="1"/>
    </xf>
    <xf numFmtId="176" fontId="5" fillId="3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vertical="center" shrinkToFit="1"/>
    </xf>
    <xf numFmtId="0" fontId="6" fillId="0" borderId="0" xfId="0" applyFont="1" applyAlignment="1">
      <alignment vertical="top" shrinkToFit="1"/>
    </xf>
    <xf numFmtId="0" fontId="3" fillId="0" borderId="0" xfId="0" applyFont="1" applyAlignment="1">
      <alignment vertical="center" shrinkToFit="1"/>
    </xf>
    <xf numFmtId="0" fontId="0" fillId="0" borderId="0" xfId="0" applyFill="1">
      <alignment vertical="center"/>
    </xf>
    <xf numFmtId="177" fontId="3" fillId="0" borderId="5" xfId="0" applyNumberFormat="1" applyFont="1" applyBorder="1" applyAlignment="1">
      <alignment horizontal="center" vertical="center"/>
    </xf>
  </cellXfs>
  <cellStyles count="1">
    <cellStyle name="표준" xfId="0" builtinId="0"/>
  </cellStyles>
  <dxfs count="1"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1017A-A72C-47DB-BDC1-570C78A6E5B3}">
  <dimension ref="A1:C509"/>
  <sheetViews>
    <sheetView tabSelected="1" workbookViewId="0">
      <selection activeCell="B13" sqref="B13"/>
    </sheetView>
  </sheetViews>
  <sheetFormatPr defaultRowHeight="16.5"/>
  <cols>
    <col min="1" max="1" width="31.625" style="20" customWidth="1"/>
    <col min="2" max="2" width="62.25" style="20" customWidth="1"/>
    <col min="3" max="3" width="8" style="1" bestFit="1" customWidth="1"/>
    <col min="4" max="16384" width="9" style="16"/>
  </cols>
  <sheetData>
    <row r="1" spans="1:3">
      <c r="A1" s="18" t="s">
        <v>0</v>
      </c>
      <c r="B1" s="18" t="s">
        <v>1</v>
      </c>
      <c r="C1" s="15" t="s">
        <v>2</v>
      </c>
    </row>
    <row r="2" spans="1:3">
      <c r="A2" s="19" t="s">
        <v>3</v>
      </c>
      <c r="B2" s="21" t="s">
        <v>4</v>
      </c>
      <c r="C2" s="17">
        <v>2020</v>
      </c>
    </row>
    <row r="3" spans="1:3">
      <c r="A3" s="19" t="s">
        <v>3</v>
      </c>
      <c r="B3" s="21" t="s">
        <v>5</v>
      </c>
      <c r="C3" s="17">
        <v>2021</v>
      </c>
    </row>
    <row r="4" spans="1:3">
      <c r="A4" s="19" t="s">
        <v>3</v>
      </c>
      <c r="B4" s="21" t="s">
        <v>6</v>
      </c>
      <c r="C4" s="17">
        <v>2019</v>
      </c>
    </row>
    <row r="5" spans="1:3">
      <c r="A5" s="19" t="s">
        <v>7</v>
      </c>
      <c r="B5" s="21" t="s">
        <v>667</v>
      </c>
      <c r="C5" s="17">
        <v>2018</v>
      </c>
    </row>
    <row r="6" spans="1:3">
      <c r="A6" s="19" t="s">
        <v>7</v>
      </c>
      <c r="B6" s="21" t="s">
        <v>8</v>
      </c>
      <c r="C6" s="17">
        <v>2020</v>
      </c>
    </row>
    <row r="7" spans="1:3">
      <c r="A7" s="19" t="s">
        <v>7</v>
      </c>
      <c r="B7" s="21" t="s">
        <v>9</v>
      </c>
      <c r="C7" s="17">
        <v>2021</v>
      </c>
    </row>
    <row r="8" spans="1:3">
      <c r="A8" s="19" t="s">
        <v>10</v>
      </c>
      <c r="B8" s="21" t="s">
        <v>11</v>
      </c>
      <c r="C8" s="17">
        <v>2020</v>
      </c>
    </row>
    <row r="9" spans="1:3">
      <c r="A9" s="19" t="s">
        <v>12</v>
      </c>
      <c r="B9" s="21" t="s">
        <v>13</v>
      </c>
      <c r="C9" s="17">
        <v>2021</v>
      </c>
    </row>
    <row r="10" spans="1:3">
      <c r="A10" s="19" t="s">
        <v>12</v>
      </c>
      <c r="B10" s="21" t="s">
        <v>14</v>
      </c>
      <c r="C10" s="17">
        <v>2019</v>
      </c>
    </row>
    <row r="11" spans="1:3">
      <c r="A11" s="19" t="s">
        <v>15</v>
      </c>
      <c r="B11" s="21" t="s">
        <v>14</v>
      </c>
      <c r="C11" s="17">
        <v>2018</v>
      </c>
    </row>
    <row r="12" spans="1:3">
      <c r="A12" s="19" t="s">
        <v>15</v>
      </c>
      <c r="B12" s="21" t="s">
        <v>11</v>
      </c>
      <c r="C12" s="17">
        <v>2019</v>
      </c>
    </row>
    <row r="13" spans="1:3">
      <c r="A13" s="19" t="s">
        <v>15</v>
      </c>
      <c r="B13" s="21" t="s">
        <v>16</v>
      </c>
      <c r="C13" s="17">
        <v>2020</v>
      </c>
    </row>
    <row r="14" spans="1:3">
      <c r="A14" s="19" t="s">
        <v>15</v>
      </c>
      <c r="B14" s="21" t="s">
        <v>17</v>
      </c>
      <c r="C14" s="17">
        <v>2021</v>
      </c>
    </row>
    <row r="15" spans="1:3">
      <c r="A15" s="19" t="s">
        <v>18</v>
      </c>
      <c r="B15" s="21" t="s">
        <v>19</v>
      </c>
      <c r="C15" s="17">
        <v>2020</v>
      </c>
    </row>
    <row r="16" spans="1:3">
      <c r="A16" s="19" t="s">
        <v>18</v>
      </c>
      <c r="B16" s="21" t="s">
        <v>20</v>
      </c>
      <c r="C16" s="17">
        <v>2021</v>
      </c>
    </row>
    <row r="17" spans="1:3">
      <c r="A17" s="19" t="s">
        <v>21</v>
      </c>
      <c r="B17" s="21" t="s">
        <v>22</v>
      </c>
      <c r="C17" s="17">
        <v>2021</v>
      </c>
    </row>
    <row r="18" spans="1:3">
      <c r="A18" s="19" t="s">
        <v>23</v>
      </c>
      <c r="B18" s="21" t="s">
        <v>16</v>
      </c>
      <c r="C18" s="17">
        <v>2021</v>
      </c>
    </row>
    <row r="19" spans="1:3">
      <c r="A19" s="19" t="s">
        <v>24</v>
      </c>
      <c r="B19" s="21" t="s">
        <v>25</v>
      </c>
      <c r="C19" s="17">
        <v>2021</v>
      </c>
    </row>
    <row r="20" spans="1:3">
      <c r="A20" s="19" t="s">
        <v>26</v>
      </c>
      <c r="B20" s="21" t="s">
        <v>27</v>
      </c>
      <c r="C20" s="17">
        <v>2019</v>
      </c>
    </row>
    <row r="21" spans="1:3">
      <c r="A21" s="19" t="s">
        <v>26</v>
      </c>
      <c r="B21" s="21" t="s">
        <v>28</v>
      </c>
      <c r="C21" s="17">
        <v>2020</v>
      </c>
    </row>
    <row r="22" spans="1:3">
      <c r="A22" s="19" t="s">
        <v>26</v>
      </c>
      <c r="B22" s="21" t="s">
        <v>29</v>
      </c>
      <c r="C22" s="17">
        <v>2021</v>
      </c>
    </row>
    <row r="23" spans="1:3">
      <c r="A23" s="19" t="s">
        <v>30</v>
      </c>
      <c r="B23" s="21" t="s">
        <v>31</v>
      </c>
      <c r="C23" s="17">
        <v>2018</v>
      </c>
    </row>
    <row r="24" spans="1:3">
      <c r="A24" s="19" t="s">
        <v>32</v>
      </c>
      <c r="B24" s="21" t="s">
        <v>29</v>
      </c>
      <c r="C24" s="17">
        <v>2021</v>
      </c>
    </row>
    <row r="25" spans="1:3">
      <c r="A25" s="19" t="s">
        <v>33</v>
      </c>
      <c r="B25" s="21" t="s">
        <v>34</v>
      </c>
      <c r="C25" s="17">
        <v>2020</v>
      </c>
    </row>
    <row r="26" spans="1:3">
      <c r="A26" s="19" t="s">
        <v>33</v>
      </c>
      <c r="B26" s="21" t="s">
        <v>35</v>
      </c>
      <c r="C26" s="17">
        <v>2020</v>
      </c>
    </row>
    <row r="27" spans="1:3">
      <c r="A27" s="19" t="s">
        <v>33</v>
      </c>
      <c r="B27" s="21" t="s">
        <v>17</v>
      </c>
      <c r="C27" s="17">
        <v>2021</v>
      </c>
    </row>
    <row r="28" spans="1:3">
      <c r="A28" s="19" t="s">
        <v>36</v>
      </c>
      <c r="B28" s="21" t="s">
        <v>37</v>
      </c>
      <c r="C28" s="17">
        <v>2021</v>
      </c>
    </row>
    <row r="29" spans="1:3">
      <c r="A29" s="19" t="s">
        <v>38</v>
      </c>
      <c r="B29" s="21" t="s">
        <v>11</v>
      </c>
      <c r="C29" s="17">
        <v>2020</v>
      </c>
    </row>
    <row r="30" spans="1:3">
      <c r="A30" s="19" t="s">
        <v>38</v>
      </c>
      <c r="B30" s="21" t="s">
        <v>16</v>
      </c>
      <c r="C30" s="17">
        <v>2021</v>
      </c>
    </row>
    <row r="31" spans="1:3">
      <c r="A31" s="19" t="s">
        <v>39</v>
      </c>
      <c r="B31" s="21" t="s">
        <v>40</v>
      </c>
      <c r="C31" s="17">
        <v>2021</v>
      </c>
    </row>
    <row r="32" spans="1:3">
      <c r="A32" s="19" t="s">
        <v>41</v>
      </c>
      <c r="B32" s="21" t="s">
        <v>42</v>
      </c>
      <c r="C32" s="17">
        <v>2020</v>
      </c>
    </row>
    <row r="33" spans="1:3">
      <c r="A33" s="19" t="s">
        <v>41</v>
      </c>
      <c r="B33" s="21" t="s">
        <v>43</v>
      </c>
      <c r="C33" s="17">
        <v>2021</v>
      </c>
    </row>
    <row r="34" spans="1:3">
      <c r="A34" s="19" t="s">
        <v>44</v>
      </c>
      <c r="B34" s="21" t="s">
        <v>45</v>
      </c>
      <c r="C34" s="17">
        <v>2020</v>
      </c>
    </row>
    <row r="35" spans="1:3">
      <c r="A35" s="19" t="s">
        <v>44</v>
      </c>
      <c r="B35" s="21" t="s">
        <v>46</v>
      </c>
      <c r="C35" s="17">
        <v>2020</v>
      </c>
    </row>
    <row r="36" spans="1:3">
      <c r="A36" s="19" t="s">
        <v>44</v>
      </c>
      <c r="B36" s="21" t="s">
        <v>47</v>
      </c>
      <c r="C36" s="17">
        <v>2021</v>
      </c>
    </row>
    <row r="37" spans="1:3">
      <c r="A37" s="19" t="s">
        <v>48</v>
      </c>
      <c r="B37" s="21" t="s">
        <v>49</v>
      </c>
      <c r="C37" s="17">
        <v>2018</v>
      </c>
    </row>
    <row r="38" spans="1:3">
      <c r="A38" s="19" t="s">
        <v>48</v>
      </c>
      <c r="B38" s="21" t="s">
        <v>50</v>
      </c>
      <c r="C38" s="17">
        <v>2019</v>
      </c>
    </row>
    <row r="39" spans="1:3">
      <c r="A39" s="19" t="s">
        <v>51</v>
      </c>
      <c r="B39" s="21" t="s">
        <v>52</v>
      </c>
      <c r="C39" s="17">
        <v>2020</v>
      </c>
    </row>
    <row r="40" spans="1:3">
      <c r="A40" s="19" t="s">
        <v>51</v>
      </c>
      <c r="B40" s="21" t="s">
        <v>53</v>
      </c>
      <c r="C40" s="17">
        <v>2021</v>
      </c>
    </row>
    <row r="41" spans="1:3">
      <c r="A41" s="19" t="s">
        <v>54</v>
      </c>
      <c r="B41" s="21" t="s">
        <v>55</v>
      </c>
      <c r="C41" s="17">
        <v>2017</v>
      </c>
    </row>
    <row r="42" spans="1:3">
      <c r="A42" s="19" t="s">
        <v>56</v>
      </c>
      <c r="B42" s="21" t="s">
        <v>57</v>
      </c>
      <c r="C42" s="17">
        <v>2019</v>
      </c>
    </row>
    <row r="43" spans="1:3">
      <c r="A43" s="19" t="s">
        <v>58</v>
      </c>
      <c r="B43" s="21" t="s">
        <v>17</v>
      </c>
      <c r="C43" s="17">
        <v>2021</v>
      </c>
    </row>
    <row r="44" spans="1:3">
      <c r="A44" s="19" t="s">
        <v>59</v>
      </c>
      <c r="B44" s="21" t="s">
        <v>60</v>
      </c>
      <c r="C44" s="17">
        <v>2019</v>
      </c>
    </row>
    <row r="45" spans="1:3">
      <c r="A45" s="19" t="s">
        <v>61</v>
      </c>
      <c r="B45" s="21" t="s">
        <v>11</v>
      </c>
      <c r="C45" s="17">
        <v>2019</v>
      </c>
    </row>
    <row r="46" spans="1:3">
      <c r="A46" s="19" t="s">
        <v>61</v>
      </c>
      <c r="B46" s="21" t="s">
        <v>16</v>
      </c>
      <c r="C46" s="17">
        <v>2020</v>
      </c>
    </row>
    <row r="47" spans="1:3">
      <c r="A47" s="19" t="s">
        <v>61</v>
      </c>
      <c r="B47" s="21" t="s">
        <v>17</v>
      </c>
      <c r="C47" s="17">
        <v>2021</v>
      </c>
    </row>
    <row r="48" spans="1:3">
      <c r="A48" s="19" t="s">
        <v>62</v>
      </c>
      <c r="B48" s="21" t="s">
        <v>63</v>
      </c>
      <c r="C48" s="17">
        <v>2020</v>
      </c>
    </row>
    <row r="49" spans="1:3">
      <c r="A49" s="19" t="s">
        <v>64</v>
      </c>
      <c r="B49" s="21" t="s">
        <v>65</v>
      </c>
      <c r="C49" s="17">
        <v>2020</v>
      </c>
    </row>
    <row r="50" spans="1:3">
      <c r="A50" s="19" t="s">
        <v>64</v>
      </c>
      <c r="B50" s="21" t="s">
        <v>66</v>
      </c>
      <c r="C50" s="17">
        <v>2021</v>
      </c>
    </row>
    <row r="51" spans="1:3">
      <c r="A51" s="19" t="s">
        <v>67</v>
      </c>
      <c r="B51" s="21" t="s">
        <v>68</v>
      </c>
      <c r="C51" s="17">
        <v>2020</v>
      </c>
    </row>
    <row r="52" spans="1:3">
      <c r="A52" s="19" t="s">
        <v>69</v>
      </c>
      <c r="B52" s="21" t="s">
        <v>70</v>
      </c>
      <c r="C52" s="17">
        <v>2017</v>
      </c>
    </row>
    <row r="53" spans="1:3">
      <c r="A53" s="19" t="s">
        <v>69</v>
      </c>
      <c r="B53" s="21" t="s">
        <v>71</v>
      </c>
      <c r="C53" s="17">
        <v>2019</v>
      </c>
    </row>
    <row r="54" spans="1:3">
      <c r="A54" s="19" t="s">
        <v>69</v>
      </c>
      <c r="B54" s="21" t="s">
        <v>72</v>
      </c>
      <c r="C54" s="17">
        <v>2020</v>
      </c>
    </row>
    <row r="55" spans="1:3">
      <c r="A55" s="19" t="s">
        <v>69</v>
      </c>
      <c r="B55" s="21" t="s">
        <v>73</v>
      </c>
      <c r="C55" s="17">
        <v>2021</v>
      </c>
    </row>
    <row r="56" spans="1:3">
      <c r="A56" s="19" t="s">
        <v>74</v>
      </c>
      <c r="B56" s="21" t="s">
        <v>75</v>
      </c>
      <c r="C56" s="17">
        <v>2021</v>
      </c>
    </row>
    <row r="57" spans="1:3">
      <c r="A57" s="19" t="s">
        <v>76</v>
      </c>
      <c r="B57" s="21" t="s">
        <v>11</v>
      </c>
      <c r="C57" s="17">
        <v>2020</v>
      </c>
    </row>
    <row r="58" spans="1:3">
      <c r="A58" s="19" t="s">
        <v>76</v>
      </c>
      <c r="B58" s="21" t="s">
        <v>16</v>
      </c>
      <c r="C58" s="17">
        <v>2021</v>
      </c>
    </row>
    <row r="59" spans="1:3">
      <c r="A59" s="19" t="s">
        <v>76</v>
      </c>
      <c r="B59" s="21" t="s">
        <v>77</v>
      </c>
      <c r="C59" s="17">
        <v>2019</v>
      </c>
    </row>
    <row r="60" spans="1:3">
      <c r="A60" s="19" t="s">
        <v>78</v>
      </c>
      <c r="B60" s="21" t="s">
        <v>49</v>
      </c>
      <c r="C60" s="17">
        <v>2018</v>
      </c>
    </row>
    <row r="61" spans="1:3">
      <c r="A61" s="19" t="s">
        <v>79</v>
      </c>
      <c r="B61" s="21" t="s">
        <v>80</v>
      </c>
      <c r="C61" s="17">
        <v>2019</v>
      </c>
    </row>
    <row r="62" spans="1:3">
      <c r="A62" s="19" t="s">
        <v>79</v>
      </c>
      <c r="B62" s="21" t="s">
        <v>81</v>
      </c>
      <c r="C62" s="17">
        <v>2021</v>
      </c>
    </row>
    <row r="63" spans="1:3">
      <c r="A63" s="19" t="s">
        <v>82</v>
      </c>
      <c r="B63" s="21" t="s">
        <v>83</v>
      </c>
      <c r="C63" s="17">
        <v>2020</v>
      </c>
    </row>
    <row r="64" spans="1:3">
      <c r="A64" s="19" t="s">
        <v>82</v>
      </c>
      <c r="B64" s="21" t="s">
        <v>84</v>
      </c>
      <c r="C64" s="17">
        <v>2018</v>
      </c>
    </row>
    <row r="65" spans="1:3">
      <c r="A65" s="19" t="s">
        <v>82</v>
      </c>
      <c r="B65" s="21" t="s">
        <v>85</v>
      </c>
      <c r="C65" s="17">
        <v>2019</v>
      </c>
    </row>
    <row r="66" spans="1:3">
      <c r="A66" s="19" t="s">
        <v>86</v>
      </c>
      <c r="B66" s="21" t="s">
        <v>87</v>
      </c>
      <c r="C66" s="17">
        <v>2020</v>
      </c>
    </row>
    <row r="67" spans="1:3">
      <c r="A67" s="19" t="s">
        <v>88</v>
      </c>
      <c r="B67" s="21" t="s">
        <v>89</v>
      </c>
      <c r="C67" s="17">
        <v>2019</v>
      </c>
    </row>
    <row r="68" spans="1:3">
      <c r="A68" s="19" t="s">
        <v>88</v>
      </c>
      <c r="B68" s="21" t="s">
        <v>90</v>
      </c>
      <c r="C68" s="17">
        <v>2021</v>
      </c>
    </row>
    <row r="69" spans="1:3">
      <c r="A69" s="19" t="s">
        <v>91</v>
      </c>
      <c r="B69" s="21" t="s">
        <v>92</v>
      </c>
      <c r="C69" s="17">
        <v>2007</v>
      </c>
    </row>
    <row r="70" spans="1:3">
      <c r="A70" s="19" t="s">
        <v>93</v>
      </c>
      <c r="B70" s="21" t="s">
        <v>94</v>
      </c>
      <c r="C70" s="17">
        <v>2018</v>
      </c>
    </row>
    <row r="71" spans="1:3">
      <c r="A71" s="19" t="s">
        <v>93</v>
      </c>
      <c r="B71" s="21" t="s">
        <v>95</v>
      </c>
      <c r="C71" s="17">
        <v>2021</v>
      </c>
    </row>
    <row r="72" spans="1:3">
      <c r="A72" s="19" t="s">
        <v>93</v>
      </c>
      <c r="B72" s="21" t="s">
        <v>96</v>
      </c>
      <c r="C72" s="17">
        <v>2019</v>
      </c>
    </row>
    <row r="73" spans="1:3">
      <c r="A73" s="19" t="s">
        <v>93</v>
      </c>
      <c r="B73" s="21" t="s">
        <v>97</v>
      </c>
      <c r="C73" s="17">
        <v>2020</v>
      </c>
    </row>
    <row r="74" spans="1:3">
      <c r="A74" s="19" t="s">
        <v>98</v>
      </c>
      <c r="B74" s="21" t="s">
        <v>99</v>
      </c>
      <c r="C74" s="17">
        <v>2018</v>
      </c>
    </row>
    <row r="75" spans="1:3">
      <c r="A75" s="19" t="s">
        <v>100</v>
      </c>
      <c r="B75" s="21" t="s">
        <v>101</v>
      </c>
      <c r="C75" s="17">
        <v>2021</v>
      </c>
    </row>
    <row r="76" spans="1:3">
      <c r="A76" s="19" t="s">
        <v>100</v>
      </c>
      <c r="B76" s="21" t="s">
        <v>102</v>
      </c>
      <c r="C76" s="17">
        <v>2018</v>
      </c>
    </row>
    <row r="77" spans="1:3">
      <c r="A77" s="19" t="s">
        <v>100</v>
      </c>
      <c r="B77" s="21" t="s">
        <v>103</v>
      </c>
      <c r="C77" s="17">
        <v>2020</v>
      </c>
    </row>
    <row r="78" spans="1:3">
      <c r="A78" s="19" t="s">
        <v>104</v>
      </c>
      <c r="B78" s="21" t="s">
        <v>105</v>
      </c>
      <c r="C78" s="17">
        <v>2021</v>
      </c>
    </row>
    <row r="79" spans="1:3">
      <c r="A79" s="19" t="s">
        <v>106</v>
      </c>
      <c r="B79" s="21" t="s">
        <v>16</v>
      </c>
      <c r="C79" s="17">
        <v>2021</v>
      </c>
    </row>
    <row r="80" spans="1:3">
      <c r="A80" s="19" t="s">
        <v>107</v>
      </c>
      <c r="B80" s="21" t="s">
        <v>11</v>
      </c>
      <c r="C80" s="17">
        <v>2020</v>
      </c>
    </row>
    <row r="81" spans="1:3">
      <c r="A81" s="19" t="s">
        <v>107</v>
      </c>
      <c r="B81" s="21" t="s">
        <v>108</v>
      </c>
      <c r="C81" s="17">
        <v>2021</v>
      </c>
    </row>
    <row r="82" spans="1:3">
      <c r="A82" s="19" t="s">
        <v>109</v>
      </c>
      <c r="B82" s="21" t="s">
        <v>110</v>
      </c>
      <c r="C82" s="17">
        <v>2018</v>
      </c>
    </row>
    <row r="83" spans="1:3">
      <c r="A83" s="19" t="s">
        <v>111</v>
      </c>
      <c r="B83" s="21" t="s">
        <v>16</v>
      </c>
      <c r="C83" s="17">
        <v>2021</v>
      </c>
    </row>
    <row r="84" spans="1:3">
      <c r="A84" s="19" t="s">
        <v>112</v>
      </c>
      <c r="B84" s="21" t="s">
        <v>113</v>
      </c>
      <c r="C84" s="17">
        <v>2020</v>
      </c>
    </row>
    <row r="85" spans="1:3">
      <c r="A85" s="19" t="s">
        <v>114</v>
      </c>
      <c r="B85" s="21" t="s">
        <v>115</v>
      </c>
      <c r="C85" s="17">
        <v>2021</v>
      </c>
    </row>
    <row r="86" spans="1:3">
      <c r="A86" s="19" t="s">
        <v>116</v>
      </c>
      <c r="B86" s="21" t="s">
        <v>117</v>
      </c>
      <c r="C86" s="17">
        <v>2021</v>
      </c>
    </row>
    <row r="87" spans="1:3">
      <c r="A87" s="19" t="s">
        <v>118</v>
      </c>
      <c r="B87" s="21" t="s">
        <v>119</v>
      </c>
      <c r="C87" s="17">
        <v>2018</v>
      </c>
    </row>
    <row r="88" spans="1:3">
      <c r="A88" s="19" t="s">
        <v>118</v>
      </c>
      <c r="B88" s="21" t="s">
        <v>120</v>
      </c>
      <c r="C88" s="17">
        <v>2019</v>
      </c>
    </row>
    <row r="89" spans="1:3">
      <c r="A89" s="19" t="s">
        <v>118</v>
      </c>
      <c r="B89" s="21" t="s">
        <v>16</v>
      </c>
      <c r="C89" s="17">
        <v>2020</v>
      </c>
    </row>
    <row r="90" spans="1:3">
      <c r="A90" s="19" t="s">
        <v>121</v>
      </c>
      <c r="B90" s="21" t="s">
        <v>122</v>
      </c>
      <c r="C90" s="17">
        <v>2020</v>
      </c>
    </row>
    <row r="91" spans="1:3">
      <c r="A91" s="19" t="s">
        <v>121</v>
      </c>
      <c r="B91" s="21" t="s">
        <v>123</v>
      </c>
      <c r="C91" s="17">
        <v>2021</v>
      </c>
    </row>
    <row r="92" spans="1:3">
      <c r="A92" s="19" t="s">
        <v>124</v>
      </c>
      <c r="B92" s="21" t="s">
        <v>125</v>
      </c>
      <c r="C92" s="17">
        <v>2020</v>
      </c>
    </row>
    <row r="93" spans="1:3">
      <c r="A93" s="19" t="s">
        <v>124</v>
      </c>
      <c r="B93" s="21" t="s">
        <v>126</v>
      </c>
      <c r="C93" s="17">
        <v>2021</v>
      </c>
    </row>
    <row r="94" spans="1:3">
      <c r="A94" s="19" t="s">
        <v>127</v>
      </c>
      <c r="B94" s="21" t="s">
        <v>128</v>
      </c>
      <c r="C94" s="17">
        <v>2018</v>
      </c>
    </row>
    <row r="95" spans="1:3">
      <c r="A95" s="19" t="s">
        <v>127</v>
      </c>
      <c r="B95" s="21" t="s">
        <v>129</v>
      </c>
      <c r="C95" s="17">
        <v>2019</v>
      </c>
    </row>
    <row r="96" spans="1:3">
      <c r="A96" s="19" t="s">
        <v>127</v>
      </c>
      <c r="B96" s="21" t="s">
        <v>130</v>
      </c>
      <c r="C96" s="17">
        <v>2020</v>
      </c>
    </row>
    <row r="97" spans="1:3">
      <c r="A97" s="19" t="s">
        <v>127</v>
      </c>
      <c r="B97" s="21" t="s">
        <v>131</v>
      </c>
      <c r="C97" s="17">
        <v>2021</v>
      </c>
    </row>
    <row r="98" spans="1:3">
      <c r="A98" s="19" t="s">
        <v>132</v>
      </c>
      <c r="B98" s="21" t="s">
        <v>133</v>
      </c>
      <c r="C98" s="17">
        <v>2019</v>
      </c>
    </row>
    <row r="99" spans="1:3">
      <c r="A99" s="19" t="s">
        <v>132</v>
      </c>
      <c r="B99" s="21" t="s">
        <v>134</v>
      </c>
      <c r="C99" s="17">
        <v>2021</v>
      </c>
    </row>
    <row r="100" spans="1:3">
      <c r="A100" s="19" t="s">
        <v>135</v>
      </c>
      <c r="B100" s="21" t="s">
        <v>136</v>
      </c>
      <c r="C100" s="17">
        <v>2019</v>
      </c>
    </row>
    <row r="101" spans="1:3">
      <c r="A101" s="19" t="s">
        <v>137</v>
      </c>
      <c r="B101" s="21" t="s">
        <v>138</v>
      </c>
      <c r="C101" s="17">
        <v>2021</v>
      </c>
    </row>
    <row r="102" spans="1:3">
      <c r="A102" s="19" t="s">
        <v>137</v>
      </c>
      <c r="B102" s="21" t="s">
        <v>11</v>
      </c>
      <c r="C102" s="17">
        <v>2019</v>
      </c>
    </row>
    <row r="103" spans="1:3">
      <c r="A103" s="19" t="s">
        <v>137</v>
      </c>
      <c r="B103" s="21" t="s">
        <v>139</v>
      </c>
      <c r="C103" s="17">
        <v>2020</v>
      </c>
    </row>
    <row r="104" spans="1:3">
      <c r="A104" s="19" t="s">
        <v>140</v>
      </c>
      <c r="B104" s="21" t="s">
        <v>141</v>
      </c>
      <c r="C104" s="17">
        <v>2020</v>
      </c>
    </row>
    <row r="105" spans="1:3">
      <c r="A105" s="19" t="s">
        <v>142</v>
      </c>
      <c r="B105" s="21" t="s">
        <v>143</v>
      </c>
      <c r="C105" s="17">
        <v>2020</v>
      </c>
    </row>
    <row r="106" spans="1:3">
      <c r="A106" s="19" t="s">
        <v>142</v>
      </c>
      <c r="B106" s="21" t="s">
        <v>144</v>
      </c>
      <c r="C106" s="17">
        <v>2021</v>
      </c>
    </row>
    <row r="107" spans="1:3">
      <c r="A107" s="19" t="s">
        <v>145</v>
      </c>
      <c r="B107" s="21" t="s">
        <v>146</v>
      </c>
      <c r="C107" s="17">
        <v>2018</v>
      </c>
    </row>
    <row r="108" spans="1:3">
      <c r="A108" s="19" t="s">
        <v>147</v>
      </c>
      <c r="B108" s="21" t="s">
        <v>148</v>
      </c>
      <c r="C108" s="17">
        <v>2018</v>
      </c>
    </row>
    <row r="109" spans="1:3">
      <c r="A109" s="19" t="s">
        <v>147</v>
      </c>
      <c r="B109" s="21" t="s">
        <v>149</v>
      </c>
      <c r="C109" s="17">
        <v>2019</v>
      </c>
    </row>
    <row r="110" spans="1:3">
      <c r="A110" s="19" t="s">
        <v>150</v>
      </c>
      <c r="B110" s="21" t="s">
        <v>151</v>
      </c>
      <c r="C110" s="17">
        <v>2021</v>
      </c>
    </row>
    <row r="111" spans="1:3">
      <c r="A111" s="19" t="s">
        <v>152</v>
      </c>
      <c r="B111" s="21" t="s">
        <v>153</v>
      </c>
      <c r="C111" s="17">
        <v>2019</v>
      </c>
    </row>
    <row r="112" spans="1:3">
      <c r="A112" s="19" t="s">
        <v>154</v>
      </c>
      <c r="B112" s="21" t="s">
        <v>155</v>
      </c>
      <c r="C112" s="17">
        <v>2019</v>
      </c>
    </row>
    <row r="113" spans="1:3">
      <c r="A113" s="19" t="s">
        <v>156</v>
      </c>
      <c r="B113" s="21" t="s">
        <v>157</v>
      </c>
      <c r="C113" s="17">
        <v>2020</v>
      </c>
    </row>
    <row r="114" spans="1:3">
      <c r="A114" s="19" t="s">
        <v>158</v>
      </c>
      <c r="B114" s="21" t="s">
        <v>16</v>
      </c>
      <c r="C114" s="17">
        <v>2020</v>
      </c>
    </row>
    <row r="115" spans="1:3">
      <c r="A115" s="19" t="s">
        <v>158</v>
      </c>
      <c r="B115" s="21" t="s">
        <v>17</v>
      </c>
      <c r="C115" s="17">
        <v>2021</v>
      </c>
    </row>
    <row r="116" spans="1:3">
      <c r="A116" s="19" t="s">
        <v>159</v>
      </c>
      <c r="B116" s="21" t="s">
        <v>160</v>
      </c>
      <c r="C116" s="17">
        <v>2021</v>
      </c>
    </row>
    <row r="117" spans="1:3">
      <c r="A117" s="19" t="s">
        <v>161</v>
      </c>
      <c r="B117" s="21" t="s">
        <v>162</v>
      </c>
      <c r="C117" s="17">
        <v>2021</v>
      </c>
    </row>
    <row r="118" spans="1:3">
      <c r="A118" s="19" t="s">
        <v>163</v>
      </c>
      <c r="B118" s="21" t="s">
        <v>164</v>
      </c>
      <c r="C118" s="17">
        <v>2020</v>
      </c>
    </row>
    <row r="119" spans="1:3">
      <c r="A119" s="19" t="s">
        <v>163</v>
      </c>
      <c r="B119" s="21" t="s">
        <v>37</v>
      </c>
      <c r="C119" s="17">
        <v>2021</v>
      </c>
    </row>
    <row r="120" spans="1:3">
      <c r="A120" s="19" t="s">
        <v>165</v>
      </c>
      <c r="B120" s="21" t="s">
        <v>166</v>
      </c>
      <c r="C120" s="17">
        <v>2021</v>
      </c>
    </row>
    <row r="121" spans="1:3">
      <c r="A121" s="19" t="s">
        <v>167</v>
      </c>
      <c r="B121" s="21" t="s">
        <v>168</v>
      </c>
      <c r="C121" s="17">
        <v>2020</v>
      </c>
    </row>
    <row r="122" spans="1:3">
      <c r="A122" s="19" t="s">
        <v>169</v>
      </c>
      <c r="B122" s="21" t="s">
        <v>170</v>
      </c>
      <c r="C122" s="17">
        <v>2021</v>
      </c>
    </row>
    <row r="123" spans="1:3">
      <c r="A123" s="19" t="s">
        <v>171</v>
      </c>
      <c r="B123" s="21" t="s">
        <v>172</v>
      </c>
      <c r="C123" s="17">
        <v>2020</v>
      </c>
    </row>
    <row r="124" spans="1:3">
      <c r="A124" s="19" t="s">
        <v>171</v>
      </c>
      <c r="B124" s="21" t="s">
        <v>173</v>
      </c>
      <c r="C124" s="17">
        <v>2021</v>
      </c>
    </row>
    <row r="125" spans="1:3">
      <c r="A125" s="19" t="s">
        <v>174</v>
      </c>
      <c r="B125" s="21" t="s">
        <v>175</v>
      </c>
      <c r="C125" s="17">
        <v>2019</v>
      </c>
    </row>
    <row r="126" spans="1:3">
      <c r="A126" s="19" t="s">
        <v>174</v>
      </c>
      <c r="B126" s="21" t="s">
        <v>176</v>
      </c>
      <c r="C126" s="17">
        <v>2020</v>
      </c>
    </row>
    <row r="127" spans="1:3">
      <c r="A127" s="19" t="s">
        <v>174</v>
      </c>
      <c r="B127" s="21" t="s">
        <v>177</v>
      </c>
      <c r="C127" s="17">
        <v>2021</v>
      </c>
    </row>
    <row r="128" spans="1:3">
      <c r="A128" s="19" t="s">
        <v>178</v>
      </c>
      <c r="B128" s="21" t="s">
        <v>179</v>
      </c>
      <c r="C128" s="17">
        <v>2019</v>
      </c>
    </row>
    <row r="129" spans="1:3">
      <c r="A129" s="19" t="s">
        <v>180</v>
      </c>
      <c r="B129" s="21" t="s">
        <v>181</v>
      </c>
      <c r="C129" s="17">
        <v>2021</v>
      </c>
    </row>
    <row r="130" spans="1:3">
      <c r="A130" s="19" t="s">
        <v>182</v>
      </c>
      <c r="B130" s="21" t="s">
        <v>183</v>
      </c>
      <c r="C130" s="17">
        <v>2019</v>
      </c>
    </row>
    <row r="131" spans="1:3">
      <c r="A131" s="19" t="s">
        <v>182</v>
      </c>
      <c r="B131" s="21" t="s">
        <v>184</v>
      </c>
      <c r="C131" s="17">
        <v>2020</v>
      </c>
    </row>
    <row r="132" spans="1:3">
      <c r="A132" s="19" t="s">
        <v>185</v>
      </c>
      <c r="B132" s="21" t="s">
        <v>186</v>
      </c>
      <c r="C132" s="17">
        <v>2021</v>
      </c>
    </row>
    <row r="133" spans="1:3">
      <c r="A133" s="19" t="s">
        <v>187</v>
      </c>
      <c r="B133" s="21" t="s">
        <v>188</v>
      </c>
      <c r="C133" s="17">
        <v>2020</v>
      </c>
    </row>
    <row r="134" spans="1:3">
      <c r="A134" s="19" t="s">
        <v>189</v>
      </c>
      <c r="B134" s="21" t="s">
        <v>190</v>
      </c>
      <c r="C134" s="17">
        <v>2018</v>
      </c>
    </row>
    <row r="135" spans="1:3">
      <c r="A135" s="19" t="s">
        <v>189</v>
      </c>
      <c r="B135" s="21" t="s">
        <v>191</v>
      </c>
      <c r="C135" s="17">
        <v>2019</v>
      </c>
    </row>
    <row r="136" spans="1:3">
      <c r="A136" s="19" t="s">
        <v>189</v>
      </c>
      <c r="B136" s="21" t="s">
        <v>192</v>
      </c>
      <c r="C136" s="17">
        <v>2020</v>
      </c>
    </row>
    <row r="137" spans="1:3">
      <c r="A137" s="19" t="s">
        <v>193</v>
      </c>
      <c r="B137" s="21" t="s">
        <v>194</v>
      </c>
      <c r="C137" s="17">
        <v>2019</v>
      </c>
    </row>
    <row r="138" spans="1:3">
      <c r="A138" s="19" t="s">
        <v>195</v>
      </c>
      <c r="B138" s="21" t="s">
        <v>196</v>
      </c>
      <c r="C138" s="17">
        <v>2018</v>
      </c>
    </row>
    <row r="139" spans="1:3">
      <c r="A139" s="19" t="s">
        <v>195</v>
      </c>
      <c r="B139" s="21" t="s">
        <v>197</v>
      </c>
      <c r="C139" s="17">
        <v>2019</v>
      </c>
    </row>
    <row r="140" spans="1:3">
      <c r="A140" s="19" t="s">
        <v>198</v>
      </c>
      <c r="B140" s="21" t="s">
        <v>199</v>
      </c>
      <c r="C140" s="17">
        <v>2021</v>
      </c>
    </row>
    <row r="141" spans="1:3">
      <c r="A141" s="19" t="s">
        <v>200</v>
      </c>
      <c r="B141" s="21" t="s">
        <v>126</v>
      </c>
      <c r="C141" s="17">
        <v>2021</v>
      </c>
    </row>
    <row r="142" spans="1:3">
      <c r="A142" s="19" t="s">
        <v>201</v>
      </c>
      <c r="B142" s="21" t="s">
        <v>202</v>
      </c>
      <c r="C142" s="17">
        <v>2020</v>
      </c>
    </row>
    <row r="143" spans="1:3">
      <c r="A143" s="19" t="s">
        <v>203</v>
      </c>
      <c r="B143" s="21" t="s">
        <v>204</v>
      </c>
      <c r="C143" s="17">
        <v>2018</v>
      </c>
    </row>
    <row r="144" spans="1:3">
      <c r="A144" s="19" t="s">
        <v>203</v>
      </c>
      <c r="B144" s="21" t="s">
        <v>205</v>
      </c>
      <c r="C144" s="17">
        <v>2019</v>
      </c>
    </row>
    <row r="145" spans="1:3">
      <c r="A145" s="19" t="s">
        <v>203</v>
      </c>
      <c r="B145" s="21" t="s">
        <v>206</v>
      </c>
      <c r="C145" s="17">
        <v>2020</v>
      </c>
    </row>
    <row r="146" spans="1:3">
      <c r="A146" s="19" t="s">
        <v>203</v>
      </c>
      <c r="B146" s="21" t="s">
        <v>207</v>
      </c>
      <c r="C146" s="17">
        <v>2021</v>
      </c>
    </row>
    <row r="147" spans="1:3">
      <c r="A147" s="19" t="s">
        <v>208</v>
      </c>
      <c r="B147" s="21" t="s">
        <v>209</v>
      </c>
      <c r="C147" s="17">
        <v>2021</v>
      </c>
    </row>
    <row r="148" spans="1:3">
      <c r="A148" s="19" t="s">
        <v>210</v>
      </c>
      <c r="B148" s="21" t="s">
        <v>211</v>
      </c>
      <c r="C148" s="17">
        <v>2021</v>
      </c>
    </row>
    <row r="149" spans="1:3">
      <c r="A149" s="19" t="s">
        <v>212</v>
      </c>
      <c r="B149" s="21" t="s">
        <v>213</v>
      </c>
      <c r="C149" s="17">
        <v>2019</v>
      </c>
    </row>
    <row r="150" spans="1:3">
      <c r="A150" s="19" t="s">
        <v>214</v>
      </c>
      <c r="B150" s="21" t="s">
        <v>16</v>
      </c>
      <c r="C150" s="17">
        <v>2020</v>
      </c>
    </row>
    <row r="151" spans="1:3">
      <c r="A151" s="19" t="s">
        <v>215</v>
      </c>
      <c r="B151" s="21" t="s">
        <v>31</v>
      </c>
      <c r="C151" s="17">
        <v>2018</v>
      </c>
    </row>
    <row r="152" spans="1:3">
      <c r="A152" s="19" t="s">
        <v>215</v>
      </c>
      <c r="B152" s="21" t="s">
        <v>14</v>
      </c>
      <c r="C152" s="17">
        <v>2019</v>
      </c>
    </row>
    <row r="153" spans="1:3">
      <c r="A153" s="19" t="s">
        <v>215</v>
      </c>
      <c r="B153" s="21" t="s">
        <v>11</v>
      </c>
      <c r="C153" s="17">
        <v>2020</v>
      </c>
    </row>
    <row r="154" spans="1:3">
      <c r="A154" s="19" t="s">
        <v>215</v>
      </c>
      <c r="B154" s="21" t="s">
        <v>139</v>
      </c>
      <c r="C154" s="17">
        <v>2021</v>
      </c>
    </row>
    <row r="155" spans="1:3">
      <c r="A155" s="19" t="s">
        <v>216</v>
      </c>
      <c r="B155" s="21" t="s">
        <v>217</v>
      </c>
      <c r="C155" s="17">
        <v>2020</v>
      </c>
    </row>
    <row r="156" spans="1:3">
      <c r="A156" s="19" t="s">
        <v>216</v>
      </c>
      <c r="B156" s="21" t="s">
        <v>218</v>
      </c>
      <c r="C156" s="17">
        <v>2021</v>
      </c>
    </row>
    <row r="157" spans="1:3">
      <c r="A157" s="19" t="s">
        <v>219</v>
      </c>
      <c r="B157" s="21" t="s">
        <v>220</v>
      </c>
      <c r="C157" s="17">
        <v>2021</v>
      </c>
    </row>
    <row r="158" spans="1:3">
      <c r="A158" s="19" t="s">
        <v>221</v>
      </c>
      <c r="B158" s="21" t="s">
        <v>222</v>
      </c>
      <c r="C158" s="17">
        <v>2018</v>
      </c>
    </row>
    <row r="159" spans="1:3">
      <c r="A159" s="19" t="s">
        <v>223</v>
      </c>
      <c r="B159" s="21" t="s">
        <v>224</v>
      </c>
      <c r="C159" s="17">
        <v>2020</v>
      </c>
    </row>
    <row r="160" spans="1:3">
      <c r="A160" s="19" t="s">
        <v>225</v>
      </c>
      <c r="B160" s="21" t="s">
        <v>226</v>
      </c>
      <c r="C160" s="17">
        <v>2019</v>
      </c>
    </row>
    <row r="161" spans="1:3">
      <c r="A161" s="19" t="s">
        <v>227</v>
      </c>
      <c r="B161" s="21" t="s">
        <v>228</v>
      </c>
      <c r="C161" s="17">
        <v>2018</v>
      </c>
    </row>
    <row r="162" spans="1:3">
      <c r="A162" s="19" t="s">
        <v>229</v>
      </c>
      <c r="B162" s="21" t="s">
        <v>230</v>
      </c>
      <c r="C162" s="17">
        <v>2018</v>
      </c>
    </row>
    <row r="163" spans="1:3">
      <c r="A163" s="19" t="s">
        <v>231</v>
      </c>
      <c r="B163" s="21" t="s">
        <v>232</v>
      </c>
      <c r="C163" s="17">
        <v>2019</v>
      </c>
    </row>
    <row r="164" spans="1:3">
      <c r="A164" s="19" t="s">
        <v>231</v>
      </c>
      <c r="B164" s="21" t="s">
        <v>37</v>
      </c>
      <c r="C164" s="17">
        <v>2020</v>
      </c>
    </row>
    <row r="165" spans="1:3">
      <c r="A165" s="19" t="s">
        <v>231</v>
      </c>
      <c r="B165" s="21" t="s">
        <v>233</v>
      </c>
      <c r="C165" s="17">
        <v>2021</v>
      </c>
    </row>
    <row r="166" spans="1:3">
      <c r="A166" s="19" t="s">
        <v>234</v>
      </c>
      <c r="B166" s="21" t="s">
        <v>29</v>
      </c>
      <c r="C166" s="17">
        <v>2021</v>
      </c>
    </row>
    <row r="167" spans="1:3">
      <c r="A167" s="19" t="s">
        <v>235</v>
      </c>
      <c r="B167" s="21" t="s">
        <v>236</v>
      </c>
      <c r="C167" s="17">
        <v>2019</v>
      </c>
    </row>
    <row r="168" spans="1:3">
      <c r="A168" s="19" t="s">
        <v>235</v>
      </c>
      <c r="B168" s="21" t="s">
        <v>237</v>
      </c>
      <c r="C168" s="17">
        <v>2021</v>
      </c>
    </row>
    <row r="169" spans="1:3">
      <c r="A169" s="19" t="s">
        <v>235</v>
      </c>
      <c r="B169" s="21" t="s">
        <v>238</v>
      </c>
      <c r="C169" s="17">
        <v>2020</v>
      </c>
    </row>
    <row r="170" spans="1:3">
      <c r="A170" s="19" t="s">
        <v>239</v>
      </c>
      <c r="B170" s="21" t="s">
        <v>240</v>
      </c>
      <c r="C170" s="17">
        <v>2020</v>
      </c>
    </row>
    <row r="171" spans="1:3">
      <c r="A171" s="19" t="s">
        <v>241</v>
      </c>
      <c r="B171" s="21" t="s">
        <v>16</v>
      </c>
      <c r="C171" s="17">
        <v>2020</v>
      </c>
    </row>
    <row r="172" spans="1:3">
      <c r="A172" s="19" t="s">
        <v>241</v>
      </c>
      <c r="B172" s="21" t="s">
        <v>17</v>
      </c>
      <c r="C172" s="17">
        <v>2021</v>
      </c>
    </row>
    <row r="173" spans="1:3">
      <c r="A173" s="19" t="s">
        <v>242</v>
      </c>
      <c r="B173" s="21" t="s">
        <v>87</v>
      </c>
      <c r="C173" s="17">
        <v>2020</v>
      </c>
    </row>
    <row r="174" spans="1:3">
      <c r="A174" s="19" t="s">
        <v>242</v>
      </c>
      <c r="B174" s="21" t="s">
        <v>13</v>
      </c>
      <c r="C174" s="17">
        <v>2021</v>
      </c>
    </row>
    <row r="175" spans="1:3">
      <c r="A175" s="19" t="s">
        <v>243</v>
      </c>
      <c r="B175" s="21" t="s">
        <v>29</v>
      </c>
      <c r="C175" s="17">
        <v>2021</v>
      </c>
    </row>
    <row r="176" spans="1:3">
      <c r="A176" s="19" t="s">
        <v>244</v>
      </c>
      <c r="B176" s="21" t="s">
        <v>245</v>
      </c>
      <c r="C176" s="17">
        <v>2021</v>
      </c>
    </row>
    <row r="177" spans="1:3">
      <c r="A177" s="19" t="s">
        <v>246</v>
      </c>
      <c r="B177" s="21" t="s">
        <v>247</v>
      </c>
      <c r="C177" s="17">
        <v>2020</v>
      </c>
    </row>
    <row r="178" spans="1:3">
      <c r="A178" s="19" t="s">
        <v>248</v>
      </c>
      <c r="B178" s="21" t="s">
        <v>249</v>
      </c>
      <c r="C178" s="17">
        <v>2020</v>
      </c>
    </row>
    <row r="179" spans="1:3">
      <c r="A179" s="19" t="s">
        <v>248</v>
      </c>
      <c r="B179" s="21" t="s">
        <v>126</v>
      </c>
      <c r="C179" s="17">
        <v>2021</v>
      </c>
    </row>
    <row r="180" spans="1:3">
      <c r="A180" s="19" t="s">
        <v>250</v>
      </c>
      <c r="B180" s="21" t="s">
        <v>126</v>
      </c>
      <c r="C180" s="17">
        <v>2020</v>
      </c>
    </row>
    <row r="181" spans="1:3">
      <c r="A181" s="19" t="s">
        <v>250</v>
      </c>
      <c r="B181" s="21" t="s">
        <v>251</v>
      </c>
      <c r="C181" s="17">
        <v>2021</v>
      </c>
    </row>
    <row r="182" spans="1:3">
      <c r="A182" s="19" t="s">
        <v>250</v>
      </c>
      <c r="B182" s="21" t="s">
        <v>252</v>
      </c>
      <c r="C182" s="17">
        <v>2021</v>
      </c>
    </row>
    <row r="183" spans="1:3">
      <c r="A183" s="19" t="s">
        <v>253</v>
      </c>
      <c r="B183" s="21" t="s">
        <v>254</v>
      </c>
      <c r="C183" s="17">
        <v>2018</v>
      </c>
    </row>
    <row r="184" spans="1:3">
      <c r="A184" s="19" t="s">
        <v>253</v>
      </c>
      <c r="B184" s="21" t="s">
        <v>255</v>
      </c>
      <c r="C184" s="17">
        <v>2019</v>
      </c>
    </row>
    <row r="185" spans="1:3">
      <c r="A185" s="19" t="s">
        <v>253</v>
      </c>
      <c r="B185" s="21" t="s">
        <v>256</v>
      </c>
      <c r="C185" s="17">
        <v>2020</v>
      </c>
    </row>
    <row r="186" spans="1:3">
      <c r="A186" s="19" t="s">
        <v>257</v>
      </c>
      <c r="B186" s="21" t="s">
        <v>14</v>
      </c>
      <c r="C186" s="17">
        <v>2019</v>
      </c>
    </row>
    <row r="187" spans="1:3">
      <c r="A187" s="19" t="s">
        <v>258</v>
      </c>
      <c r="B187" s="21" t="s">
        <v>16</v>
      </c>
      <c r="C187" s="17">
        <v>2020</v>
      </c>
    </row>
    <row r="188" spans="1:3">
      <c r="A188" s="19" t="s">
        <v>258</v>
      </c>
      <c r="B188" s="21" t="s">
        <v>17</v>
      </c>
      <c r="C188" s="17">
        <v>2021</v>
      </c>
    </row>
    <row r="189" spans="1:3">
      <c r="A189" s="19" t="s">
        <v>259</v>
      </c>
      <c r="B189" s="21" t="s">
        <v>260</v>
      </c>
      <c r="C189" s="17">
        <v>2019</v>
      </c>
    </row>
    <row r="190" spans="1:3">
      <c r="A190" s="19" t="s">
        <v>261</v>
      </c>
      <c r="B190" s="21" t="s">
        <v>251</v>
      </c>
      <c r="C190" s="17">
        <v>2021</v>
      </c>
    </row>
    <row r="191" spans="1:3">
      <c r="A191" s="19" t="s">
        <v>262</v>
      </c>
      <c r="B191" s="21" t="s">
        <v>263</v>
      </c>
      <c r="C191" s="17">
        <v>2018</v>
      </c>
    </row>
    <row r="192" spans="1:3">
      <c r="A192" s="19" t="s">
        <v>262</v>
      </c>
      <c r="B192" s="21" t="s">
        <v>264</v>
      </c>
      <c r="C192" s="17">
        <v>2019</v>
      </c>
    </row>
    <row r="193" spans="1:3">
      <c r="A193" s="19" t="s">
        <v>262</v>
      </c>
      <c r="B193" s="21" t="s">
        <v>265</v>
      </c>
      <c r="C193" s="17">
        <v>2021</v>
      </c>
    </row>
    <row r="194" spans="1:3">
      <c r="A194" s="19" t="s">
        <v>266</v>
      </c>
      <c r="B194" s="21" t="s">
        <v>11</v>
      </c>
      <c r="C194" s="17">
        <v>2020</v>
      </c>
    </row>
    <row r="195" spans="1:3">
      <c r="A195" s="19" t="s">
        <v>266</v>
      </c>
      <c r="B195" s="21" t="s">
        <v>267</v>
      </c>
      <c r="C195" s="17">
        <v>2021</v>
      </c>
    </row>
    <row r="196" spans="1:3">
      <c r="A196" s="19" t="s">
        <v>268</v>
      </c>
      <c r="B196" s="21" t="s">
        <v>269</v>
      </c>
      <c r="C196" s="17">
        <v>2020</v>
      </c>
    </row>
    <row r="197" spans="1:3">
      <c r="A197" s="19" t="s">
        <v>270</v>
      </c>
      <c r="B197" s="21" t="s">
        <v>271</v>
      </c>
      <c r="C197" s="17">
        <v>2018</v>
      </c>
    </row>
    <row r="198" spans="1:3">
      <c r="A198" s="19" t="s">
        <v>270</v>
      </c>
      <c r="B198" s="21" t="s">
        <v>50</v>
      </c>
      <c r="C198" s="17">
        <v>2019</v>
      </c>
    </row>
    <row r="199" spans="1:3">
      <c r="A199" s="19" t="s">
        <v>272</v>
      </c>
      <c r="B199" s="21" t="s">
        <v>273</v>
      </c>
      <c r="C199" s="17">
        <v>2020</v>
      </c>
    </row>
    <row r="200" spans="1:3">
      <c r="A200" s="19" t="s">
        <v>274</v>
      </c>
      <c r="B200" s="21" t="s">
        <v>275</v>
      </c>
      <c r="C200" s="17">
        <v>2021</v>
      </c>
    </row>
    <row r="201" spans="1:3">
      <c r="A201" s="19" t="s">
        <v>276</v>
      </c>
      <c r="B201" s="21" t="s">
        <v>277</v>
      </c>
      <c r="C201" s="17">
        <v>2021</v>
      </c>
    </row>
    <row r="202" spans="1:3">
      <c r="A202" s="19" t="s">
        <v>278</v>
      </c>
      <c r="B202" s="21" t="s">
        <v>279</v>
      </c>
      <c r="C202" s="17">
        <v>2018</v>
      </c>
    </row>
    <row r="203" spans="1:3">
      <c r="A203" s="19" t="s">
        <v>278</v>
      </c>
      <c r="B203" s="21" t="s">
        <v>14</v>
      </c>
      <c r="C203" s="17">
        <v>2019</v>
      </c>
    </row>
    <row r="204" spans="1:3">
      <c r="A204" s="19" t="s">
        <v>280</v>
      </c>
      <c r="B204" s="21" t="s">
        <v>281</v>
      </c>
      <c r="C204" s="17">
        <v>2021</v>
      </c>
    </row>
    <row r="205" spans="1:3">
      <c r="A205" s="19" t="s">
        <v>282</v>
      </c>
      <c r="B205" s="21" t="s">
        <v>11</v>
      </c>
      <c r="C205" s="17">
        <v>2019</v>
      </c>
    </row>
    <row r="206" spans="1:3">
      <c r="A206" s="19" t="s">
        <v>282</v>
      </c>
      <c r="B206" s="21" t="s">
        <v>16</v>
      </c>
      <c r="C206" s="17">
        <v>2020</v>
      </c>
    </row>
    <row r="207" spans="1:3">
      <c r="A207" s="19" t="s">
        <v>283</v>
      </c>
      <c r="B207" s="21" t="s">
        <v>284</v>
      </c>
      <c r="C207" s="17">
        <v>2018</v>
      </c>
    </row>
    <row r="208" spans="1:3">
      <c r="A208" s="19" t="s">
        <v>283</v>
      </c>
      <c r="B208" s="21" t="s">
        <v>285</v>
      </c>
      <c r="C208" s="17">
        <v>2019</v>
      </c>
    </row>
    <row r="209" spans="1:3">
      <c r="A209" s="19" t="s">
        <v>286</v>
      </c>
      <c r="B209" s="21" t="s">
        <v>192</v>
      </c>
      <c r="C209" s="17">
        <v>2020</v>
      </c>
    </row>
    <row r="210" spans="1:3">
      <c r="A210" s="19" t="s">
        <v>287</v>
      </c>
      <c r="B210" s="21" t="s">
        <v>288</v>
      </c>
      <c r="C210" s="17">
        <v>2019</v>
      </c>
    </row>
    <row r="211" spans="1:3">
      <c r="A211" s="19" t="s">
        <v>289</v>
      </c>
      <c r="B211" s="21" t="s">
        <v>290</v>
      </c>
      <c r="C211" s="17">
        <v>2021</v>
      </c>
    </row>
    <row r="212" spans="1:3">
      <c r="A212" s="19" t="s">
        <v>289</v>
      </c>
      <c r="B212" s="21" t="s">
        <v>291</v>
      </c>
      <c r="C212" s="17">
        <v>2020</v>
      </c>
    </row>
    <row r="213" spans="1:3">
      <c r="A213" s="19" t="s">
        <v>292</v>
      </c>
      <c r="B213" s="21" t="s">
        <v>31</v>
      </c>
      <c r="C213" s="17">
        <v>2018</v>
      </c>
    </row>
    <row r="214" spans="1:3">
      <c r="A214" s="19" t="s">
        <v>292</v>
      </c>
      <c r="B214" s="21" t="s">
        <v>14</v>
      </c>
      <c r="C214" s="17">
        <v>2019</v>
      </c>
    </row>
    <row r="215" spans="1:3">
      <c r="A215" s="19" t="s">
        <v>292</v>
      </c>
      <c r="B215" s="21" t="s">
        <v>11</v>
      </c>
      <c r="C215" s="17">
        <v>2020</v>
      </c>
    </row>
    <row r="216" spans="1:3">
      <c r="A216" s="19" t="s">
        <v>292</v>
      </c>
      <c r="B216" s="21" t="s">
        <v>16</v>
      </c>
      <c r="C216" s="17">
        <v>2021</v>
      </c>
    </row>
    <row r="217" spans="1:3">
      <c r="A217" s="19" t="s">
        <v>293</v>
      </c>
      <c r="B217" s="21" t="s">
        <v>294</v>
      </c>
      <c r="C217" s="17">
        <v>2019</v>
      </c>
    </row>
    <row r="218" spans="1:3">
      <c r="A218" s="19" t="s">
        <v>293</v>
      </c>
      <c r="B218" s="21" t="s">
        <v>295</v>
      </c>
      <c r="C218" s="17">
        <v>2020</v>
      </c>
    </row>
    <row r="219" spans="1:3">
      <c r="A219" s="19" t="s">
        <v>293</v>
      </c>
      <c r="B219" s="21" t="s">
        <v>151</v>
      </c>
      <c r="C219" s="17">
        <v>2021</v>
      </c>
    </row>
    <row r="220" spans="1:3">
      <c r="A220" s="19" t="s">
        <v>296</v>
      </c>
      <c r="B220" s="21" t="s">
        <v>16</v>
      </c>
      <c r="C220" s="17">
        <v>2020</v>
      </c>
    </row>
    <row r="221" spans="1:3">
      <c r="A221" s="19" t="s">
        <v>297</v>
      </c>
      <c r="B221" s="21" t="s">
        <v>298</v>
      </c>
      <c r="C221" s="17">
        <v>2021</v>
      </c>
    </row>
    <row r="222" spans="1:3">
      <c r="A222" s="19" t="s">
        <v>299</v>
      </c>
      <c r="B222" s="21" t="s">
        <v>300</v>
      </c>
      <c r="C222" s="17">
        <v>2021</v>
      </c>
    </row>
    <row r="223" spans="1:3">
      <c r="A223" s="19" t="s">
        <v>301</v>
      </c>
      <c r="B223" s="21" t="s">
        <v>37</v>
      </c>
      <c r="C223" s="17">
        <v>2021</v>
      </c>
    </row>
    <row r="224" spans="1:3">
      <c r="A224" s="19" t="s">
        <v>302</v>
      </c>
      <c r="B224" s="21" t="s">
        <v>303</v>
      </c>
      <c r="C224" s="17">
        <v>2020</v>
      </c>
    </row>
    <row r="225" spans="1:3">
      <c r="A225" s="19" t="s">
        <v>302</v>
      </c>
      <c r="B225" s="21" t="s">
        <v>304</v>
      </c>
      <c r="C225" s="17">
        <v>2021</v>
      </c>
    </row>
    <row r="226" spans="1:3">
      <c r="A226" s="19" t="s">
        <v>305</v>
      </c>
      <c r="B226" s="21" t="s">
        <v>306</v>
      </c>
      <c r="C226" s="17">
        <v>2018</v>
      </c>
    </row>
    <row r="227" spans="1:3">
      <c r="A227" s="19" t="s">
        <v>305</v>
      </c>
      <c r="B227" s="21" t="s">
        <v>307</v>
      </c>
      <c r="C227" s="17">
        <v>2018</v>
      </c>
    </row>
    <row r="228" spans="1:3">
      <c r="A228" s="19" t="s">
        <v>305</v>
      </c>
      <c r="B228" s="21" t="s">
        <v>8</v>
      </c>
      <c r="C228" s="17">
        <v>2019</v>
      </c>
    </row>
    <row r="229" spans="1:3">
      <c r="A229" s="19" t="s">
        <v>305</v>
      </c>
      <c r="B229" s="21" t="s">
        <v>9</v>
      </c>
      <c r="C229" s="17">
        <v>2020</v>
      </c>
    </row>
    <row r="230" spans="1:3">
      <c r="A230" s="19" t="s">
        <v>305</v>
      </c>
      <c r="B230" s="21" t="s">
        <v>308</v>
      </c>
      <c r="C230" s="17">
        <v>2021</v>
      </c>
    </row>
    <row r="231" spans="1:3">
      <c r="A231" s="19" t="s">
        <v>309</v>
      </c>
      <c r="B231" s="21" t="s">
        <v>310</v>
      </c>
      <c r="C231" s="17">
        <v>2019</v>
      </c>
    </row>
    <row r="232" spans="1:3">
      <c r="A232" s="19" t="s">
        <v>311</v>
      </c>
      <c r="B232" s="21" t="s">
        <v>312</v>
      </c>
      <c r="C232" s="17">
        <v>2018</v>
      </c>
    </row>
    <row r="233" spans="1:3">
      <c r="A233" s="19" t="s">
        <v>311</v>
      </c>
      <c r="B233" s="21" t="s">
        <v>313</v>
      </c>
      <c r="C233" s="17">
        <v>2019</v>
      </c>
    </row>
    <row r="234" spans="1:3">
      <c r="A234" s="19" t="s">
        <v>314</v>
      </c>
      <c r="B234" s="21" t="s">
        <v>315</v>
      </c>
      <c r="C234" s="17">
        <v>2019</v>
      </c>
    </row>
    <row r="235" spans="1:3">
      <c r="A235" s="19" t="s">
        <v>316</v>
      </c>
      <c r="B235" s="21" t="s">
        <v>317</v>
      </c>
      <c r="C235" s="17">
        <v>2020</v>
      </c>
    </row>
    <row r="236" spans="1:3">
      <c r="A236" s="19" t="s">
        <v>316</v>
      </c>
      <c r="B236" s="21" t="s">
        <v>16</v>
      </c>
      <c r="C236" s="17">
        <v>2021</v>
      </c>
    </row>
    <row r="237" spans="1:3">
      <c r="A237" s="19" t="s">
        <v>316</v>
      </c>
      <c r="B237" s="21" t="s">
        <v>318</v>
      </c>
      <c r="C237" s="17">
        <v>2019</v>
      </c>
    </row>
    <row r="238" spans="1:3">
      <c r="A238" s="19" t="s">
        <v>319</v>
      </c>
      <c r="B238" s="21" t="s">
        <v>320</v>
      </c>
      <c r="C238" s="17">
        <v>2020</v>
      </c>
    </row>
    <row r="239" spans="1:3">
      <c r="A239" s="19" t="s">
        <v>319</v>
      </c>
      <c r="B239" s="21" t="s">
        <v>321</v>
      </c>
      <c r="C239" s="17">
        <v>2021</v>
      </c>
    </row>
    <row r="240" spans="1:3">
      <c r="A240" s="19" t="s">
        <v>322</v>
      </c>
      <c r="B240" s="21" t="s">
        <v>323</v>
      </c>
      <c r="C240" s="17">
        <v>2019</v>
      </c>
    </row>
    <row r="241" spans="1:3">
      <c r="A241" s="19" t="s">
        <v>322</v>
      </c>
      <c r="B241" s="21" t="s">
        <v>324</v>
      </c>
      <c r="C241" s="17">
        <v>2020</v>
      </c>
    </row>
    <row r="242" spans="1:3">
      <c r="A242" s="19" t="s">
        <v>325</v>
      </c>
      <c r="B242" s="21" t="s">
        <v>326</v>
      </c>
      <c r="C242" s="17">
        <v>2021</v>
      </c>
    </row>
    <row r="243" spans="1:3">
      <c r="A243" s="19" t="s">
        <v>327</v>
      </c>
      <c r="B243" s="21" t="s">
        <v>245</v>
      </c>
      <c r="C243" s="17">
        <v>2021</v>
      </c>
    </row>
    <row r="244" spans="1:3">
      <c r="A244" s="19" t="s">
        <v>328</v>
      </c>
      <c r="B244" s="21" t="s">
        <v>29</v>
      </c>
      <c r="C244" s="17">
        <v>2020</v>
      </c>
    </row>
    <row r="245" spans="1:3">
      <c r="A245" s="19" t="s">
        <v>329</v>
      </c>
      <c r="B245" s="21" t="s">
        <v>330</v>
      </c>
      <c r="C245" s="17">
        <v>2020</v>
      </c>
    </row>
    <row r="246" spans="1:3">
      <c r="A246" s="19" t="s">
        <v>329</v>
      </c>
      <c r="B246" s="21" t="s">
        <v>331</v>
      </c>
      <c r="C246" s="17">
        <v>2020</v>
      </c>
    </row>
    <row r="247" spans="1:3">
      <c r="A247" s="19" t="s">
        <v>332</v>
      </c>
      <c r="B247" s="21" t="s">
        <v>333</v>
      </c>
      <c r="C247" s="17">
        <v>2021</v>
      </c>
    </row>
    <row r="248" spans="1:3">
      <c r="A248" s="19" t="s">
        <v>334</v>
      </c>
      <c r="B248" s="21" t="s">
        <v>335</v>
      </c>
      <c r="C248" s="17">
        <v>2019</v>
      </c>
    </row>
    <row r="249" spans="1:3">
      <c r="A249" s="19" t="s">
        <v>334</v>
      </c>
      <c r="B249" s="21" t="s">
        <v>336</v>
      </c>
      <c r="C249" s="17">
        <v>2020</v>
      </c>
    </row>
    <row r="250" spans="1:3">
      <c r="A250" s="19" t="s">
        <v>334</v>
      </c>
      <c r="B250" s="21" t="s">
        <v>337</v>
      </c>
      <c r="C250" s="17">
        <v>2021</v>
      </c>
    </row>
    <row r="251" spans="1:3">
      <c r="A251" s="19" t="s">
        <v>338</v>
      </c>
      <c r="B251" s="21" t="s">
        <v>14</v>
      </c>
      <c r="C251" s="17">
        <v>2019</v>
      </c>
    </row>
    <row r="252" spans="1:3">
      <c r="A252" s="19" t="s">
        <v>338</v>
      </c>
      <c r="B252" s="21" t="s">
        <v>11</v>
      </c>
      <c r="C252" s="17">
        <v>2020</v>
      </c>
    </row>
    <row r="253" spans="1:3">
      <c r="A253" s="19" t="s">
        <v>339</v>
      </c>
      <c r="B253" s="21" t="s">
        <v>340</v>
      </c>
      <c r="C253" s="17">
        <v>2021</v>
      </c>
    </row>
    <row r="254" spans="1:3">
      <c r="A254" s="19" t="s">
        <v>341</v>
      </c>
      <c r="B254" s="21" t="s">
        <v>342</v>
      </c>
      <c r="C254" s="17">
        <v>2018</v>
      </c>
    </row>
    <row r="255" spans="1:3">
      <c r="A255" s="19" t="s">
        <v>341</v>
      </c>
      <c r="B255" s="21" t="s">
        <v>343</v>
      </c>
      <c r="C255" s="17">
        <v>2019</v>
      </c>
    </row>
    <row r="256" spans="1:3">
      <c r="A256" s="19" t="s">
        <v>344</v>
      </c>
      <c r="B256" s="21" t="s">
        <v>345</v>
      </c>
      <c r="C256" s="17">
        <v>2021</v>
      </c>
    </row>
    <row r="257" spans="1:3">
      <c r="A257" s="19" t="s">
        <v>346</v>
      </c>
      <c r="B257" s="21" t="s">
        <v>347</v>
      </c>
      <c r="C257" s="17">
        <v>2020</v>
      </c>
    </row>
    <row r="258" spans="1:3">
      <c r="A258" s="19" t="s">
        <v>346</v>
      </c>
      <c r="B258" s="21" t="s">
        <v>348</v>
      </c>
      <c r="C258" s="17">
        <v>2021</v>
      </c>
    </row>
    <row r="259" spans="1:3">
      <c r="A259" s="19" t="s">
        <v>349</v>
      </c>
      <c r="B259" s="21" t="s">
        <v>50</v>
      </c>
      <c r="C259" s="17">
        <v>2019</v>
      </c>
    </row>
    <row r="260" spans="1:3">
      <c r="A260" s="19" t="s">
        <v>349</v>
      </c>
      <c r="B260" s="21" t="s">
        <v>249</v>
      </c>
      <c r="C260" s="17">
        <v>2020</v>
      </c>
    </row>
    <row r="261" spans="1:3">
      <c r="A261" s="19" t="s">
        <v>349</v>
      </c>
      <c r="B261" s="21" t="s">
        <v>126</v>
      </c>
      <c r="C261" s="17">
        <v>2021</v>
      </c>
    </row>
    <row r="262" spans="1:3">
      <c r="A262" s="19" t="s">
        <v>350</v>
      </c>
      <c r="B262" s="21" t="s">
        <v>351</v>
      </c>
      <c r="C262" s="17">
        <v>2020</v>
      </c>
    </row>
    <row r="263" spans="1:3">
      <c r="A263" s="19" t="s">
        <v>350</v>
      </c>
      <c r="B263" s="21" t="s">
        <v>352</v>
      </c>
      <c r="C263" s="17">
        <v>2020</v>
      </c>
    </row>
    <row r="264" spans="1:3">
      <c r="A264" s="19" t="s">
        <v>353</v>
      </c>
      <c r="B264" s="21" t="s">
        <v>354</v>
      </c>
      <c r="C264" s="17">
        <v>2020</v>
      </c>
    </row>
    <row r="265" spans="1:3">
      <c r="A265" s="19" t="s">
        <v>353</v>
      </c>
      <c r="B265" s="21" t="s">
        <v>355</v>
      </c>
      <c r="C265" s="17">
        <v>2021</v>
      </c>
    </row>
    <row r="266" spans="1:3">
      <c r="A266" s="19" t="s">
        <v>356</v>
      </c>
      <c r="B266" s="21" t="s">
        <v>357</v>
      </c>
      <c r="C266" s="17">
        <v>2019</v>
      </c>
    </row>
    <row r="267" spans="1:3">
      <c r="A267" s="19" t="s">
        <v>358</v>
      </c>
      <c r="B267" s="21" t="s">
        <v>251</v>
      </c>
      <c r="C267" s="17">
        <v>2021</v>
      </c>
    </row>
    <row r="268" spans="1:3">
      <c r="A268" s="19" t="s">
        <v>359</v>
      </c>
      <c r="B268" s="21" t="s">
        <v>251</v>
      </c>
      <c r="C268" s="17">
        <v>2021</v>
      </c>
    </row>
    <row r="269" spans="1:3">
      <c r="A269" s="19" t="s">
        <v>360</v>
      </c>
      <c r="B269" s="21" t="s">
        <v>361</v>
      </c>
      <c r="C269" s="17">
        <v>2020</v>
      </c>
    </row>
    <row r="270" spans="1:3">
      <c r="A270" s="19" t="s">
        <v>360</v>
      </c>
      <c r="B270" s="21" t="s">
        <v>251</v>
      </c>
      <c r="C270" s="17">
        <v>2021</v>
      </c>
    </row>
    <row r="271" spans="1:3">
      <c r="A271" s="19" t="s">
        <v>362</v>
      </c>
      <c r="B271" s="21" t="s">
        <v>363</v>
      </c>
      <c r="C271" s="17">
        <v>2018</v>
      </c>
    </row>
    <row r="272" spans="1:3">
      <c r="A272" s="19" t="s">
        <v>362</v>
      </c>
      <c r="B272" s="21" t="s">
        <v>364</v>
      </c>
      <c r="C272" s="17">
        <v>2020</v>
      </c>
    </row>
    <row r="273" spans="1:3">
      <c r="A273" s="19" t="s">
        <v>362</v>
      </c>
      <c r="B273" s="21" t="s">
        <v>16</v>
      </c>
      <c r="C273" s="17">
        <v>2021</v>
      </c>
    </row>
    <row r="274" spans="1:3">
      <c r="A274" s="19" t="s">
        <v>365</v>
      </c>
      <c r="B274" s="21" t="s">
        <v>366</v>
      </c>
      <c r="C274" s="17">
        <v>2018</v>
      </c>
    </row>
    <row r="275" spans="1:3">
      <c r="A275" s="19" t="s">
        <v>365</v>
      </c>
      <c r="B275" s="21" t="s">
        <v>367</v>
      </c>
      <c r="C275" s="17">
        <v>2018</v>
      </c>
    </row>
    <row r="276" spans="1:3">
      <c r="A276" s="19" t="s">
        <v>365</v>
      </c>
      <c r="B276" s="21" t="s">
        <v>368</v>
      </c>
      <c r="C276" s="17">
        <v>2019</v>
      </c>
    </row>
    <row r="277" spans="1:3">
      <c r="A277" s="19" t="s">
        <v>369</v>
      </c>
      <c r="B277" s="21" t="s">
        <v>370</v>
      </c>
      <c r="C277" s="17">
        <v>2019</v>
      </c>
    </row>
    <row r="278" spans="1:3">
      <c r="A278" s="19" t="s">
        <v>371</v>
      </c>
      <c r="B278" s="21" t="s">
        <v>372</v>
      </c>
      <c r="C278" s="17">
        <v>2021</v>
      </c>
    </row>
    <row r="279" spans="1:3">
      <c r="A279" s="19" t="s">
        <v>373</v>
      </c>
      <c r="B279" s="21" t="s">
        <v>126</v>
      </c>
      <c r="C279" s="17">
        <v>2021</v>
      </c>
    </row>
    <row r="280" spans="1:3">
      <c r="A280" s="19" t="s">
        <v>374</v>
      </c>
      <c r="B280" s="21" t="s">
        <v>375</v>
      </c>
      <c r="C280" s="17">
        <v>2020</v>
      </c>
    </row>
    <row r="281" spans="1:3">
      <c r="A281" s="19" t="s">
        <v>376</v>
      </c>
      <c r="B281" s="21" t="s">
        <v>126</v>
      </c>
      <c r="C281" s="17">
        <v>2021</v>
      </c>
    </row>
    <row r="282" spans="1:3">
      <c r="A282" s="19" t="s">
        <v>377</v>
      </c>
      <c r="B282" s="21" t="s">
        <v>378</v>
      </c>
      <c r="C282" s="17">
        <v>2021</v>
      </c>
    </row>
    <row r="283" spans="1:3">
      <c r="A283" s="19" t="s">
        <v>379</v>
      </c>
      <c r="B283" s="21" t="s">
        <v>380</v>
      </c>
      <c r="C283" s="17">
        <v>2019</v>
      </c>
    </row>
    <row r="284" spans="1:3">
      <c r="A284" s="19" t="s">
        <v>381</v>
      </c>
      <c r="B284" s="21" t="s">
        <v>348</v>
      </c>
      <c r="C284" s="17">
        <v>2021</v>
      </c>
    </row>
    <row r="285" spans="1:3">
      <c r="A285" s="19" t="s">
        <v>382</v>
      </c>
      <c r="B285" s="21" t="s">
        <v>249</v>
      </c>
      <c r="C285" s="17">
        <v>2020</v>
      </c>
    </row>
    <row r="286" spans="1:3">
      <c r="A286" s="19" t="s">
        <v>382</v>
      </c>
      <c r="B286" s="21" t="s">
        <v>126</v>
      </c>
      <c r="C286" s="17">
        <v>2021</v>
      </c>
    </row>
    <row r="287" spans="1:3">
      <c r="A287" s="19" t="s">
        <v>383</v>
      </c>
      <c r="B287" s="21" t="s">
        <v>384</v>
      </c>
      <c r="C287" s="17">
        <v>2017</v>
      </c>
    </row>
    <row r="288" spans="1:3">
      <c r="A288" s="19" t="s">
        <v>383</v>
      </c>
      <c r="B288" s="21" t="s">
        <v>384</v>
      </c>
      <c r="C288" s="17">
        <v>2018</v>
      </c>
    </row>
    <row r="289" spans="1:3">
      <c r="A289" s="19" t="s">
        <v>383</v>
      </c>
      <c r="B289" s="21" t="s">
        <v>385</v>
      </c>
      <c r="C289" s="17">
        <v>2019</v>
      </c>
    </row>
    <row r="290" spans="1:3">
      <c r="A290" s="19" t="s">
        <v>386</v>
      </c>
      <c r="B290" s="21" t="s">
        <v>387</v>
      </c>
      <c r="C290" s="17">
        <v>2020</v>
      </c>
    </row>
    <row r="291" spans="1:3">
      <c r="A291" s="19" t="s">
        <v>386</v>
      </c>
      <c r="B291" s="21" t="s">
        <v>388</v>
      </c>
      <c r="C291" s="17">
        <v>2021</v>
      </c>
    </row>
    <row r="292" spans="1:3">
      <c r="A292" s="19" t="s">
        <v>389</v>
      </c>
      <c r="B292" s="21" t="s">
        <v>390</v>
      </c>
      <c r="C292" s="17">
        <v>2017</v>
      </c>
    </row>
    <row r="293" spans="1:3">
      <c r="A293" s="19" t="s">
        <v>391</v>
      </c>
      <c r="B293" s="21" t="s">
        <v>392</v>
      </c>
      <c r="C293" s="17">
        <v>2020</v>
      </c>
    </row>
    <row r="294" spans="1:3">
      <c r="A294" s="19" t="s">
        <v>393</v>
      </c>
      <c r="B294" s="21" t="s">
        <v>394</v>
      </c>
      <c r="C294" s="17">
        <v>2017</v>
      </c>
    </row>
    <row r="295" spans="1:3">
      <c r="A295" s="19" t="s">
        <v>393</v>
      </c>
      <c r="B295" s="21" t="s">
        <v>395</v>
      </c>
      <c r="C295" s="17">
        <v>2020</v>
      </c>
    </row>
    <row r="296" spans="1:3">
      <c r="A296" s="19" t="s">
        <v>393</v>
      </c>
      <c r="B296" s="21" t="s">
        <v>396</v>
      </c>
      <c r="C296" s="17">
        <v>2021</v>
      </c>
    </row>
    <row r="297" spans="1:3">
      <c r="A297" s="19" t="s">
        <v>393</v>
      </c>
      <c r="B297" s="21" t="s">
        <v>397</v>
      </c>
      <c r="C297" s="17">
        <v>2018</v>
      </c>
    </row>
    <row r="298" spans="1:3">
      <c r="A298" s="19" t="s">
        <v>393</v>
      </c>
      <c r="B298" s="21" t="s">
        <v>398</v>
      </c>
      <c r="C298" s="17">
        <v>2019</v>
      </c>
    </row>
    <row r="299" spans="1:3">
      <c r="A299" s="19" t="s">
        <v>399</v>
      </c>
      <c r="B299" s="21" t="s">
        <v>400</v>
      </c>
      <c r="C299" s="17">
        <v>2018</v>
      </c>
    </row>
    <row r="300" spans="1:3">
      <c r="A300" s="19" t="s">
        <v>401</v>
      </c>
      <c r="B300" s="21" t="s">
        <v>402</v>
      </c>
      <c r="C300" s="17">
        <v>2021</v>
      </c>
    </row>
    <row r="301" spans="1:3">
      <c r="A301" s="19" t="s">
        <v>403</v>
      </c>
      <c r="B301" s="21" t="s">
        <v>404</v>
      </c>
      <c r="C301" s="17">
        <v>2021</v>
      </c>
    </row>
    <row r="302" spans="1:3">
      <c r="A302" s="19" t="s">
        <v>405</v>
      </c>
      <c r="B302" s="21" t="s">
        <v>17</v>
      </c>
      <c r="C302" s="17">
        <v>2021</v>
      </c>
    </row>
    <row r="303" spans="1:3">
      <c r="A303" s="19" t="s">
        <v>406</v>
      </c>
      <c r="B303" s="21" t="s">
        <v>303</v>
      </c>
      <c r="C303" s="17">
        <v>2020</v>
      </c>
    </row>
    <row r="304" spans="1:3">
      <c r="A304" s="19" t="s">
        <v>407</v>
      </c>
      <c r="B304" s="21" t="s">
        <v>408</v>
      </c>
      <c r="C304" s="17">
        <v>2007</v>
      </c>
    </row>
    <row r="305" spans="1:3">
      <c r="A305" s="19" t="s">
        <v>409</v>
      </c>
      <c r="B305" s="21" t="s">
        <v>207</v>
      </c>
      <c r="C305" s="17">
        <v>2020</v>
      </c>
    </row>
    <row r="306" spans="1:3">
      <c r="A306" s="19" t="s">
        <v>410</v>
      </c>
      <c r="B306" s="21" t="s">
        <v>411</v>
      </c>
      <c r="C306" s="17">
        <v>2019</v>
      </c>
    </row>
    <row r="307" spans="1:3">
      <c r="A307" s="19" t="s">
        <v>410</v>
      </c>
      <c r="B307" s="21" t="s">
        <v>412</v>
      </c>
      <c r="C307" s="17">
        <v>2020</v>
      </c>
    </row>
    <row r="308" spans="1:3">
      <c r="A308" s="19" t="s">
        <v>410</v>
      </c>
      <c r="B308" s="21" t="s">
        <v>413</v>
      </c>
      <c r="C308" s="17">
        <v>2021</v>
      </c>
    </row>
    <row r="309" spans="1:3">
      <c r="A309" s="19" t="s">
        <v>414</v>
      </c>
      <c r="B309" s="21" t="s">
        <v>415</v>
      </c>
      <c r="C309" s="17">
        <v>2020</v>
      </c>
    </row>
    <row r="310" spans="1:3">
      <c r="A310" s="19" t="s">
        <v>416</v>
      </c>
      <c r="B310" s="21" t="s">
        <v>417</v>
      </c>
      <c r="C310" s="17">
        <v>2018</v>
      </c>
    </row>
    <row r="311" spans="1:3">
      <c r="A311" s="19" t="s">
        <v>416</v>
      </c>
      <c r="B311" s="21" t="s">
        <v>418</v>
      </c>
      <c r="C311" s="17">
        <v>2020</v>
      </c>
    </row>
    <row r="312" spans="1:3">
      <c r="A312" s="19" t="s">
        <v>416</v>
      </c>
      <c r="B312" s="21" t="s">
        <v>419</v>
      </c>
      <c r="C312" s="17">
        <v>2021</v>
      </c>
    </row>
    <row r="313" spans="1:3">
      <c r="A313" s="19" t="s">
        <v>420</v>
      </c>
      <c r="B313" s="21" t="s">
        <v>421</v>
      </c>
      <c r="C313" s="17">
        <v>2021</v>
      </c>
    </row>
    <row r="314" spans="1:3">
      <c r="A314" s="19" t="s">
        <v>422</v>
      </c>
      <c r="B314" s="21" t="s">
        <v>285</v>
      </c>
      <c r="C314" s="17">
        <v>2018</v>
      </c>
    </row>
    <row r="315" spans="1:3">
      <c r="A315" s="19" t="s">
        <v>422</v>
      </c>
      <c r="B315" s="21" t="s">
        <v>423</v>
      </c>
      <c r="C315" s="17">
        <v>2019</v>
      </c>
    </row>
    <row r="316" spans="1:3">
      <c r="A316" s="19" t="s">
        <v>424</v>
      </c>
      <c r="B316" s="21" t="s">
        <v>425</v>
      </c>
      <c r="C316" s="17">
        <v>2020</v>
      </c>
    </row>
    <row r="317" spans="1:3">
      <c r="A317" s="19" t="s">
        <v>424</v>
      </c>
      <c r="B317" s="21" t="s">
        <v>426</v>
      </c>
      <c r="C317" s="17">
        <v>2021</v>
      </c>
    </row>
    <row r="318" spans="1:3">
      <c r="A318" s="19" t="s">
        <v>427</v>
      </c>
      <c r="B318" s="21" t="s">
        <v>428</v>
      </c>
      <c r="C318" s="17">
        <v>2021</v>
      </c>
    </row>
    <row r="319" spans="1:3">
      <c r="A319" s="19" t="s">
        <v>429</v>
      </c>
      <c r="B319" s="21" t="s">
        <v>430</v>
      </c>
      <c r="C319" s="17">
        <v>2019</v>
      </c>
    </row>
    <row r="320" spans="1:3">
      <c r="A320" s="19" t="s">
        <v>429</v>
      </c>
      <c r="B320" s="21" t="s">
        <v>431</v>
      </c>
      <c r="C320" s="17">
        <v>2020</v>
      </c>
    </row>
    <row r="321" spans="1:3">
      <c r="A321" s="19" t="s">
        <v>432</v>
      </c>
      <c r="B321" s="21" t="s">
        <v>433</v>
      </c>
      <c r="C321" s="17">
        <v>2019</v>
      </c>
    </row>
    <row r="322" spans="1:3">
      <c r="A322" s="19" t="s">
        <v>432</v>
      </c>
      <c r="B322" s="21" t="s">
        <v>434</v>
      </c>
      <c r="C322" s="17">
        <v>2020</v>
      </c>
    </row>
    <row r="323" spans="1:3">
      <c r="A323" s="19" t="s">
        <v>432</v>
      </c>
      <c r="B323" s="21" t="s">
        <v>126</v>
      </c>
      <c r="C323" s="17">
        <v>2021</v>
      </c>
    </row>
    <row r="324" spans="1:3">
      <c r="A324" s="19" t="s">
        <v>435</v>
      </c>
      <c r="B324" s="21" t="s">
        <v>11</v>
      </c>
      <c r="C324" s="17">
        <v>2020</v>
      </c>
    </row>
    <row r="325" spans="1:3">
      <c r="A325" s="19" t="s">
        <v>435</v>
      </c>
      <c r="B325" s="21" t="s">
        <v>436</v>
      </c>
      <c r="C325" s="17">
        <v>2021</v>
      </c>
    </row>
    <row r="326" spans="1:3">
      <c r="A326" s="19" t="s">
        <v>435</v>
      </c>
      <c r="B326" s="21" t="s">
        <v>437</v>
      </c>
      <c r="C326" s="17">
        <v>2021</v>
      </c>
    </row>
    <row r="327" spans="1:3">
      <c r="A327" s="19" t="s">
        <v>438</v>
      </c>
      <c r="B327" s="21" t="s">
        <v>14</v>
      </c>
      <c r="C327" s="17">
        <v>2019</v>
      </c>
    </row>
    <row r="328" spans="1:3">
      <c r="A328" s="19" t="s">
        <v>438</v>
      </c>
      <c r="B328" s="21" t="s">
        <v>11</v>
      </c>
      <c r="C328" s="17">
        <v>2020</v>
      </c>
    </row>
    <row r="329" spans="1:3">
      <c r="A329" s="19" t="s">
        <v>438</v>
      </c>
      <c r="B329" s="21" t="s">
        <v>439</v>
      </c>
      <c r="C329" s="17">
        <v>2021</v>
      </c>
    </row>
    <row r="330" spans="1:3">
      <c r="A330" s="19" t="s">
        <v>440</v>
      </c>
      <c r="B330" s="21" t="s">
        <v>16</v>
      </c>
      <c r="C330" s="17">
        <v>2020</v>
      </c>
    </row>
    <row r="331" spans="1:3">
      <c r="A331" s="19" t="s">
        <v>440</v>
      </c>
      <c r="B331" s="21" t="s">
        <v>17</v>
      </c>
      <c r="C331" s="17">
        <v>2021</v>
      </c>
    </row>
    <row r="332" spans="1:3">
      <c r="A332" s="19" t="s">
        <v>441</v>
      </c>
      <c r="B332" s="21" t="s">
        <v>442</v>
      </c>
      <c r="C332" s="17">
        <v>2017</v>
      </c>
    </row>
    <row r="333" spans="1:3">
      <c r="A333" s="19" t="s">
        <v>443</v>
      </c>
      <c r="B333" s="21" t="s">
        <v>444</v>
      </c>
      <c r="C333" s="17">
        <v>2020</v>
      </c>
    </row>
    <row r="334" spans="1:3">
      <c r="A334" s="19" t="s">
        <v>443</v>
      </c>
      <c r="B334" s="21" t="s">
        <v>16</v>
      </c>
      <c r="C334" s="17">
        <v>2021</v>
      </c>
    </row>
    <row r="335" spans="1:3">
      <c r="A335" s="19" t="s">
        <v>445</v>
      </c>
      <c r="B335" s="21" t="s">
        <v>446</v>
      </c>
      <c r="C335" s="17">
        <v>2021</v>
      </c>
    </row>
    <row r="336" spans="1:3">
      <c r="A336" s="19" t="s">
        <v>447</v>
      </c>
      <c r="B336" s="21" t="s">
        <v>448</v>
      </c>
      <c r="C336" s="17">
        <v>2019</v>
      </c>
    </row>
    <row r="337" spans="1:3">
      <c r="A337" s="19" t="s">
        <v>447</v>
      </c>
      <c r="B337" s="21" t="s">
        <v>16</v>
      </c>
      <c r="C337" s="17">
        <v>2020</v>
      </c>
    </row>
    <row r="338" spans="1:3">
      <c r="A338" s="19" t="s">
        <v>449</v>
      </c>
      <c r="B338" s="21" t="s">
        <v>450</v>
      </c>
      <c r="C338" s="17">
        <v>2018</v>
      </c>
    </row>
    <row r="339" spans="1:3">
      <c r="A339" s="19" t="s">
        <v>451</v>
      </c>
      <c r="B339" s="21" t="s">
        <v>284</v>
      </c>
      <c r="C339" s="17">
        <v>2017</v>
      </c>
    </row>
    <row r="340" spans="1:3">
      <c r="A340" s="19" t="s">
        <v>451</v>
      </c>
      <c r="B340" s="21" t="s">
        <v>452</v>
      </c>
      <c r="C340" s="17">
        <v>2018</v>
      </c>
    </row>
    <row r="341" spans="1:3">
      <c r="A341" s="19" t="s">
        <v>453</v>
      </c>
      <c r="B341" s="21" t="s">
        <v>454</v>
      </c>
      <c r="C341" s="17">
        <v>2018</v>
      </c>
    </row>
    <row r="342" spans="1:3">
      <c r="A342" s="19" t="s">
        <v>453</v>
      </c>
      <c r="B342" s="21" t="s">
        <v>455</v>
      </c>
      <c r="C342" s="17">
        <v>2019</v>
      </c>
    </row>
    <row r="343" spans="1:3">
      <c r="A343" s="19" t="s">
        <v>456</v>
      </c>
      <c r="B343" s="21" t="s">
        <v>126</v>
      </c>
      <c r="C343" s="17">
        <v>2021</v>
      </c>
    </row>
    <row r="344" spans="1:3">
      <c r="A344" s="19" t="s">
        <v>457</v>
      </c>
      <c r="B344" s="21" t="s">
        <v>458</v>
      </c>
      <c r="C344" s="17">
        <v>2018</v>
      </c>
    </row>
    <row r="345" spans="1:3">
      <c r="A345" s="19" t="s">
        <v>459</v>
      </c>
      <c r="B345" s="21" t="s">
        <v>460</v>
      </c>
      <c r="C345" s="17">
        <v>2021</v>
      </c>
    </row>
    <row r="346" spans="1:3">
      <c r="A346" s="19" t="s">
        <v>461</v>
      </c>
      <c r="B346" s="21" t="s">
        <v>17</v>
      </c>
      <c r="C346" s="17">
        <v>2021</v>
      </c>
    </row>
    <row r="347" spans="1:3">
      <c r="A347" s="19" t="s">
        <v>462</v>
      </c>
      <c r="B347" s="21" t="s">
        <v>192</v>
      </c>
      <c r="C347" s="17">
        <v>2020</v>
      </c>
    </row>
    <row r="348" spans="1:3">
      <c r="A348" s="19" t="s">
        <v>462</v>
      </c>
      <c r="B348" s="21" t="s">
        <v>29</v>
      </c>
      <c r="C348" s="17">
        <v>2021</v>
      </c>
    </row>
    <row r="349" spans="1:3">
      <c r="A349" s="19" t="s">
        <v>463</v>
      </c>
      <c r="B349" s="21" t="s">
        <v>16</v>
      </c>
      <c r="C349" s="17">
        <v>2021</v>
      </c>
    </row>
    <row r="350" spans="1:3">
      <c r="A350" s="19" t="s">
        <v>464</v>
      </c>
      <c r="B350" s="21" t="s">
        <v>465</v>
      </c>
      <c r="C350" s="17">
        <v>2019</v>
      </c>
    </row>
    <row r="351" spans="1:3">
      <c r="A351" s="19" t="s">
        <v>466</v>
      </c>
      <c r="B351" s="21" t="s">
        <v>467</v>
      </c>
      <c r="C351" s="17">
        <v>2020</v>
      </c>
    </row>
    <row r="352" spans="1:3">
      <c r="A352" s="19" t="s">
        <v>468</v>
      </c>
      <c r="B352" s="21" t="s">
        <v>179</v>
      </c>
      <c r="C352" s="17">
        <v>2019</v>
      </c>
    </row>
    <row r="353" spans="1:3">
      <c r="A353" s="19" t="s">
        <v>469</v>
      </c>
      <c r="B353" s="21" t="s">
        <v>470</v>
      </c>
      <c r="C353" s="17">
        <v>2021</v>
      </c>
    </row>
    <row r="354" spans="1:3">
      <c r="A354" s="19" t="s">
        <v>471</v>
      </c>
      <c r="B354" s="21" t="s">
        <v>472</v>
      </c>
      <c r="C354" s="17">
        <v>2018</v>
      </c>
    </row>
    <row r="355" spans="1:3">
      <c r="A355" s="19" t="s">
        <v>471</v>
      </c>
      <c r="B355" s="21" t="s">
        <v>473</v>
      </c>
      <c r="C355" s="17">
        <v>2019</v>
      </c>
    </row>
    <row r="356" spans="1:3">
      <c r="A356" s="19" t="s">
        <v>471</v>
      </c>
      <c r="B356" s="21" t="s">
        <v>474</v>
      </c>
      <c r="C356" s="17">
        <v>2020</v>
      </c>
    </row>
    <row r="357" spans="1:3">
      <c r="A357" s="19" t="s">
        <v>475</v>
      </c>
      <c r="B357" s="21" t="s">
        <v>50</v>
      </c>
      <c r="C357" s="17">
        <v>2019</v>
      </c>
    </row>
    <row r="358" spans="1:3">
      <c r="A358" s="19" t="s">
        <v>475</v>
      </c>
      <c r="B358" s="21" t="s">
        <v>476</v>
      </c>
      <c r="C358" s="17">
        <v>2020</v>
      </c>
    </row>
    <row r="359" spans="1:3">
      <c r="A359" s="19" t="s">
        <v>475</v>
      </c>
      <c r="B359" s="21" t="s">
        <v>126</v>
      </c>
      <c r="C359" s="17">
        <v>2021</v>
      </c>
    </row>
    <row r="360" spans="1:3">
      <c r="A360" s="19" t="s">
        <v>477</v>
      </c>
      <c r="B360" s="21" t="s">
        <v>478</v>
      </c>
      <c r="C360" s="17">
        <v>2021</v>
      </c>
    </row>
    <row r="361" spans="1:3">
      <c r="A361" s="19" t="s">
        <v>479</v>
      </c>
      <c r="B361" s="21" t="s">
        <v>31</v>
      </c>
      <c r="C361" s="17">
        <v>2017</v>
      </c>
    </row>
    <row r="362" spans="1:3">
      <c r="A362" s="19" t="s">
        <v>479</v>
      </c>
      <c r="B362" s="21" t="s">
        <v>14</v>
      </c>
      <c r="C362" s="17">
        <v>2018</v>
      </c>
    </row>
    <row r="363" spans="1:3">
      <c r="A363" s="19" t="s">
        <v>479</v>
      </c>
      <c r="B363" s="21" t="s">
        <v>11</v>
      </c>
      <c r="C363" s="17">
        <v>2019</v>
      </c>
    </row>
    <row r="364" spans="1:3">
      <c r="A364" s="19" t="s">
        <v>479</v>
      </c>
      <c r="B364" s="21" t="s">
        <v>16</v>
      </c>
      <c r="C364" s="17">
        <v>2020</v>
      </c>
    </row>
    <row r="365" spans="1:3">
      <c r="A365" s="19" t="s">
        <v>479</v>
      </c>
      <c r="B365" s="21" t="s">
        <v>17</v>
      </c>
      <c r="C365" s="17">
        <v>2021</v>
      </c>
    </row>
    <row r="366" spans="1:3">
      <c r="A366" s="19" t="s">
        <v>480</v>
      </c>
      <c r="B366" s="21" t="s">
        <v>50</v>
      </c>
      <c r="C366" s="17">
        <v>2018</v>
      </c>
    </row>
    <row r="367" spans="1:3">
      <c r="A367" s="19" t="s">
        <v>480</v>
      </c>
      <c r="B367" s="21" t="s">
        <v>249</v>
      </c>
      <c r="C367" s="17">
        <v>2019</v>
      </c>
    </row>
    <row r="368" spans="1:3">
      <c r="A368" s="19" t="s">
        <v>481</v>
      </c>
      <c r="B368" s="21" t="s">
        <v>192</v>
      </c>
      <c r="C368" s="17">
        <v>2020</v>
      </c>
    </row>
    <row r="369" spans="1:3">
      <c r="A369" s="19" t="s">
        <v>481</v>
      </c>
      <c r="B369" s="21" t="s">
        <v>29</v>
      </c>
      <c r="C369" s="17">
        <v>2021</v>
      </c>
    </row>
    <row r="370" spans="1:3">
      <c r="A370" s="19" t="s">
        <v>482</v>
      </c>
      <c r="B370" s="21" t="s">
        <v>483</v>
      </c>
      <c r="C370" s="17">
        <v>2019</v>
      </c>
    </row>
    <row r="371" spans="1:3">
      <c r="A371" s="19" t="s">
        <v>484</v>
      </c>
      <c r="B371" s="21" t="s">
        <v>14</v>
      </c>
      <c r="C371" s="17">
        <v>2019</v>
      </c>
    </row>
    <row r="372" spans="1:3">
      <c r="A372" s="19" t="s">
        <v>485</v>
      </c>
      <c r="B372" s="21" t="s">
        <v>486</v>
      </c>
      <c r="C372" s="17">
        <v>2020</v>
      </c>
    </row>
    <row r="373" spans="1:3">
      <c r="A373" s="19" t="s">
        <v>487</v>
      </c>
      <c r="B373" s="21" t="s">
        <v>488</v>
      </c>
      <c r="C373" s="17">
        <v>2021</v>
      </c>
    </row>
    <row r="374" spans="1:3">
      <c r="A374" s="19" t="s">
        <v>489</v>
      </c>
      <c r="B374" s="21" t="s">
        <v>490</v>
      </c>
      <c r="C374" s="17">
        <v>2019</v>
      </c>
    </row>
    <row r="375" spans="1:3">
      <c r="A375" s="19" t="s">
        <v>489</v>
      </c>
      <c r="B375" s="21" t="s">
        <v>491</v>
      </c>
      <c r="C375" s="17">
        <v>2020</v>
      </c>
    </row>
    <row r="376" spans="1:3">
      <c r="A376" s="19" t="s">
        <v>489</v>
      </c>
      <c r="B376" s="21" t="s">
        <v>492</v>
      </c>
      <c r="C376" s="17">
        <v>2021</v>
      </c>
    </row>
    <row r="377" spans="1:3">
      <c r="A377" s="19" t="s">
        <v>493</v>
      </c>
      <c r="B377" s="21" t="s">
        <v>494</v>
      </c>
      <c r="C377" s="17">
        <v>2020</v>
      </c>
    </row>
    <row r="378" spans="1:3">
      <c r="A378" s="19" t="s">
        <v>493</v>
      </c>
      <c r="B378" s="21" t="s">
        <v>29</v>
      </c>
      <c r="C378" s="17">
        <v>2021</v>
      </c>
    </row>
    <row r="379" spans="1:3">
      <c r="A379" s="19" t="s">
        <v>495</v>
      </c>
      <c r="B379" s="21" t="s">
        <v>87</v>
      </c>
      <c r="C379" s="17">
        <v>2020</v>
      </c>
    </row>
    <row r="380" spans="1:3">
      <c r="A380" s="19" t="s">
        <v>495</v>
      </c>
      <c r="B380" s="21" t="s">
        <v>31</v>
      </c>
      <c r="C380" s="17">
        <v>2018</v>
      </c>
    </row>
    <row r="381" spans="1:3">
      <c r="A381" s="19" t="s">
        <v>495</v>
      </c>
      <c r="B381" s="21" t="s">
        <v>496</v>
      </c>
      <c r="C381" s="17">
        <v>2019</v>
      </c>
    </row>
    <row r="382" spans="1:3">
      <c r="A382" s="19" t="s">
        <v>497</v>
      </c>
      <c r="B382" s="21" t="s">
        <v>498</v>
      </c>
      <c r="C382" s="17">
        <v>2019</v>
      </c>
    </row>
    <row r="383" spans="1:3">
      <c r="A383" s="19" t="s">
        <v>497</v>
      </c>
      <c r="B383" s="21" t="s">
        <v>347</v>
      </c>
      <c r="C383" s="17">
        <v>2020</v>
      </c>
    </row>
    <row r="384" spans="1:3">
      <c r="A384" s="19" t="s">
        <v>499</v>
      </c>
      <c r="B384" s="21" t="s">
        <v>500</v>
      </c>
      <c r="C384" s="17">
        <v>2021</v>
      </c>
    </row>
    <row r="385" spans="1:3">
      <c r="A385" s="19" t="s">
        <v>501</v>
      </c>
      <c r="B385" s="21" t="s">
        <v>303</v>
      </c>
      <c r="C385" s="17">
        <v>2021</v>
      </c>
    </row>
    <row r="386" spans="1:3">
      <c r="A386" s="19" t="s">
        <v>502</v>
      </c>
      <c r="B386" s="21" t="s">
        <v>503</v>
      </c>
      <c r="C386" s="17">
        <v>2019</v>
      </c>
    </row>
    <row r="387" spans="1:3">
      <c r="A387" s="19" t="s">
        <v>502</v>
      </c>
      <c r="B387" s="21" t="s">
        <v>504</v>
      </c>
      <c r="C387" s="17">
        <v>2020</v>
      </c>
    </row>
    <row r="388" spans="1:3">
      <c r="A388" s="19" t="s">
        <v>502</v>
      </c>
      <c r="B388" s="21" t="s">
        <v>505</v>
      </c>
      <c r="C388" s="17">
        <v>2021</v>
      </c>
    </row>
    <row r="389" spans="1:3">
      <c r="A389" s="19" t="s">
        <v>506</v>
      </c>
      <c r="B389" s="21" t="s">
        <v>507</v>
      </c>
      <c r="C389" s="17">
        <v>2018</v>
      </c>
    </row>
    <row r="390" spans="1:3">
      <c r="A390" s="19" t="s">
        <v>506</v>
      </c>
      <c r="B390" s="21" t="s">
        <v>508</v>
      </c>
      <c r="C390" s="17">
        <v>2019</v>
      </c>
    </row>
    <row r="391" spans="1:3">
      <c r="A391" s="19" t="s">
        <v>509</v>
      </c>
      <c r="B391" s="21" t="s">
        <v>510</v>
      </c>
      <c r="C391" s="17">
        <v>2018</v>
      </c>
    </row>
    <row r="392" spans="1:3">
      <c r="A392" s="19" t="s">
        <v>511</v>
      </c>
      <c r="B392" s="21" t="s">
        <v>512</v>
      </c>
      <c r="C392" s="17">
        <v>2019</v>
      </c>
    </row>
    <row r="393" spans="1:3">
      <c r="A393" s="19" t="s">
        <v>511</v>
      </c>
      <c r="B393" s="21" t="s">
        <v>513</v>
      </c>
      <c r="C393" s="17">
        <v>2020</v>
      </c>
    </row>
    <row r="394" spans="1:3">
      <c r="A394" s="19" t="s">
        <v>511</v>
      </c>
      <c r="B394" s="21" t="s">
        <v>514</v>
      </c>
      <c r="C394" s="17">
        <v>2021</v>
      </c>
    </row>
    <row r="395" spans="1:3">
      <c r="A395" s="19" t="s">
        <v>515</v>
      </c>
      <c r="B395" s="21" t="s">
        <v>516</v>
      </c>
      <c r="C395" s="17">
        <v>2020</v>
      </c>
    </row>
    <row r="396" spans="1:3">
      <c r="A396" s="19" t="s">
        <v>517</v>
      </c>
      <c r="B396" s="21" t="s">
        <v>518</v>
      </c>
      <c r="C396" s="17">
        <v>2020</v>
      </c>
    </row>
    <row r="397" spans="1:3">
      <c r="A397" s="19" t="s">
        <v>519</v>
      </c>
      <c r="B397" s="21" t="s">
        <v>520</v>
      </c>
      <c r="C397" s="17">
        <v>2019</v>
      </c>
    </row>
    <row r="398" spans="1:3">
      <c r="A398" s="19" t="s">
        <v>519</v>
      </c>
      <c r="B398" s="21" t="s">
        <v>521</v>
      </c>
      <c r="C398" s="17">
        <v>2021</v>
      </c>
    </row>
    <row r="399" spans="1:3">
      <c r="A399" s="19" t="s">
        <v>522</v>
      </c>
      <c r="B399" s="21" t="s">
        <v>523</v>
      </c>
      <c r="C399" s="17">
        <v>2019</v>
      </c>
    </row>
    <row r="400" spans="1:3">
      <c r="A400" s="19" t="s">
        <v>522</v>
      </c>
      <c r="B400" s="21" t="s">
        <v>524</v>
      </c>
      <c r="C400" s="17">
        <v>2020</v>
      </c>
    </row>
    <row r="401" spans="1:3">
      <c r="A401" s="19" t="s">
        <v>522</v>
      </c>
      <c r="B401" s="21" t="s">
        <v>525</v>
      </c>
      <c r="C401" s="17">
        <v>2021</v>
      </c>
    </row>
    <row r="402" spans="1:3">
      <c r="A402" s="19" t="s">
        <v>526</v>
      </c>
      <c r="B402" s="21" t="s">
        <v>284</v>
      </c>
      <c r="C402" s="17">
        <v>2018</v>
      </c>
    </row>
    <row r="403" spans="1:3">
      <c r="A403" s="19" t="s">
        <v>527</v>
      </c>
      <c r="B403" s="21" t="s">
        <v>16</v>
      </c>
      <c r="C403" s="17">
        <v>2021</v>
      </c>
    </row>
    <row r="404" spans="1:3">
      <c r="A404" s="19" t="s">
        <v>528</v>
      </c>
      <c r="B404" s="21" t="s">
        <v>529</v>
      </c>
      <c r="C404" s="17">
        <v>2018</v>
      </c>
    </row>
    <row r="405" spans="1:3">
      <c r="A405" s="19" t="s">
        <v>528</v>
      </c>
      <c r="B405" s="21" t="s">
        <v>530</v>
      </c>
      <c r="C405" s="17">
        <v>2020</v>
      </c>
    </row>
    <row r="406" spans="1:3">
      <c r="A406" s="19" t="s">
        <v>531</v>
      </c>
      <c r="B406" s="21" t="s">
        <v>126</v>
      </c>
      <c r="C406" s="17">
        <v>2021</v>
      </c>
    </row>
    <row r="407" spans="1:3">
      <c r="A407" s="19" t="s">
        <v>532</v>
      </c>
      <c r="B407" s="21" t="s">
        <v>126</v>
      </c>
      <c r="C407" s="17">
        <v>2021</v>
      </c>
    </row>
    <row r="408" spans="1:3">
      <c r="A408" s="19" t="s">
        <v>533</v>
      </c>
      <c r="B408" s="21" t="s">
        <v>534</v>
      </c>
      <c r="C408" s="17">
        <v>2020</v>
      </c>
    </row>
    <row r="409" spans="1:3">
      <c r="A409" s="19" t="s">
        <v>533</v>
      </c>
      <c r="B409" s="21" t="s">
        <v>535</v>
      </c>
      <c r="C409" s="17">
        <v>2021</v>
      </c>
    </row>
    <row r="410" spans="1:3">
      <c r="A410" s="19" t="s">
        <v>536</v>
      </c>
      <c r="B410" s="21" t="s">
        <v>347</v>
      </c>
      <c r="C410" s="17">
        <v>2020</v>
      </c>
    </row>
    <row r="411" spans="1:3">
      <c r="A411" s="19" t="s">
        <v>537</v>
      </c>
      <c r="B411" s="21" t="s">
        <v>16</v>
      </c>
      <c r="C411" s="17">
        <v>2021</v>
      </c>
    </row>
    <row r="412" spans="1:3">
      <c r="A412" s="19" t="s">
        <v>538</v>
      </c>
      <c r="B412" s="21" t="s">
        <v>14</v>
      </c>
      <c r="C412" s="17">
        <v>2019</v>
      </c>
    </row>
    <row r="413" spans="1:3">
      <c r="A413" s="19" t="s">
        <v>539</v>
      </c>
      <c r="B413" s="21" t="s">
        <v>540</v>
      </c>
      <c r="C413" s="17">
        <v>2020</v>
      </c>
    </row>
    <row r="414" spans="1:3">
      <c r="A414" s="19" t="s">
        <v>541</v>
      </c>
      <c r="B414" s="21" t="s">
        <v>29</v>
      </c>
      <c r="C414" s="17">
        <v>2021</v>
      </c>
    </row>
    <row r="415" spans="1:3">
      <c r="A415" s="19" t="s">
        <v>542</v>
      </c>
      <c r="B415" s="21" t="s">
        <v>37</v>
      </c>
      <c r="C415" s="17">
        <v>2021</v>
      </c>
    </row>
    <row r="416" spans="1:3">
      <c r="A416" s="19" t="s">
        <v>543</v>
      </c>
      <c r="B416" s="21" t="s">
        <v>544</v>
      </c>
      <c r="C416" s="17">
        <v>2021</v>
      </c>
    </row>
    <row r="417" spans="1:3">
      <c r="A417" s="19" t="s">
        <v>545</v>
      </c>
      <c r="B417" s="21" t="s">
        <v>546</v>
      </c>
      <c r="C417" s="17">
        <v>2018</v>
      </c>
    </row>
    <row r="418" spans="1:3">
      <c r="A418" s="19" t="s">
        <v>547</v>
      </c>
      <c r="B418" s="21" t="s">
        <v>251</v>
      </c>
      <c r="C418" s="17">
        <v>2021</v>
      </c>
    </row>
    <row r="419" spans="1:3">
      <c r="A419" s="19" t="s">
        <v>548</v>
      </c>
      <c r="B419" s="21" t="s">
        <v>549</v>
      </c>
      <c r="C419" s="17">
        <v>2018</v>
      </c>
    </row>
    <row r="420" spans="1:3">
      <c r="A420" s="19" t="s">
        <v>548</v>
      </c>
      <c r="B420" s="21" t="s">
        <v>550</v>
      </c>
      <c r="C420" s="17">
        <v>2019</v>
      </c>
    </row>
    <row r="421" spans="1:3">
      <c r="A421" s="19" t="s">
        <v>551</v>
      </c>
      <c r="B421" s="21" t="s">
        <v>552</v>
      </c>
      <c r="C421" s="17">
        <v>2018</v>
      </c>
    </row>
    <row r="422" spans="1:3">
      <c r="A422" s="19" t="s">
        <v>551</v>
      </c>
      <c r="B422" s="21" t="s">
        <v>553</v>
      </c>
      <c r="C422" s="17">
        <v>2020</v>
      </c>
    </row>
    <row r="423" spans="1:3">
      <c r="A423" s="19" t="s">
        <v>554</v>
      </c>
      <c r="B423" s="21" t="s">
        <v>555</v>
      </c>
      <c r="C423" s="17">
        <v>2018</v>
      </c>
    </row>
    <row r="424" spans="1:3">
      <c r="A424" s="19" t="s">
        <v>554</v>
      </c>
      <c r="B424" s="21" t="s">
        <v>556</v>
      </c>
      <c r="C424" s="17">
        <v>2020</v>
      </c>
    </row>
    <row r="425" spans="1:3">
      <c r="A425" s="19" t="s">
        <v>554</v>
      </c>
      <c r="B425" s="21" t="s">
        <v>557</v>
      </c>
      <c r="C425" s="17">
        <v>2018</v>
      </c>
    </row>
    <row r="426" spans="1:3">
      <c r="A426" s="19" t="s">
        <v>558</v>
      </c>
      <c r="B426" s="21" t="s">
        <v>559</v>
      </c>
      <c r="C426" s="17">
        <v>2018</v>
      </c>
    </row>
    <row r="427" spans="1:3">
      <c r="A427" s="19" t="s">
        <v>560</v>
      </c>
      <c r="B427" s="21" t="s">
        <v>561</v>
      </c>
      <c r="C427" s="17">
        <v>2020</v>
      </c>
    </row>
    <row r="428" spans="1:3">
      <c r="A428" s="19" t="s">
        <v>562</v>
      </c>
      <c r="B428" s="21" t="s">
        <v>13</v>
      </c>
      <c r="C428" s="17">
        <v>2021</v>
      </c>
    </row>
    <row r="429" spans="1:3">
      <c r="A429" s="19" t="s">
        <v>563</v>
      </c>
      <c r="B429" s="21" t="s">
        <v>564</v>
      </c>
      <c r="C429" s="17">
        <v>2019</v>
      </c>
    </row>
    <row r="430" spans="1:3">
      <c r="A430" s="19" t="s">
        <v>565</v>
      </c>
      <c r="B430" s="21" t="s">
        <v>566</v>
      </c>
      <c r="C430" s="17">
        <v>2020</v>
      </c>
    </row>
    <row r="431" spans="1:3">
      <c r="A431" s="19" t="s">
        <v>567</v>
      </c>
      <c r="B431" s="21" t="s">
        <v>192</v>
      </c>
      <c r="C431" s="17">
        <v>2020</v>
      </c>
    </row>
    <row r="432" spans="1:3">
      <c r="A432" s="19" t="s">
        <v>567</v>
      </c>
      <c r="B432" s="21" t="s">
        <v>29</v>
      </c>
      <c r="C432" s="17">
        <v>2021</v>
      </c>
    </row>
    <row r="433" spans="1:3">
      <c r="A433" s="19" t="s">
        <v>568</v>
      </c>
      <c r="B433" s="21" t="s">
        <v>569</v>
      </c>
      <c r="C433" s="17">
        <v>2021</v>
      </c>
    </row>
    <row r="434" spans="1:3">
      <c r="A434" s="19" t="s">
        <v>570</v>
      </c>
      <c r="B434" s="21" t="s">
        <v>571</v>
      </c>
      <c r="C434" s="17">
        <v>2019</v>
      </c>
    </row>
    <row r="435" spans="1:3">
      <c r="A435" s="19" t="s">
        <v>572</v>
      </c>
      <c r="B435" s="21" t="s">
        <v>573</v>
      </c>
      <c r="C435" s="17">
        <v>2021</v>
      </c>
    </row>
    <row r="436" spans="1:3">
      <c r="A436" s="19" t="s">
        <v>574</v>
      </c>
      <c r="B436" s="21" t="s">
        <v>192</v>
      </c>
      <c r="C436" s="17">
        <v>2020</v>
      </c>
    </row>
    <row r="437" spans="1:3">
      <c r="A437" s="19" t="s">
        <v>574</v>
      </c>
      <c r="B437" s="21" t="s">
        <v>151</v>
      </c>
      <c r="C437" s="17">
        <v>2021</v>
      </c>
    </row>
    <row r="438" spans="1:3">
      <c r="A438" s="19" t="s">
        <v>575</v>
      </c>
      <c r="B438" s="21" t="s">
        <v>17</v>
      </c>
      <c r="C438" s="17">
        <v>2021</v>
      </c>
    </row>
    <row r="439" spans="1:3">
      <c r="A439" s="19" t="s">
        <v>576</v>
      </c>
      <c r="B439" s="21" t="s">
        <v>577</v>
      </c>
      <c r="C439" s="17">
        <v>2020</v>
      </c>
    </row>
    <row r="440" spans="1:3">
      <c r="A440" s="19" t="s">
        <v>576</v>
      </c>
      <c r="B440" s="21" t="s">
        <v>578</v>
      </c>
      <c r="C440" s="17">
        <v>2021</v>
      </c>
    </row>
    <row r="441" spans="1:3">
      <c r="A441" s="19" t="s">
        <v>579</v>
      </c>
      <c r="B441" s="21" t="s">
        <v>37</v>
      </c>
      <c r="C441" s="17">
        <v>2021</v>
      </c>
    </row>
    <row r="442" spans="1:3">
      <c r="A442" s="19" t="s">
        <v>580</v>
      </c>
      <c r="B442" s="21" t="s">
        <v>581</v>
      </c>
      <c r="C442" s="17">
        <v>2021</v>
      </c>
    </row>
    <row r="443" spans="1:3">
      <c r="A443" s="19" t="s">
        <v>582</v>
      </c>
      <c r="B443" s="21" t="s">
        <v>583</v>
      </c>
      <c r="C443" s="17">
        <v>2019</v>
      </c>
    </row>
    <row r="444" spans="1:3">
      <c r="A444" s="19" t="s">
        <v>584</v>
      </c>
      <c r="B444" s="21" t="s">
        <v>251</v>
      </c>
      <c r="C444" s="17">
        <v>2021</v>
      </c>
    </row>
    <row r="445" spans="1:3">
      <c r="A445" s="19" t="s">
        <v>585</v>
      </c>
      <c r="B445" s="21" t="s">
        <v>586</v>
      </c>
      <c r="C445" s="17">
        <v>2020</v>
      </c>
    </row>
    <row r="446" spans="1:3">
      <c r="A446" s="19" t="s">
        <v>587</v>
      </c>
      <c r="B446" s="21" t="s">
        <v>126</v>
      </c>
      <c r="C446" s="17">
        <v>2021</v>
      </c>
    </row>
    <row r="447" spans="1:3">
      <c r="A447" s="19" t="s">
        <v>588</v>
      </c>
      <c r="B447" s="21" t="s">
        <v>37</v>
      </c>
      <c r="C447" s="17">
        <v>2020</v>
      </c>
    </row>
    <row r="448" spans="1:3">
      <c r="A448" s="19" t="s">
        <v>588</v>
      </c>
      <c r="B448" s="21" t="s">
        <v>233</v>
      </c>
      <c r="C448" s="17">
        <v>2021</v>
      </c>
    </row>
    <row r="449" spans="1:3">
      <c r="A449" s="19" t="s">
        <v>589</v>
      </c>
      <c r="B449" s="21" t="s">
        <v>590</v>
      </c>
      <c r="C449" s="17">
        <v>2020</v>
      </c>
    </row>
    <row r="450" spans="1:3">
      <c r="A450" s="19" t="s">
        <v>589</v>
      </c>
      <c r="B450" s="21" t="s">
        <v>37</v>
      </c>
      <c r="C450" s="17">
        <v>2021</v>
      </c>
    </row>
    <row r="451" spans="1:3">
      <c r="A451" s="19" t="s">
        <v>591</v>
      </c>
      <c r="B451" s="21" t="s">
        <v>592</v>
      </c>
      <c r="C451" s="17">
        <v>2017</v>
      </c>
    </row>
    <row r="452" spans="1:3">
      <c r="A452" s="19" t="s">
        <v>591</v>
      </c>
      <c r="B452" s="21" t="s">
        <v>593</v>
      </c>
      <c r="C452" s="17">
        <v>2019</v>
      </c>
    </row>
    <row r="453" spans="1:3">
      <c r="A453" s="19" t="s">
        <v>591</v>
      </c>
      <c r="B453" s="21" t="s">
        <v>594</v>
      </c>
      <c r="C453" s="17">
        <v>2021</v>
      </c>
    </row>
    <row r="454" spans="1:3">
      <c r="A454" s="19" t="s">
        <v>595</v>
      </c>
      <c r="B454" s="21" t="s">
        <v>596</v>
      </c>
      <c r="C454" s="17">
        <v>2021</v>
      </c>
    </row>
    <row r="455" spans="1:3">
      <c r="A455" s="19" t="s">
        <v>597</v>
      </c>
      <c r="B455" s="21" t="s">
        <v>598</v>
      </c>
      <c r="C455" s="17">
        <v>2020</v>
      </c>
    </row>
    <row r="456" spans="1:3">
      <c r="A456" s="19" t="s">
        <v>597</v>
      </c>
      <c r="B456" s="21" t="s">
        <v>556</v>
      </c>
      <c r="C456" s="17">
        <v>2021</v>
      </c>
    </row>
    <row r="457" spans="1:3">
      <c r="A457" s="19" t="s">
        <v>599</v>
      </c>
      <c r="B457" s="21" t="s">
        <v>600</v>
      </c>
      <c r="C457" s="17">
        <v>2018</v>
      </c>
    </row>
    <row r="458" spans="1:3">
      <c r="A458" s="19" t="s">
        <v>599</v>
      </c>
      <c r="B458" s="21" t="s">
        <v>470</v>
      </c>
      <c r="C458" s="17">
        <v>2021</v>
      </c>
    </row>
    <row r="459" spans="1:3">
      <c r="A459" s="19" t="s">
        <v>601</v>
      </c>
      <c r="B459" s="21" t="s">
        <v>16</v>
      </c>
      <c r="C459" s="17">
        <v>2021</v>
      </c>
    </row>
    <row r="460" spans="1:3">
      <c r="A460" s="19" t="s">
        <v>602</v>
      </c>
      <c r="B460" s="21" t="s">
        <v>603</v>
      </c>
      <c r="C460" s="17">
        <v>2018</v>
      </c>
    </row>
    <row r="461" spans="1:3">
      <c r="A461" s="19" t="s">
        <v>602</v>
      </c>
      <c r="B461" s="21" t="s">
        <v>604</v>
      </c>
      <c r="C461" s="17">
        <v>2020</v>
      </c>
    </row>
    <row r="462" spans="1:3">
      <c r="A462" s="19" t="s">
        <v>602</v>
      </c>
      <c r="B462" s="21" t="s">
        <v>14</v>
      </c>
      <c r="C462" s="17">
        <v>2019</v>
      </c>
    </row>
    <row r="463" spans="1:3">
      <c r="A463" s="19" t="s">
        <v>602</v>
      </c>
      <c r="B463" s="21" t="s">
        <v>16</v>
      </c>
      <c r="C463" s="17">
        <v>2021</v>
      </c>
    </row>
    <row r="464" spans="1:3">
      <c r="A464" s="19" t="s">
        <v>605</v>
      </c>
      <c r="B464" s="21" t="s">
        <v>126</v>
      </c>
      <c r="C464" s="17">
        <v>2021</v>
      </c>
    </row>
    <row r="465" spans="1:3">
      <c r="A465" s="19" t="s">
        <v>606</v>
      </c>
      <c r="B465" s="21" t="s">
        <v>607</v>
      </c>
      <c r="C465" s="17">
        <v>2019</v>
      </c>
    </row>
    <row r="466" spans="1:3">
      <c r="A466" s="19" t="s">
        <v>608</v>
      </c>
      <c r="B466" s="21" t="s">
        <v>166</v>
      </c>
      <c r="C466" s="17">
        <v>2021</v>
      </c>
    </row>
    <row r="467" spans="1:3">
      <c r="A467" s="19" t="s">
        <v>609</v>
      </c>
      <c r="B467" s="21" t="s">
        <v>610</v>
      </c>
      <c r="C467" s="17">
        <v>2019</v>
      </c>
    </row>
    <row r="468" spans="1:3">
      <c r="A468" s="19" t="s">
        <v>611</v>
      </c>
      <c r="B468" s="21" t="s">
        <v>29</v>
      </c>
      <c r="C468" s="17">
        <v>2021</v>
      </c>
    </row>
    <row r="469" spans="1:3">
      <c r="A469" s="19" t="s">
        <v>612</v>
      </c>
      <c r="B469" s="21" t="s">
        <v>613</v>
      </c>
      <c r="C469" s="17">
        <v>2020</v>
      </c>
    </row>
    <row r="470" spans="1:3">
      <c r="A470" s="19" t="s">
        <v>612</v>
      </c>
      <c r="B470" s="21" t="s">
        <v>614</v>
      </c>
      <c r="C470" s="17">
        <v>2021</v>
      </c>
    </row>
    <row r="471" spans="1:3">
      <c r="A471" s="19" t="s">
        <v>615</v>
      </c>
      <c r="B471" s="21" t="s">
        <v>616</v>
      </c>
      <c r="C471" s="17">
        <v>2021</v>
      </c>
    </row>
    <row r="472" spans="1:3">
      <c r="A472" s="19" t="s">
        <v>617</v>
      </c>
      <c r="B472" s="21" t="s">
        <v>618</v>
      </c>
      <c r="C472" s="17">
        <v>2017</v>
      </c>
    </row>
    <row r="473" spans="1:3">
      <c r="A473" s="19" t="s">
        <v>619</v>
      </c>
      <c r="B473" s="21" t="s">
        <v>620</v>
      </c>
      <c r="C473" s="17">
        <v>2018</v>
      </c>
    </row>
    <row r="474" spans="1:3">
      <c r="A474" s="19" t="s">
        <v>621</v>
      </c>
      <c r="B474" s="21" t="s">
        <v>126</v>
      </c>
      <c r="C474" s="17">
        <v>2021</v>
      </c>
    </row>
    <row r="475" spans="1:3">
      <c r="A475" s="19" t="s">
        <v>622</v>
      </c>
      <c r="B475" s="21" t="s">
        <v>623</v>
      </c>
      <c r="C475" s="17">
        <v>2020</v>
      </c>
    </row>
    <row r="476" spans="1:3">
      <c r="A476" s="19" t="s">
        <v>624</v>
      </c>
      <c r="B476" s="21" t="s">
        <v>625</v>
      </c>
      <c r="C476" s="17">
        <v>2018</v>
      </c>
    </row>
    <row r="477" spans="1:3">
      <c r="A477" s="19" t="s">
        <v>626</v>
      </c>
      <c r="B477" s="21" t="s">
        <v>627</v>
      </c>
      <c r="C477" s="17">
        <v>2021</v>
      </c>
    </row>
    <row r="478" spans="1:3">
      <c r="A478" s="19" t="s">
        <v>628</v>
      </c>
      <c r="B478" s="21" t="s">
        <v>204</v>
      </c>
      <c r="C478" s="17">
        <v>2018</v>
      </c>
    </row>
    <row r="479" spans="1:3">
      <c r="A479" s="19" t="s">
        <v>628</v>
      </c>
      <c r="B479" s="21" t="s">
        <v>629</v>
      </c>
      <c r="C479" s="17">
        <v>2019</v>
      </c>
    </row>
    <row r="480" spans="1:3">
      <c r="A480" s="19" t="s">
        <v>628</v>
      </c>
      <c r="B480" s="21" t="s">
        <v>630</v>
      </c>
      <c r="C480" s="17">
        <v>2020</v>
      </c>
    </row>
    <row r="481" spans="1:3">
      <c r="A481" s="19" t="s">
        <v>631</v>
      </c>
      <c r="B481" s="21" t="s">
        <v>632</v>
      </c>
      <c r="C481" s="17">
        <v>2021</v>
      </c>
    </row>
    <row r="482" spans="1:3">
      <c r="A482" s="19" t="s">
        <v>631</v>
      </c>
      <c r="B482" s="21" t="s">
        <v>633</v>
      </c>
      <c r="C482" s="17">
        <v>2020</v>
      </c>
    </row>
    <row r="483" spans="1:3">
      <c r="A483" s="19" t="s">
        <v>634</v>
      </c>
      <c r="B483" s="21" t="s">
        <v>11</v>
      </c>
      <c r="C483" s="17">
        <v>2020</v>
      </c>
    </row>
    <row r="484" spans="1:3">
      <c r="A484" s="19" t="s">
        <v>635</v>
      </c>
      <c r="B484" s="21" t="s">
        <v>636</v>
      </c>
      <c r="C484" s="17">
        <v>2019</v>
      </c>
    </row>
    <row r="485" spans="1:3">
      <c r="A485" s="19" t="s">
        <v>637</v>
      </c>
      <c r="B485" s="21" t="s">
        <v>11</v>
      </c>
      <c r="C485" s="17">
        <v>2019</v>
      </c>
    </row>
    <row r="486" spans="1:3">
      <c r="A486" s="19" t="s">
        <v>637</v>
      </c>
      <c r="B486" s="21" t="s">
        <v>16</v>
      </c>
      <c r="C486" s="17">
        <v>2020</v>
      </c>
    </row>
    <row r="487" spans="1:3">
      <c r="A487" s="19" t="s">
        <v>638</v>
      </c>
      <c r="B487" s="21" t="s">
        <v>17</v>
      </c>
      <c r="C487" s="17">
        <v>2021</v>
      </c>
    </row>
    <row r="488" spans="1:3">
      <c r="A488" s="19" t="s">
        <v>638</v>
      </c>
      <c r="B488" s="21" t="s">
        <v>639</v>
      </c>
      <c r="C488" s="17">
        <v>2017</v>
      </c>
    </row>
    <row r="489" spans="1:3">
      <c r="A489" s="19" t="s">
        <v>640</v>
      </c>
      <c r="B489" s="21" t="s">
        <v>641</v>
      </c>
      <c r="C489" s="17">
        <v>2019</v>
      </c>
    </row>
    <row r="490" spans="1:3">
      <c r="A490" s="19" t="s">
        <v>640</v>
      </c>
      <c r="B490" s="21" t="s">
        <v>642</v>
      </c>
      <c r="C490" s="17">
        <v>2019</v>
      </c>
    </row>
    <row r="491" spans="1:3">
      <c r="A491" s="19" t="s">
        <v>640</v>
      </c>
      <c r="B491" s="21" t="s">
        <v>643</v>
      </c>
      <c r="C491" s="17">
        <v>2020</v>
      </c>
    </row>
    <row r="492" spans="1:3">
      <c r="A492" s="19" t="s">
        <v>640</v>
      </c>
      <c r="B492" s="21" t="s">
        <v>644</v>
      </c>
      <c r="C492" s="17">
        <v>2021</v>
      </c>
    </row>
    <row r="493" spans="1:3">
      <c r="A493" s="19" t="s">
        <v>645</v>
      </c>
      <c r="B493" s="21" t="s">
        <v>646</v>
      </c>
      <c r="C493" s="17">
        <v>2018</v>
      </c>
    </row>
    <row r="494" spans="1:3">
      <c r="A494" s="19" t="s">
        <v>647</v>
      </c>
      <c r="B494" s="21" t="s">
        <v>648</v>
      </c>
      <c r="C494" s="17">
        <v>2017</v>
      </c>
    </row>
    <row r="495" spans="1:3">
      <c r="A495" s="19" t="s">
        <v>647</v>
      </c>
      <c r="B495" s="21" t="s">
        <v>648</v>
      </c>
      <c r="C495" s="17">
        <v>2018</v>
      </c>
    </row>
    <row r="496" spans="1:3">
      <c r="A496" s="19" t="s">
        <v>647</v>
      </c>
      <c r="B496" s="21" t="s">
        <v>649</v>
      </c>
      <c r="C496" s="17">
        <v>2019</v>
      </c>
    </row>
    <row r="497" spans="1:3">
      <c r="A497" s="19" t="s">
        <v>647</v>
      </c>
      <c r="B497" s="21" t="s">
        <v>650</v>
      </c>
      <c r="C497" s="17">
        <v>2020</v>
      </c>
    </row>
    <row r="498" spans="1:3">
      <c r="A498" s="19" t="s">
        <v>647</v>
      </c>
      <c r="B498" s="21" t="s">
        <v>651</v>
      </c>
      <c r="C498" s="17">
        <v>2021</v>
      </c>
    </row>
    <row r="499" spans="1:3">
      <c r="A499" s="19" t="s">
        <v>652</v>
      </c>
      <c r="B499" s="21" t="s">
        <v>653</v>
      </c>
      <c r="C499" s="17">
        <v>2021</v>
      </c>
    </row>
    <row r="500" spans="1:3">
      <c r="A500" s="19" t="s">
        <v>652</v>
      </c>
      <c r="B500" s="21" t="s">
        <v>11</v>
      </c>
      <c r="C500" s="17">
        <v>2019</v>
      </c>
    </row>
    <row r="501" spans="1:3">
      <c r="A501" s="19" t="s">
        <v>652</v>
      </c>
      <c r="B501" s="21" t="s">
        <v>139</v>
      </c>
      <c r="C501" s="17">
        <v>2020</v>
      </c>
    </row>
    <row r="502" spans="1:3">
      <c r="A502" s="19" t="s">
        <v>654</v>
      </c>
      <c r="B502" s="21" t="s">
        <v>655</v>
      </c>
      <c r="C502" s="17">
        <v>2020</v>
      </c>
    </row>
    <row r="503" spans="1:3">
      <c r="A503" s="19" t="s">
        <v>654</v>
      </c>
      <c r="B503" s="21" t="s">
        <v>656</v>
      </c>
      <c r="C503" s="17">
        <v>2021</v>
      </c>
    </row>
    <row r="504" spans="1:3">
      <c r="A504" s="19" t="s">
        <v>657</v>
      </c>
      <c r="B504" s="21" t="s">
        <v>658</v>
      </c>
      <c r="C504" s="17">
        <v>2017</v>
      </c>
    </row>
    <row r="505" spans="1:3">
      <c r="A505" s="19" t="s">
        <v>657</v>
      </c>
      <c r="B505" s="21" t="s">
        <v>659</v>
      </c>
      <c r="C505" s="17">
        <v>2019</v>
      </c>
    </row>
    <row r="506" spans="1:3">
      <c r="A506" s="19" t="s">
        <v>657</v>
      </c>
      <c r="B506" s="21" t="s">
        <v>660</v>
      </c>
      <c r="C506" s="17">
        <v>2021</v>
      </c>
    </row>
    <row r="507" spans="1:3">
      <c r="A507" s="19" t="s">
        <v>661</v>
      </c>
      <c r="B507" s="21" t="s">
        <v>662</v>
      </c>
      <c r="C507" s="17">
        <v>2021</v>
      </c>
    </row>
    <row r="508" spans="1:3">
      <c r="A508" s="19" t="s">
        <v>663</v>
      </c>
      <c r="B508" s="21" t="s">
        <v>249</v>
      </c>
      <c r="C508" s="17">
        <v>2020</v>
      </c>
    </row>
    <row r="509" spans="1:3">
      <c r="A509" s="19" t="s">
        <v>664</v>
      </c>
      <c r="B509" s="21" t="s">
        <v>11</v>
      </c>
      <c r="C509" s="17">
        <v>2020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86335-B02B-4377-9CA5-A0AEF4F85CF4}">
  <dimension ref="A2:H310"/>
  <sheetViews>
    <sheetView showGridLines="0" workbookViewId="0">
      <selection activeCell="B12" sqref="B12"/>
    </sheetView>
  </sheetViews>
  <sheetFormatPr defaultRowHeight="16.5"/>
  <cols>
    <col min="1" max="1" width="2.25" style="1" customWidth="1"/>
    <col min="2" max="2" width="36.125" style="1" customWidth="1"/>
    <col min="3" max="7" width="10.625" style="1" customWidth="1"/>
    <col min="8" max="8" width="9" style="1"/>
  </cols>
  <sheetData>
    <row r="2" spans="1:8" ht="27" customHeight="1">
      <c r="B2" s="7" t="s">
        <v>665</v>
      </c>
      <c r="C2" s="8"/>
      <c r="D2" s="8"/>
      <c r="E2" s="8"/>
      <c r="F2" s="8"/>
      <c r="G2" s="8"/>
      <c r="H2" s="8"/>
    </row>
    <row r="4" spans="1:8" s="3" customFormat="1" ht="24" customHeight="1">
      <c r="A4" s="2"/>
      <c r="B4" s="9" t="s">
        <v>0</v>
      </c>
      <c r="C4" s="10">
        <v>2017</v>
      </c>
      <c r="D4" s="10">
        <v>2018</v>
      </c>
      <c r="E4" s="10">
        <v>2019</v>
      </c>
      <c r="F4" s="10">
        <v>2020</v>
      </c>
      <c r="G4" s="10">
        <v>2021</v>
      </c>
      <c r="H4" s="11" t="s">
        <v>666</v>
      </c>
    </row>
    <row r="5" spans="1:8" s="3" customFormat="1" ht="24" customHeight="1">
      <c r="A5" s="2"/>
      <c r="B5" s="4" t="s">
        <v>3</v>
      </c>
      <c r="C5" s="22">
        <f>COUNTIFS(회사명,$B5,거래_연도,C$4)</f>
        <v>0</v>
      </c>
      <c r="D5" s="22">
        <f>COUNTIFS(회사명,$B5,거래_연도,D$4)</f>
        <v>0</v>
      </c>
      <c r="E5" s="22">
        <f>COUNTIFS(회사명,$B5,거래_연도,E$4)</f>
        <v>1</v>
      </c>
      <c r="F5" s="22">
        <f>COUNTIFS(회사명,$B5,거래_연도,F$4)</f>
        <v>1</v>
      </c>
      <c r="G5" s="22">
        <f>COUNTIFS(회사명,$B5,거래_연도,G$4)</f>
        <v>1</v>
      </c>
      <c r="H5" s="12">
        <f>SUM(C5:G5)</f>
        <v>3</v>
      </c>
    </row>
    <row r="6" spans="1:8" s="3" customFormat="1" ht="24" customHeight="1">
      <c r="A6" s="2"/>
      <c r="B6" s="5" t="s">
        <v>7</v>
      </c>
      <c r="C6" s="22">
        <f>COUNTIFS(회사명,$B6,거래_연도,C$4)</f>
        <v>0</v>
      </c>
      <c r="D6" s="22">
        <f>COUNTIFS(회사명,$B6,거래_연도,D$4)</f>
        <v>1</v>
      </c>
      <c r="E6" s="22">
        <f>COUNTIFS(회사명,$B6,거래_연도,E$4)</f>
        <v>0</v>
      </c>
      <c r="F6" s="22">
        <f>COUNTIFS(회사명,$B6,거래_연도,F$4)</f>
        <v>1</v>
      </c>
      <c r="G6" s="22">
        <f>COUNTIFS(회사명,$B6,거래_연도,G$4)</f>
        <v>1</v>
      </c>
      <c r="H6" s="13">
        <f>SUM(C6:G6)</f>
        <v>3</v>
      </c>
    </row>
    <row r="7" spans="1:8" s="3" customFormat="1" ht="24" customHeight="1">
      <c r="A7" s="2"/>
      <c r="B7" s="5" t="s">
        <v>10</v>
      </c>
      <c r="C7" s="22">
        <f>COUNTIFS(회사명,$B7,거래_연도,C$4)</f>
        <v>0</v>
      </c>
      <c r="D7" s="22">
        <f>COUNTIFS(회사명,$B7,거래_연도,D$4)</f>
        <v>0</v>
      </c>
      <c r="E7" s="22">
        <f>COUNTIFS(회사명,$B7,거래_연도,E$4)</f>
        <v>0</v>
      </c>
      <c r="F7" s="22">
        <f>COUNTIFS(회사명,$B7,거래_연도,F$4)</f>
        <v>1</v>
      </c>
      <c r="G7" s="22">
        <f>COUNTIFS(회사명,$B7,거래_연도,G$4)</f>
        <v>0</v>
      </c>
      <c r="H7" s="13">
        <f>SUM(C7:G7)</f>
        <v>1</v>
      </c>
    </row>
    <row r="8" spans="1:8" s="3" customFormat="1" ht="24" customHeight="1">
      <c r="A8" s="2"/>
      <c r="B8" s="5" t="s">
        <v>12</v>
      </c>
      <c r="C8" s="22">
        <f>COUNTIFS(회사명,$B8,거래_연도,C$4)</f>
        <v>0</v>
      </c>
      <c r="D8" s="22">
        <f>COUNTIFS(회사명,$B8,거래_연도,D$4)</f>
        <v>0</v>
      </c>
      <c r="E8" s="22">
        <f>COUNTIFS(회사명,$B8,거래_연도,E$4)</f>
        <v>1</v>
      </c>
      <c r="F8" s="22">
        <f>COUNTIFS(회사명,$B8,거래_연도,F$4)</f>
        <v>0</v>
      </c>
      <c r="G8" s="22">
        <f>COUNTIFS(회사명,$B8,거래_연도,G$4)</f>
        <v>1</v>
      </c>
      <c r="H8" s="13">
        <f>SUM(C8:G8)</f>
        <v>2</v>
      </c>
    </row>
    <row r="9" spans="1:8" s="3" customFormat="1" ht="24" customHeight="1">
      <c r="A9" s="2"/>
      <c r="B9" s="5" t="s">
        <v>15</v>
      </c>
      <c r="C9" s="22">
        <f>COUNTIFS(회사명,$B9,거래_연도,C$4)</f>
        <v>0</v>
      </c>
      <c r="D9" s="22">
        <f>COUNTIFS(회사명,$B9,거래_연도,D$4)</f>
        <v>1</v>
      </c>
      <c r="E9" s="22">
        <f>COUNTIFS(회사명,$B9,거래_연도,E$4)</f>
        <v>1</v>
      </c>
      <c r="F9" s="22">
        <f>COUNTIFS(회사명,$B9,거래_연도,F$4)</f>
        <v>1</v>
      </c>
      <c r="G9" s="22">
        <f>COUNTIFS(회사명,$B9,거래_연도,G$4)</f>
        <v>1</v>
      </c>
      <c r="H9" s="13">
        <f>SUM(C9:G9)</f>
        <v>4</v>
      </c>
    </row>
    <row r="10" spans="1:8" s="3" customFormat="1" ht="24" customHeight="1">
      <c r="A10" s="2"/>
      <c r="B10" s="5" t="s">
        <v>18</v>
      </c>
      <c r="C10" s="22">
        <f>COUNTIFS(회사명,$B10,거래_연도,C$4)</f>
        <v>0</v>
      </c>
      <c r="D10" s="22">
        <f>COUNTIFS(회사명,$B10,거래_연도,D$4)</f>
        <v>0</v>
      </c>
      <c r="E10" s="22">
        <f>COUNTIFS(회사명,$B10,거래_연도,E$4)</f>
        <v>0</v>
      </c>
      <c r="F10" s="22">
        <f>COUNTIFS(회사명,$B10,거래_연도,F$4)</f>
        <v>1</v>
      </c>
      <c r="G10" s="22">
        <f>COUNTIFS(회사명,$B10,거래_연도,G$4)</f>
        <v>1</v>
      </c>
      <c r="H10" s="13">
        <f>SUM(C10:G10)</f>
        <v>2</v>
      </c>
    </row>
    <row r="11" spans="1:8" s="3" customFormat="1" ht="24" customHeight="1">
      <c r="A11" s="2"/>
      <c r="B11" s="5" t="s">
        <v>21</v>
      </c>
      <c r="C11" s="22">
        <f>COUNTIFS(회사명,$B11,거래_연도,C$4)</f>
        <v>0</v>
      </c>
      <c r="D11" s="22">
        <f>COUNTIFS(회사명,$B11,거래_연도,D$4)</f>
        <v>0</v>
      </c>
      <c r="E11" s="22">
        <f>COUNTIFS(회사명,$B11,거래_연도,E$4)</f>
        <v>0</v>
      </c>
      <c r="F11" s="22">
        <f>COUNTIFS(회사명,$B11,거래_연도,F$4)</f>
        <v>0</v>
      </c>
      <c r="G11" s="22">
        <f>COUNTIFS(회사명,$B11,거래_연도,G$4)</f>
        <v>1</v>
      </c>
      <c r="H11" s="13">
        <f>SUM(C11:G11)</f>
        <v>1</v>
      </c>
    </row>
    <row r="12" spans="1:8" s="3" customFormat="1" ht="24" customHeight="1">
      <c r="A12" s="2"/>
      <c r="B12" s="5" t="s">
        <v>23</v>
      </c>
      <c r="C12" s="22">
        <f>COUNTIFS(회사명,$B12,거래_연도,C$4)</f>
        <v>0</v>
      </c>
      <c r="D12" s="22">
        <f>COUNTIFS(회사명,$B12,거래_연도,D$4)</f>
        <v>0</v>
      </c>
      <c r="E12" s="22">
        <f>COUNTIFS(회사명,$B12,거래_연도,E$4)</f>
        <v>0</v>
      </c>
      <c r="F12" s="22">
        <f>COUNTIFS(회사명,$B12,거래_연도,F$4)</f>
        <v>0</v>
      </c>
      <c r="G12" s="22">
        <f>COUNTIFS(회사명,$B12,거래_연도,G$4)</f>
        <v>1</v>
      </c>
      <c r="H12" s="13">
        <f>SUM(C12:G12)</f>
        <v>1</v>
      </c>
    </row>
    <row r="13" spans="1:8" s="3" customFormat="1" ht="24" customHeight="1">
      <c r="A13" s="2"/>
      <c r="B13" s="5" t="s">
        <v>24</v>
      </c>
      <c r="C13" s="22">
        <f>COUNTIFS(회사명,$B13,거래_연도,C$4)</f>
        <v>0</v>
      </c>
      <c r="D13" s="22">
        <f>COUNTIFS(회사명,$B13,거래_연도,D$4)</f>
        <v>0</v>
      </c>
      <c r="E13" s="22">
        <f>COUNTIFS(회사명,$B13,거래_연도,E$4)</f>
        <v>0</v>
      </c>
      <c r="F13" s="22">
        <f>COUNTIFS(회사명,$B13,거래_연도,F$4)</f>
        <v>0</v>
      </c>
      <c r="G13" s="22">
        <f>COUNTIFS(회사명,$B13,거래_연도,G$4)</f>
        <v>1</v>
      </c>
      <c r="H13" s="13">
        <f>SUM(C13:G13)</f>
        <v>1</v>
      </c>
    </row>
    <row r="14" spans="1:8" s="3" customFormat="1" ht="24" customHeight="1">
      <c r="A14" s="2"/>
      <c r="B14" s="5" t="s">
        <v>26</v>
      </c>
      <c r="C14" s="22">
        <f>COUNTIFS(회사명,$B14,거래_연도,C$4)</f>
        <v>0</v>
      </c>
      <c r="D14" s="22">
        <f>COUNTIFS(회사명,$B14,거래_연도,D$4)</f>
        <v>0</v>
      </c>
      <c r="E14" s="22">
        <f>COUNTIFS(회사명,$B14,거래_연도,E$4)</f>
        <v>1</v>
      </c>
      <c r="F14" s="22">
        <f>COUNTIFS(회사명,$B14,거래_연도,F$4)</f>
        <v>1</v>
      </c>
      <c r="G14" s="22">
        <f>COUNTIFS(회사명,$B14,거래_연도,G$4)</f>
        <v>1</v>
      </c>
      <c r="H14" s="13">
        <f>SUM(C14:G14)</f>
        <v>3</v>
      </c>
    </row>
    <row r="15" spans="1:8" s="3" customFormat="1" ht="24" customHeight="1">
      <c r="A15" s="2"/>
      <c r="B15" s="5" t="s">
        <v>30</v>
      </c>
      <c r="C15" s="22">
        <f>COUNTIFS(회사명,$B15,거래_연도,C$4)</f>
        <v>0</v>
      </c>
      <c r="D15" s="22">
        <f>COUNTIFS(회사명,$B15,거래_연도,D$4)</f>
        <v>1</v>
      </c>
      <c r="E15" s="22">
        <f>COUNTIFS(회사명,$B15,거래_연도,E$4)</f>
        <v>0</v>
      </c>
      <c r="F15" s="22">
        <f>COUNTIFS(회사명,$B15,거래_연도,F$4)</f>
        <v>0</v>
      </c>
      <c r="G15" s="22">
        <f>COUNTIFS(회사명,$B15,거래_연도,G$4)</f>
        <v>0</v>
      </c>
      <c r="H15" s="13">
        <f>SUM(C15:G15)</f>
        <v>1</v>
      </c>
    </row>
    <row r="16" spans="1:8" s="3" customFormat="1" ht="24" customHeight="1">
      <c r="A16" s="2"/>
      <c r="B16" s="5" t="s">
        <v>32</v>
      </c>
      <c r="C16" s="22">
        <f>COUNTIFS(회사명,$B16,거래_연도,C$4)</f>
        <v>0</v>
      </c>
      <c r="D16" s="22">
        <f>COUNTIFS(회사명,$B16,거래_연도,D$4)</f>
        <v>0</v>
      </c>
      <c r="E16" s="22">
        <f>COUNTIFS(회사명,$B16,거래_연도,E$4)</f>
        <v>0</v>
      </c>
      <c r="F16" s="22">
        <f>COUNTIFS(회사명,$B16,거래_연도,F$4)</f>
        <v>0</v>
      </c>
      <c r="G16" s="22">
        <f>COUNTIFS(회사명,$B16,거래_연도,G$4)</f>
        <v>1</v>
      </c>
      <c r="H16" s="13">
        <f>SUM(C16:G16)</f>
        <v>1</v>
      </c>
    </row>
    <row r="17" spans="1:8" s="3" customFormat="1" ht="24" customHeight="1">
      <c r="A17" s="2"/>
      <c r="B17" s="5" t="s">
        <v>33</v>
      </c>
      <c r="C17" s="22">
        <f>COUNTIFS(회사명,$B17,거래_연도,C$4)</f>
        <v>0</v>
      </c>
      <c r="D17" s="22">
        <f>COUNTIFS(회사명,$B17,거래_연도,D$4)</f>
        <v>0</v>
      </c>
      <c r="E17" s="22">
        <f>COUNTIFS(회사명,$B17,거래_연도,E$4)</f>
        <v>0</v>
      </c>
      <c r="F17" s="22">
        <f>COUNTIFS(회사명,$B17,거래_연도,F$4)</f>
        <v>2</v>
      </c>
      <c r="G17" s="22">
        <f>COUNTIFS(회사명,$B17,거래_연도,G$4)</f>
        <v>1</v>
      </c>
      <c r="H17" s="13">
        <f>SUM(C17:G17)</f>
        <v>3</v>
      </c>
    </row>
    <row r="18" spans="1:8" s="3" customFormat="1" ht="24" customHeight="1">
      <c r="A18" s="2"/>
      <c r="B18" s="5" t="s">
        <v>36</v>
      </c>
      <c r="C18" s="22">
        <f>COUNTIFS(회사명,$B18,거래_연도,C$4)</f>
        <v>0</v>
      </c>
      <c r="D18" s="22">
        <f>COUNTIFS(회사명,$B18,거래_연도,D$4)</f>
        <v>0</v>
      </c>
      <c r="E18" s="22">
        <f>COUNTIFS(회사명,$B18,거래_연도,E$4)</f>
        <v>0</v>
      </c>
      <c r="F18" s="22">
        <f>COUNTIFS(회사명,$B18,거래_연도,F$4)</f>
        <v>0</v>
      </c>
      <c r="G18" s="22">
        <f>COUNTIFS(회사명,$B18,거래_연도,G$4)</f>
        <v>1</v>
      </c>
      <c r="H18" s="13">
        <f>SUM(C18:G18)</f>
        <v>1</v>
      </c>
    </row>
    <row r="19" spans="1:8" s="3" customFormat="1" ht="24" customHeight="1">
      <c r="A19" s="2"/>
      <c r="B19" s="5" t="s">
        <v>38</v>
      </c>
      <c r="C19" s="22">
        <f>COUNTIFS(회사명,$B19,거래_연도,C$4)</f>
        <v>0</v>
      </c>
      <c r="D19" s="22">
        <f>COUNTIFS(회사명,$B19,거래_연도,D$4)</f>
        <v>0</v>
      </c>
      <c r="E19" s="22">
        <f>COUNTIFS(회사명,$B19,거래_연도,E$4)</f>
        <v>0</v>
      </c>
      <c r="F19" s="22">
        <f>COUNTIFS(회사명,$B19,거래_연도,F$4)</f>
        <v>1</v>
      </c>
      <c r="G19" s="22">
        <f>COUNTIFS(회사명,$B19,거래_연도,G$4)</f>
        <v>1</v>
      </c>
      <c r="H19" s="13">
        <f>SUM(C19:G19)</f>
        <v>2</v>
      </c>
    </row>
    <row r="20" spans="1:8" s="3" customFormat="1" ht="24" customHeight="1">
      <c r="A20" s="2"/>
      <c r="B20" s="5" t="s">
        <v>39</v>
      </c>
      <c r="C20" s="22">
        <f>COUNTIFS(회사명,$B20,거래_연도,C$4)</f>
        <v>0</v>
      </c>
      <c r="D20" s="22">
        <f>COUNTIFS(회사명,$B20,거래_연도,D$4)</f>
        <v>0</v>
      </c>
      <c r="E20" s="22">
        <f>COUNTIFS(회사명,$B20,거래_연도,E$4)</f>
        <v>0</v>
      </c>
      <c r="F20" s="22">
        <f>COUNTIFS(회사명,$B20,거래_연도,F$4)</f>
        <v>0</v>
      </c>
      <c r="G20" s="22">
        <f>COUNTIFS(회사명,$B20,거래_연도,G$4)</f>
        <v>1</v>
      </c>
      <c r="H20" s="13">
        <f>SUM(C20:G20)</f>
        <v>1</v>
      </c>
    </row>
    <row r="21" spans="1:8" s="3" customFormat="1" ht="24" customHeight="1">
      <c r="A21" s="2"/>
      <c r="B21" s="5" t="s">
        <v>41</v>
      </c>
      <c r="C21" s="22">
        <f>COUNTIFS(회사명,$B21,거래_연도,C$4)</f>
        <v>0</v>
      </c>
      <c r="D21" s="22">
        <f>COUNTIFS(회사명,$B21,거래_연도,D$4)</f>
        <v>0</v>
      </c>
      <c r="E21" s="22">
        <f>COUNTIFS(회사명,$B21,거래_연도,E$4)</f>
        <v>0</v>
      </c>
      <c r="F21" s="22">
        <f>COUNTIFS(회사명,$B21,거래_연도,F$4)</f>
        <v>1</v>
      </c>
      <c r="G21" s="22">
        <f>COUNTIFS(회사명,$B21,거래_연도,G$4)</f>
        <v>1</v>
      </c>
      <c r="H21" s="13">
        <f>SUM(C21:G21)</f>
        <v>2</v>
      </c>
    </row>
    <row r="22" spans="1:8" s="3" customFormat="1" ht="24" customHeight="1">
      <c r="A22" s="2"/>
      <c r="B22" s="5" t="s">
        <v>44</v>
      </c>
      <c r="C22" s="22">
        <f>COUNTIFS(회사명,$B22,거래_연도,C$4)</f>
        <v>0</v>
      </c>
      <c r="D22" s="22">
        <f>COUNTIFS(회사명,$B22,거래_연도,D$4)</f>
        <v>0</v>
      </c>
      <c r="E22" s="22">
        <f>COUNTIFS(회사명,$B22,거래_연도,E$4)</f>
        <v>0</v>
      </c>
      <c r="F22" s="22">
        <f>COUNTIFS(회사명,$B22,거래_연도,F$4)</f>
        <v>2</v>
      </c>
      <c r="G22" s="22">
        <f>COUNTIFS(회사명,$B22,거래_연도,G$4)</f>
        <v>1</v>
      </c>
      <c r="H22" s="13">
        <f>SUM(C22:G22)</f>
        <v>3</v>
      </c>
    </row>
    <row r="23" spans="1:8" s="3" customFormat="1" ht="24" customHeight="1">
      <c r="A23" s="2"/>
      <c r="B23" s="5" t="s">
        <v>48</v>
      </c>
      <c r="C23" s="22">
        <f>COUNTIFS(회사명,$B23,거래_연도,C$4)</f>
        <v>0</v>
      </c>
      <c r="D23" s="22">
        <f>COUNTIFS(회사명,$B23,거래_연도,D$4)</f>
        <v>1</v>
      </c>
      <c r="E23" s="22">
        <f>COUNTIFS(회사명,$B23,거래_연도,E$4)</f>
        <v>1</v>
      </c>
      <c r="F23" s="22">
        <f>COUNTIFS(회사명,$B23,거래_연도,F$4)</f>
        <v>0</v>
      </c>
      <c r="G23" s="22">
        <f>COUNTIFS(회사명,$B23,거래_연도,G$4)</f>
        <v>0</v>
      </c>
      <c r="H23" s="13">
        <f>SUM(C23:G23)</f>
        <v>2</v>
      </c>
    </row>
    <row r="24" spans="1:8" s="3" customFormat="1" ht="24" customHeight="1">
      <c r="A24" s="2"/>
      <c r="B24" s="5" t="s">
        <v>51</v>
      </c>
      <c r="C24" s="22">
        <f>COUNTIFS(회사명,$B24,거래_연도,C$4)</f>
        <v>0</v>
      </c>
      <c r="D24" s="22">
        <f>COUNTIFS(회사명,$B24,거래_연도,D$4)</f>
        <v>0</v>
      </c>
      <c r="E24" s="22">
        <f>COUNTIFS(회사명,$B24,거래_연도,E$4)</f>
        <v>0</v>
      </c>
      <c r="F24" s="22">
        <f>COUNTIFS(회사명,$B24,거래_연도,F$4)</f>
        <v>1</v>
      </c>
      <c r="G24" s="22">
        <f>COUNTIFS(회사명,$B24,거래_연도,G$4)</f>
        <v>1</v>
      </c>
      <c r="H24" s="13">
        <f>SUM(C24:G24)</f>
        <v>2</v>
      </c>
    </row>
    <row r="25" spans="1:8" s="3" customFormat="1" ht="24" customHeight="1">
      <c r="A25" s="2"/>
      <c r="B25" s="5" t="s">
        <v>54</v>
      </c>
      <c r="C25" s="22">
        <f>COUNTIFS(회사명,$B25,거래_연도,C$4)</f>
        <v>1</v>
      </c>
      <c r="D25" s="22">
        <f>COUNTIFS(회사명,$B25,거래_연도,D$4)</f>
        <v>0</v>
      </c>
      <c r="E25" s="22">
        <f>COUNTIFS(회사명,$B25,거래_연도,E$4)</f>
        <v>0</v>
      </c>
      <c r="F25" s="22">
        <f>COUNTIFS(회사명,$B25,거래_연도,F$4)</f>
        <v>0</v>
      </c>
      <c r="G25" s="22">
        <f>COUNTIFS(회사명,$B25,거래_연도,G$4)</f>
        <v>0</v>
      </c>
      <c r="H25" s="13">
        <f>SUM(C25:G25)</f>
        <v>1</v>
      </c>
    </row>
    <row r="26" spans="1:8" s="3" customFormat="1" ht="24" customHeight="1">
      <c r="A26" s="2"/>
      <c r="B26" s="5" t="s">
        <v>56</v>
      </c>
      <c r="C26" s="22">
        <f>COUNTIFS(회사명,$B26,거래_연도,C$4)</f>
        <v>0</v>
      </c>
      <c r="D26" s="22">
        <f>COUNTIFS(회사명,$B26,거래_연도,D$4)</f>
        <v>0</v>
      </c>
      <c r="E26" s="22">
        <f>COUNTIFS(회사명,$B26,거래_연도,E$4)</f>
        <v>1</v>
      </c>
      <c r="F26" s="22">
        <f>COUNTIFS(회사명,$B26,거래_연도,F$4)</f>
        <v>0</v>
      </c>
      <c r="G26" s="22">
        <f>COUNTIFS(회사명,$B26,거래_연도,G$4)</f>
        <v>0</v>
      </c>
      <c r="H26" s="13">
        <f>SUM(C26:G26)</f>
        <v>1</v>
      </c>
    </row>
    <row r="27" spans="1:8" s="3" customFormat="1" ht="24" customHeight="1">
      <c r="A27" s="2"/>
      <c r="B27" s="5" t="s">
        <v>58</v>
      </c>
      <c r="C27" s="22">
        <f>COUNTIFS(회사명,$B27,거래_연도,C$4)</f>
        <v>0</v>
      </c>
      <c r="D27" s="22">
        <f>COUNTIFS(회사명,$B27,거래_연도,D$4)</f>
        <v>0</v>
      </c>
      <c r="E27" s="22">
        <f>COUNTIFS(회사명,$B27,거래_연도,E$4)</f>
        <v>0</v>
      </c>
      <c r="F27" s="22">
        <f>COUNTIFS(회사명,$B27,거래_연도,F$4)</f>
        <v>0</v>
      </c>
      <c r="G27" s="22">
        <f>COUNTIFS(회사명,$B27,거래_연도,G$4)</f>
        <v>1</v>
      </c>
      <c r="H27" s="13">
        <f>SUM(C27:G27)</f>
        <v>1</v>
      </c>
    </row>
    <row r="28" spans="1:8" s="3" customFormat="1" ht="24" customHeight="1">
      <c r="A28" s="2"/>
      <c r="B28" s="5" t="s">
        <v>59</v>
      </c>
      <c r="C28" s="22">
        <f>COUNTIFS(회사명,$B28,거래_연도,C$4)</f>
        <v>0</v>
      </c>
      <c r="D28" s="22">
        <f>COUNTIFS(회사명,$B28,거래_연도,D$4)</f>
        <v>0</v>
      </c>
      <c r="E28" s="22">
        <f>COUNTIFS(회사명,$B28,거래_연도,E$4)</f>
        <v>1</v>
      </c>
      <c r="F28" s="22">
        <f>COUNTIFS(회사명,$B28,거래_연도,F$4)</f>
        <v>0</v>
      </c>
      <c r="G28" s="22">
        <f>COUNTIFS(회사명,$B28,거래_연도,G$4)</f>
        <v>0</v>
      </c>
      <c r="H28" s="13">
        <f>SUM(C28:G28)</f>
        <v>1</v>
      </c>
    </row>
    <row r="29" spans="1:8" s="3" customFormat="1" ht="24" customHeight="1">
      <c r="A29" s="2"/>
      <c r="B29" s="5" t="s">
        <v>61</v>
      </c>
      <c r="C29" s="22">
        <f>COUNTIFS(회사명,$B29,거래_연도,C$4)</f>
        <v>0</v>
      </c>
      <c r="D29" s="22">
        <f>COUNTIFS(회사명,$B29,거래_연도,D$4)</f>
        <v>0</v>
      </c>
      <c r="E29" s="22">
        <f>COUNTIFS(회사명,$B29,거래_연도,E$4)</f>
        <v>1</v>
      </c>
      <c r="F29" s="22">
        <f>COUNTIFS(회사명,$B29,거래_연도,F$4)</f>
        <v>1</v>
      </c>
      <c r="G29" s="22">
        <f>COUNTIFS(회사명,$B29,거래_연도,G$4)</f>
        <v>1</v>
      </c>
      <c r="H29" s="13">
        <f>SUM(C29:G29)</f>
        <v>3</v>
      </c>
    </row>
    <row r="30" spans="1:8" s="3" customFormat="1" ht="24" customHeight="1">
      <c r="A30" s="2"/>
      <c r="B30" s="5" t="s">
        <v>62</v>
      </c>
      <c r="C30" s="22">
        <f>COUNTIFS(회사명,$B30,거래_연도,C$4)</f>
        <v>0</v>
      </c>
      <c r="D30" s="22">
        <f>COUNTIFS(회사명,$B30,거래_연도,D$4)</f>
        <v>0</v>
      </c>
      <c r="E30" s="22">
        <f>COUNTIFS(회사명,$B30,거래_연도,E$4)</f>
        <v>0</v>
      </c>
      <c r="F30" s="22">
        <f>COUNTIFS(회사명,$B30,거래_연도,F$4)</f>
        <v>1</v>
      </c>
      <c r="G30" s="22">
        <f>COUNTIFS(회사명,$B30,거래_연도,G$4)</f>
        <v>0</v>
      </c>
      <c r="H30" s="13">
        <f>SUM(C30:G30)</f>
        <v>1</v>
      </c>
    </row>
    <row r="31" spans="1:8" s="3" customFormat="1" ht="24" customHeight="1">
      <c r="A31" s="2"/>
      <c r="B31" s="5" t="s">
        <v>64</v>
      </c>
      <c r="C31" s="22">
        <f>COUNTIFS(회사명,$B31,거래_연도,C$4)</f>
        <v>0</v>
      </c>
      <c r="D31" s="22">
        <f>COUNTIFS(회사명,$B31,거래_연도,D$4)</f>
        <v>0</v>
      </c>
      <c r="E31" s="22">
        <f>COUNTIFS(회사명,$B31,거래_연도,E$4)</f>
        <v>0</v>
      </c>
      <c r="F31" s="22">
        <f>COUNTIFS(회사명,$B31,거래_연도,F$4)</f>
        <v>1</v>
      </c>
      <c r="G31" s="22">
        <f>COUNTIFS(회사명,$B31,거래_연도,G$4)</f>
        <v>1</v>
      </c>
      <c r="H31" s="13">
        <f>SUM(C31:G31)</f>
        <v>2</v>
      </c>
    </row>
    <row r="32" spans="1:8" s="3" customFormat="1" ht="24" customHeight="1">
      <c r="A32" s="2"/>
      <c r="B32" s="5" t="s">
        <v>67</v>
      </c>
      <c r="C32" s="22">
        <f>COUNTIFS(회사명,$B32,거래_연도,C$4)</f>
        <v>0</v>
      </c>
      <c r="D32" s="22">
        <f>COUNTIFS(회사명,$B32,거래_연도,D$4)</f>
        <v>0</v>
      </c>
      <c r="E32" s="22">
        <f>COUNTIFS(회사명,$B32,거래_연도,E$4)</f>
        <v>0</v>
      </c>
      <c r="F32" s="22">
        <f>COUNTIFS(회사명,$B32,거래_연도,F$4)</f>
        <v>1</v>
      </c>
      <c r="G32" s="22">
        <f>COUNTIFS(회사명,$B32,거래_연도,G$4)</f>
        <v>0</v>
      </c>
      <c r="H32" s="13">
        <f>SUM(C32:G32)</f>
        <v>1</v>
      </c>
    </row>
    <row r="33" spans="1:8" s="3" customFormat="1" ht="24" customHeight="1">
      <c r="A33" s="2"/>
      <c r="B33" s="5" t="s">
        <v>69</v>
      </c>
      <c r="C33" s="22">
        <f>COUNTIFS(회사명,$B33,거래_연도,C$4)</f>
        <v>1</v>
      </c>
      <c r="D33" s="22">
        <f>COUNTIFS(회사명,$B33,거래_연도,D$4)</f>
        <v>0</v>
      </c>
      <c r="E33" s="22">
        <f>COUNTIFS(회사명,$B33,거래_연도,E$4)</f>
        <v>1</v>
      </c>
      <c r="F33" s="22">
        <f>COUNTIFS(회사명,$B33,거래_연도,F$4)</f>
        <v>1</v>
      </c>
      <c r="G33" s="22">
        <f>COUNTIFS(회사명,$B33,거래_연도,G$4)</f>
        <v>1</v>
      </c>
      <c r="H33" s="13">
        <f>SUM(C33:G33)</f>
        <v>4</v>
      </c>
    </row>
    <row r="34" spans="1:8" s="3" customFormat="1" ht="24" customHeight="1">
      <c r="A34" s="2"/>
      <c r="B34" s="5" t="s">
        <v>74</v>
      </c>
      <c r="C34" s="22">
        <f>COUNTIFS(회사명,$B34,거래_연도,C$4)</f>
        <v>0</v>
      </c>
      <c r="D34" s="22">
        <f>COUNTIFS(회사명,$B34,거래_연도,D$4)</f>
        <v>0</v>
      </c>
      <c r="E34" s="22">
        <f>COUNTIFS(회사명,$B34,거래_연도,E$4)</f>
        <v>0</v>
      </c>
      <c r="F34" s="22">
        <f>COUNTIFS(회사명,$B34,거래_연도,F$4)</f>
        <v>0</v>
      </c>
      <c r="G34" s="22">
        <f>COUNTIFS(회사명,$B34,거래_연도,G$4)</f>
        <v>1</v>
      </c>
      <c r="H34" s="13">
        <f>SUM(C34:G34)</f>
        <v>1</v>
      </c>
    </row>
    <row r="35" spans="1:8" s="3" customFormat="1" ht="24" customHeight="1">
      <c r="A35" s="2"/>
      <c r="B35" s="5" t="s">
        <v>76</v>
      </c>
      <c r="C35" s="22">
        <f>COUNTIFS(회사명,$B35,거래_연도,C$4)</f>
        <v>0</v>
      </c>
      <c r="D35" s="22">
        <f>COUNTIFS(회사명,$B35,거래_연도,D$4)</f>
        <v>0</v>
      </c>
      <c r="E35" s="22">
        <f>COUNTIFS(회사명,$B35,거래_연도,E$4)</f>
        <v>1</v>
      </c>
      <c r="F35" s="22">
        <f>COUNTIFS(회사명,$B35,거래_연도,F$4)</f>
        <v>1</v>
      </c>
      <c r="G35" s="22">
        <f>COUNTIFS(회사명,$B35,거래_연도,G$4)</f>
        <v>1</v>
      </c>
      <c r="H35" s="13">
        <f>SUM(C35:G35)</f>
        <v>3</v>
      </c>
    </row>
    <row r="36" spans="1:8" s="3" customFormat="1" ht="24" customHeight="1">
      <c r="A36" s="2"/>
      <c r="B36" s="5" t="s">
        <v>78</v>
      </c>
      <c r="C36" s="22">
        <f>COUNTIFS(회사명,$B36,거래_연도,C$4)</f>
        <v>0</v>
      </c>
      <c r="D36" s="22">
        <f>COUNTIFS(회사명,$B36,거래_연도,D$4)</f>
        <v>1</v>
      </c>
      <c r="E36" s="22">
        <f>COUNTIFS(회사명,$B36,거래_연도,E$4)</f>
        <v>0</v>
      </c>
      <c r="F36" s="22">
        <f>COUNTIFS(회사명,$B36,거래_연도,F$4)</f>
        <v>0</v>
      </c>
      <c r="G36" s="22">
        <f>COUNTIFS(회사명,$B36,거래_연도,G$4)</f>
        <v>0</v>
      </c>
      <c r="H36" s="13">
        <f>SUM(C36:G36)</f>
        <v>1</v>
      </c>
    </row>
    <row r="37" spans="1:8" s="3" customFormat="1" ht="24" customHeight="1">
      <c r="A37" s="2"/>
      <c r="B37" s="5" t="s">
        <v>79</v>
      </c>
      <c r="C37" s="22">
        <f>COUNTIFS(회사명,$B37,거래_연도,C$4)</f>
        <v>0</v>
      </c>
      <c r="D37" s="22">
        <f>COUNTIFS(회사명,$B37,거래_연도,D$4)</f>
        <v>0</v>
      </c>
      <c r="E37" s="22">
        <f>COUNTIFS(회사명,$B37,거래_연도,E$4)</f>
        <v>1</v>
      </c>
      <c r="F37" s="22">
        <f>COUNTIFS(회사명,$B37,거래_연도,F$4)</f>
        <v>0</v>
      </c>
      <c r="G37" s="22">
        <f>COUNTIFS(회사명,$B37,거래_연도,G$4)</f>
        <v>1</v>
      </c>
      <c r="H37" s="13">
        <f>SUM(C37:G37)</f>
        <v>2</v>
      </c>
    </row>
    <row r="38" spans="1:8" s="3" customFormat="1" ht="24" customHeight="1">
      <c r="A38" s="2"/>
      <c r="B38" s="5" t="s">
        <v>82</v>
      </c>
      <c r="C38" s="22">
        <f>COUNTIFS(회사명,$B38,거래_연도,C$4)</f>
        <v>0</v>
      </c>
      <c r="D38" s="22">
        <f>COUNTIFS(회사명,$B38,거래_연도,D$4)</f>
        <v>1</v>
      </c>
      <c r="E38" s="22">
        <f>COUNTIFS(회사명,$B38,거래_연도,E$4)</f>
        <v>1</v>
      </c>
      <c r="F38" s="22">
        <f>COUNTIFS(회사명,$B38,거래_연도,F$4)</f>
        <v>1</v>
      </c>
      <c r="G38" s="22">
        <f>COUNTIFS(회사명,$B38,거래_연도,G$4)</f>
        <v>0</v>
      </c>
      <c r="H38" s="13">
        <f>SUM(C38:G38)</f>
        <v>3</v>
      </c>
    </row>
    <row r="39" spans="1:8" s="3" customFormat="1" ht="24" customHeight="1">
      <c r="A39" s="2"/>
      <c r="B39" s="5" t="s">
        <v>86</v>
      </c>
      <c r="C39" s="22">
        <f>COUNTIFS(회사명,$B39,거래_연도,C$4)</f>
        <v>0</v>
      </c>
      <c r="D39" s="22">
        <f>COUNTIFS(회사명,$B39,거래_연도,D$4)</f>
        <v>0</v>
      </c>
      <c r="E39" s="22">
        <f>COUNTIFS(회사명,$B39,거래_연도,E$4)</f>
        <v>0</v>
      </c>
      <c r="F39" s="22">
        <f>COUNTIFS(회사명,$B39,거래_연도,F$4)</f>
        <v>1</v>
      </c>
      <c r="G39" s="22">
        <f>COUNTIFS(회사명,$B39,거래_연도,G$4)</f>
        <v>0</v>
      </c>
      <c r="H39" s="13">
        <f>SUM(C39:G39)</f>
        <v>1</v>
      </c>
    </row>
    <row r="40" spans="1:8" s="3" customFormat="1" ht="24" customHeight="1">
      <c r="A40" s="2"/>
      <c r="B40" s="5" t="s">
        <v>88</v>
      </c>
      <c r="C40" s="22">
        <f>COUNTIFS(회사명,$B40,거래_연도,C$4)</f>
        <v>0</v>
      </c>
      <c r="D40" s="22">
        <f>COUNTIFS(회사명,$B40,거래_연도,D$4)</f>
        <v>0</v>
      </c>
      <c r="E40" s="22">
        <f>COUNTIFS(회사명,$B40,거래_연도,E$4)</f>
        <v>1</v>
      </c>
      <c r="F40" s="22">
        <f>COUNTIFS(회사명,$B40,거래_연도,F$4)</f>
        <v>0</v>
      </c>
      <c r="G40" s="22">
        <f>COUNTIFS(회사명,$B40,거래_연도,G$4)</f>
        <v>1</v>
      </c>
      <c r="H40" s="13">
        <f>SUM(C40:G40)</f>
        <v>2</v>
      </c>
    </row>
    <row r="41" spans="1:8" s="3" customFormat="1" ht="24" customHeight="1">
      <c r="A41" s="2"/>
      <c r="B41" s="5" t="s">
        <v>91</v>
      </c>
      <c r="C41" s="22">
        <f>COUNTIFS(회사명,$B41,거래_연도,C$4)</f>
        <v>0</v>
      </c>
      <c r="D41" s="22">
        <f>COUNTIFS(회사명,$B41,거래_연도,D$4)</f>
        <v>0</v>
      </c>
      <c r="E41" s="22">
        <f>COUNTIFS(회사명,$B41,거래_연도,E$4)</f>
        <v>0</v>
      </c>
      <c r="F41" s="22">
        <f>COUNTIFS(회사명,$B41,거래_연도,F$4)</f>
        <v>0</v>
      </c>
      <c r="G41" s="22">
        <f>COUNTIFS(회사명,$B41,거래_연도,G$4)</f>
        <v>0</v>
      </c>
      <c r="H41" s="13">
        <f>SUM(C41:G41)</f>
        <v>0</v>
      </c>
    </row>
    <row r="42" spans="1:8" s="3" customFormat="1" ht="24" customHeight="1">
      <c r="A42" s="2"/>
      <c r="B42" s="5" t="s">
        <v>93</v>
      </c>
      <c r="C42" s="22">
        <f>COUNTIFS(회사명,$B42,거래_연도,C$4)</f>
        <v>0</v>
      </c>
      <c r="D42" s="22">
        <f>COUNTIFS(회사명,$B42,거래_연도,D$4)</f>
        <v>1</v>
      </c>
      <c r="E42" s="22">
        <f>COUNTIFS(회사명,$B42,거래_연도,E$4)</f>
        <v>1</v>
      </c>
      <c r="F42" s="22">
        <f>COUNTIFS(회사명,$B42,거래_연도,F$4)</f>
        <v>1</v>
      </c>
      <c r="G42" s="22">
        <f>COUNTIFS(회사명,$B42,거래_연도,G$4)</f>
        <v>1</v>
      </c>
      <c r="H42" s="13">
        <f>SUM(C42:G42)</f>
        <v>4</v>
      </c>
    </row>
    <row r="43" spans="1:8" s="3" customFormat="1" ht="24" customHeight="1">
      <c r="A43" s="2"/>
      <c r="B43" s="5" t="s">
        <v>98</v>
      </c>
      <c r="C43" s="22">
        <f>COUNTIFS(회사명,$B43,거래_연도,C$4)</f>
        <v>0</v>
      </c>
      <c r="D43" s="22">
        <f>COUNTIFS(회사명,$B43,거래_연도,D$4)</f>
        <v>1</v>
      </c>
      <c r="E43" s="22">
        <f>COUNTIFS(회사명,$B43,거래_연도,E$4)</f>
        <v>0</v>
      </c>
      <c r="F43" s="22">
        <f>COUNTIFS(회사명,$B43,거래_연도,F$4)</f>
        <v>0</v>
      </c>
      <c r="G43" s="22">
        <f>COUNTIFS(회사명,$B43,거래_연도,G$4)</f>
        <v>0</v>
      </c>
      <c r="H43" s="13">
        <f>SUM(C43:G43)</f>
        <v>1</v>
      </c>
    </row>
    <row r="44" spans="1:8" s="3" customFormat="1" ht="24" customHeight="1">
      <c r="A44" s="2"/>
      <c r="B44" s="5" t="s">
        <v>100</v>
      </c>
      <c r="C44" s="22">
        <f>COUNTIFS(회사명,$B44,거래_연도,C$4)</f>
        <v>0</v>
      </c>
      <c r="D44" s="22">
        <f>COUNTIFS(회사명,$B44,거래_연도,D$4)</f>
        <v>1</v>
      </c>
      <c r="E44" s="22">
        <f>COUNTIFS(회사명,$B44,거래_연도,E$4)</f>
        <v>0</v>
      </c>
      <c r="F44" s="22">
        <f>COUNTIFS(회사명,$B44,거래_연도,F$4)</f>
        <v>1</v>
      </c>
      <c r="G44" s="22">
        <f>COUNTIFS(회사명,$B44,거래_연도,G$4)</f>
        <v>1</v>
      </c>
      <c r="H44" s="13">
        <f>SUM(C44:G44)</f>
        <v>3</v>
      </c>
    </row>
    <row r="45" spans="1:8" s="3" customFormat="1" ht="24" customHeight="1">
      <c r="A45" s="2"/>
      <c r="B45" s="5" t="s">
        <v>104</v>
      </c>
      <c r="C45" s="22">
        <f>COUNTIFS(회사명,$B45,거래_연도,C$4)</f>
        <v>0</v>
      </c>
      <c r="D45" s="22">
        <f>COUNTIFS(회사명,$B45,거래_연도,D$4)</f>
        <v>0</v>
      </c>
      <c r="E45" s="22">
        <f>COUNTIFS(회사명,$B45,거래_연도,E$4)</f>
        <v>0</v>
      </c>
      <c r="F45" s="22">
        <f>COUNTIFS(회사명,$B45,거래_연도,F$4)</f>
        <v>0</v>
      </c>
      <c r="G45" s="22">
        <f>COUNTIFS(회사명,$B45,거래_연도,G$4)</f>
        <v>1</v>
      </c>
      <c r="H45" s="13">
        <f>SUM(C45:G45)</f>
        <v>1</v>
      </c>
    </row>
    <row r="46" spans="1:8" s="3" customFormat="1" ht="24" customHeight="1">
      <c r="A46" s="2"/>
      <c r="B46" s="5" t="s">
        <v>106</v>
      </c>
      <c r="C46" s="22">
        <f>COUNTIFS(회사명,$B46,거래_연도,C$4)</f>
        <v>0</v>
      </c>
      <c r="D46" s="22">
        <f>COUNTIFS(회사명,$B46,거래_연도,D$4)</f>
        <v>0</v>
      </c>
      <c r="E46" s="22">
        <f>COUNTIFS(회사명,$B46,거래_연도,E$4)</f>
        <v>0</v>
      </c>
      <c r="F46" s="22">
        <f>COUNTIFS(회사명,$B46,거래_연도,F$4)</f>
        <v>0</v>
      </c>
      <c r="G46" s="22">
        <f>COUNTIFS(회사명,$B46,거래_연도,G$4)</f>
        <v>1</v>
      </c>
      <c r="H46" s="13">
        <f>SUM(C46:G46)</f>
        <v>1</v>
      </c>
    </row>
    <row r="47" spans="1:8" s="3" customFormat="1" ht="24" customHeight="1">
      <c r="A47" s="2"/>
      <c r="B47" s="5" t="s">
        <v>107</v>
      </c>
      <c r="C47" s="22">
        <f>COUNTIFS(회사명,$B47,거래_연도,C$4)</f>
        <v>0</v>
      </c>
      <c r="D47" s="22">
        <f>COUNTIFS(회사명,$B47,거래_연도,D$4)</f>
        <v>0</v>
      </c>
      <c r="E47" s="22">
        <f>COUNTIFS(회사명,$B47,거래_연도,E$4)</f>
        <v>0</v>
      </c>
      <c r="F47" s="22">
        <f>COUNTIFS(회사명,$B47,거래_연도,F$4)</f>
        <v>1</v>
      </c>
      <c r="G47" s="22">
        <f>COUNTIFS(회사명,$B47,거래_연도,G$4)</f>
        <v>1</v>
      </c>
      <c r="H47" s="13">
        <f>SUM(C47:G47)</f>
        <v>2</v>
      </c>
    </row>
    <row r="48" spans="1:8" s="3" customFormat="1" ht="24" customHeight="1">
      <c r="A48" s="2"/>
      <c r="B48" s="5" t="s">
        <v>109</v>
      </c>
      <c r="C48" s="22">
        <f>COUNTIFS(회사명,$B48,거래_연도,C$4)</f>
        <v>0</v>
      </c>
      <c r="D48" s="22">
        <f>COUNTIFS(회사명,$B48,거래_연도,D$4)</f>
        <v>1</v>
      </c>
      <c r="E48" s="22">
        <f>COUNTIFS(회사명,$B48,거래_연도,E$4)</f>
        <v>0</v>
      </c>
      <c r="F48" s="22">
        <f>COUNTIFS(회사명,$B48,거래_연도,F$4)</f>
        <v>0</v>
      </c>
      <c r="G48" s="22">
        <f>COUNTIFS(회사명,$B48,거래_연도,G$4)</f>
        <v>0</v>
      </c>
      <c r="H48" s="13">
        <f>SUM(C48:G48)</f>
        <v>1</v>
      </c>
    </row>
    <row r="49" spans="1:8" s="3" customFormat="1" ht="24" customHeight="1">
      <c r="A49" s="2"/>
      <c r="B49" s="5" t="s">
        <v>111</v>
      </c>
      <c r="C49" s="22">
        <f>COUNTIFS(회사명,$B49,거래_연도,C$4)</f>
        <v>0</v>
      </c>
      <c r="D49" s="22">
        <f>COUNTIFS(회사명,$B49,거래_연도,D$4)</f>
        <v>0</v>
      </c>
      <c r="E49" s="22">
        <f>COUNTIFS(회사명,$B49,거래_연도,E$4)</f>
        <v>0</v>
      </c>
      <c r="F49" s="22">
        <f>COUNTIFS(회사명,$B49,거래_연도,F$4)</f>
        <v>0</v>
      </c>
      <c r="G49" s="22">
        <f>COUNTIFS(회사명,$B49,거래_연도,G$4)</f>
        <v>1</v>
      </c>
      <c r="H49" s="13">
        <f>SUM(C49:G49)</f>
        <v>1</v>
      </c>
    </row>
    <row r="50" spans="1:8" s="3" customFormat="1" ht="24" customHeight="1">
      <c r="A50" s="2"/>
      <c r="B50" s="5" t="s">
        <v>112</v>
      </c>
      <c r="C50" s="22">
        <f>COUNTIFS(회사명,$B50,거래_연도,C$4)</f>
        <v>0</v>
      </c>
      <c r="D50" s="22">
        <f>COUNTIFS(회사명,$B50,거래_연도,D$4)</f>
        <v>0</v>
      </c>
      <c r="E50" s="22">
        <f>COUNTIFS(회사명,$B50,거래_연도,E$4)</f>
        <v>0</v>
      </c>
      <c r="F50" s="22">
        <f>COUNTIFS(회사명,$B50,거래_연도,F$4)</f>
        <v>1</v>
      </c>
      <c r="G50" s="22">
        <f>COUNTIFS(회사명,$B50,거래_연도,G$4)</f>
        <v>0</v>
      </c>
      <c r="H50" s="13">
        <f>SUM(C50:G50)</f>
        <v>1</v>
      </c>
    </row>
    <row r="51" spans="1:8" s="3" customFormat="1" ht="24" customHeight="1">
      <c r="A51" s="2"/>
      <c r="B51" s="5" t="s">
        <v>114</v>
      </c>
      <c r="C51" s="22">
        <f>COUNTIFS(회사명,$B51,거래_연도,C$4)</f>
        <v>0</v>
      </c>
      <c r="D51" s="22">
        <f>COUNTIFS(회사명,$B51,거래_연도,D$4)</f>
        <v>0</v>
      </c>
      <c r="E51" s="22">
        <f>COUNTIFS(회사명,$B51,거래_연도,E$4)</f>
        <v>0</v>
      </c>
      <c r="F51" s="22">
        <f>COUNTIFS(회사명,$B51,거래_연도,F$4)</f>
        <v>0</v>
      </c>
      <c r="G51" s="22">
        <f>COUNTIFS(회사명,$B51,거래_연도,G$4)</f>
        <v>1</v>
      </c>
      <c r="H51" s="13">
        <f>SUM(C51:G51)</f>
        <v>1</v>
      </c>
    </row>
    <row r="52" spans="1:8" s="3" customFormat="1" ht="24" customHeight="1">
      <c r="A52" s="2"/>
      <c r="B52" s="5" t="s">
        <v>116</v>
      </c>
      <c r="C52" s="22">
        <f>COUNTIFS(회사명,$B52,거래_연도,C$4)</f>
        <v>0</v>
      </c>
      <c r="D52" s="22">
        <f>COUNTIFS(회사명,$B52,거래_연도,D$4)</f>
        <v>0</v>
      </c>
      <c r="E52" s="22">
        <f>COUNTIFS(회사명,$B52,거래_연도,E$4)</f>
        <v>0</v>
      </c>
      <c r="F52" s="22">
        <f>COUNTIFS(회사명,$B52,거래_연도,F$4)</f>
        <v>0</v>
      </c>
      <c r="G52" s="22">
        <f>COUNTIFS(회사명,$B52,거래_연도,G$4)</f>
        <v>1</v>
      </c>
      <c r="H52" s="13">
        <f>SUM(C52:G52)</f>
        <v>1</v>
      </c>
    </row>
    <row r="53" spans="1:8" s="3" customFormat="1" ht="24" customHeight="1">
      <c r="A53" s="2"/>
      <c r="B53" s="5" t="s">
        <v>118</v>
      </c>
      <c r="C53" s="22">
        <f>COUNTIFS(회사명,$B53,거래_연도,C$4)</f>
        <v>0</v>
      </c>
      <c r="D53" s="22">
        <f>COUNTIFS(회사명,$B53,거래_연도,D$4)</f>
        <v>1</v>
      </c>
      <c r="E53" s="22">
        <f>COUNTIFS(회사명,$B53,거래_연도,E$4)</f>
        <v>1</v>
      </c>
      <c r="F53" s="22">
        <f>COUNTIFS(회사명,$B53,거래_연도,F$4)</f>
        <v>1</v>
      </c>
      <c r="G53" s="22">
        <f>COUNTIFS(회사명,$B53,거래_연도,G$4)</f>
        <v>0</v>
      </c>
      <c r="H53" s="13">
        <f>SUM(C53:G53)</f>
        <v>3</v>
      </c>
    </row>
    <row r="54" spans="1:8" s="3" customFormat="1" ht="24" customHeight="1">
      <c r="A54" s="2"/>
      <c r="B54" s="5" t="s">
        <v>121</v>
      </c>
      <c r="C54" s="22">
        <f>COUNTIFS(회사명,$B54,거래_연도,C$4)</f>
        <v>0</v>
      </c>
      <c r="D54" s="22">
        <f>COUNTIFS(회사명,$B54,거래_연도,D$4)</f>
        <v>0</v>
      </c>
      <c r="E54" s="22">
        <f>COUNTIFS(회사명,$B54,거래_연도,E$4)</f>
        <v>0</v>
      </c>
      <c r="F54" s="22">
        <f>COUNTIFS(회사명,$B54,거래_연도,F$4)</f>
        <v>1</v>
      </c>
      <c r="G54" s="22">
        <f>COUNTIFS(회사명,$B54,거래_연도,G$4)</f>
        <v>1</v>
      </c>
      <c r="H54" s="13">
        <f>SUM(C54:G54)</f>
        <v>2</v>
      </c>
    </row>
    <row r="55" spans="1:8" s="3" customFormat="1" ht="24" customHeight="1">
      <c r="A55" s="2"/>
      <c r="B55" s="5" t="s">
        <v>124</v>
      </c>
      <c r="C55" s="22">
        <f>COUNTIFS(회사명,$B55,거래_연도,C$4)</f>
        <v>0</v>
      </c>
      <c r="D55" s="22">
        <f>COUNTIFS(회사명,$B55,거래_연도,D$4)</f>
        <v>0</v>
      </c>
      <c r="E55" s="22">
        <f>COUNTIFS(회사명,$B55,거래_연도,E$4)</f>
        <v>0</v>
      </c>
      <c r="F55" s="22">
        <f>COUNTIFS(회사명,$B55,거래_연도,F$4)</f>
        <v>1</v>
      </c>
      <c r="G55" s="22">
        <f>COUNTIFS(회사명,$B55,거래_연도,G$4)</f>
        <v>1</v>
      </c>
      <c r="H55" s="13">
        <f>SUM(C55:G55)</f>
        <v>2</v>
      </c>
    </row>
    <row r="56" spans="1:8" s="3" customFormat="1" ht="24" customHeight="1">
      <c r="A56" s="2"/>
      <c r="B56" s="5" t="s">
        <v>127</v>
      </c>
      <c r="C56" s="22">
        <f>COUNTIFS(회사명,$B56,거래_연도,C$4)</f>
        <v>0</v>
      </c>
      <c r="D56" s="22">
        <f>COUNTIFS(회사명,$B56,거래_연도,D$4)</f>
        <v>1</v>
      </c>
      <c r="E56" s="22">
        <f>COUNTIFS(회사명,$B56,거래_연도,E$4)</f>
        <v>1</v>
      </c>
      <c r="F56" s="22">
        <f>COUNTIFS(회사명,$B56,거래_연도,F$4)</f>
        <v>1</v>
      </c>
      <c r="G56" s="22">
        <f>COUNTIFS(회사명,$B56,거래_연도,G$4)</f>
        <v>1</v>
      </c>
      <c r="H56" s="13">
        <f>SUM(C56:G56)</f>
        <v>4</v>
      </c>
    </row>
    <row r="57" spans="1:8" s="3" customFormat="1" ht="24" customHeight="1">
      <c r="A57" s="2"/>
      <c r="B57" s="5" t="s">
        <v>132</v>
      </c>
      <c r="C57" s="22">
        <f>COUNTIFS(회사명,$B57,거래_연도,C$4)</f>
        <v>0</v>
      </c>
      <c r="D57" s="22">
        <f>COUNTIFS(회사명,$B57,거래_연도,D$4)</f>
        <v>0</v>
      </c>
      <c r="E57" s="22">
        <f>COUNTIFS(회사명,$B57,거래_연도,E$4)</f>
        <v>1</v>
      </c>
      <c r="F57" s="22">
        <f>COUNTIFS(회사명,$B57,거래_연도,F$4)</f>
        <v>0</v>
      </c>
      <c r="G57" s="22">
        <f>COUNTIFS(회사명,$B57,거래_연도,G$4)</f>
        <v>1</v>
      </c>
      <c r="H57" s="13">
        <f>SUM(C57:G57)</f>
        <v>2</v>
      </c>
    </row>
    <row r="58" spans="1:8" s="3" customFormat="1" ht="24" customHeight="1">
      <c r="A58" s="2"/>
      <c r="B58" s="5" t="s">
        <v>135</v>
      </c>
      <c r="C58" s="22">
        <f>COUNTIFS(회사명,$B58,거래_연도,C$4)</f>
        <v>0</v>
      </c>
      <c r="D58" s="22">
        <f>COUNTIFS(회사명,$B58,거래_연도,D$4)</f>
        <v>0</v>
      </c>
      <c r="E58" s="22">
        <f>COUNTIFS(회사명,$B58,거래_연도,E$4)</f>
        <v>1</v>
      </c>
      <c r="F58" s="22">
        <f>COUNTIFS(회사명,$B58,거래_연도,F$4)</f>
        <v>0</v>
      </c>
      <c r="G58" s="22">
        <f>COUNTIFS(회사명,$B58,거래_연도,G$4)</f>
        <v>0</v>
      </c>
      <c r="H58" s="13">
        <f>SUM(C58:G58)</f>
        <v>1</v>
      </c>
    </row>
    <row r="59" spans="1:8" s="3" customFormat="1" ht="24" customHeight="1">
      <c r="A59" s="2"/>
      <c r="B59" s="5" t="s">
        <v>137</v>
      </c>
      <c r="C59" s="22">
        <f>COUNTIFS(회사명,$B59,거래_연도,C$4)</f>
        <v>0</v>
      </c>
      <c r="D59" s="22">
        <f>COUNTIFS(회사명,$B59,거래_연도,D$4)</f>
        <v>0</v>
      </c>
      <c r="E59" s="22">
        <f>COUNTIFS(회사명,$B59,거래_연도,E$4)</f>
        <v>1</v>
      </c>
      <c r="F59" s="22">
        <f>COUNTIFS(회사명,$B59,거래_연도,F$4)</f>
        <v>1</v>
      </c>
      <c r="G59" s="22">
        <f>COUNTIFS(회사명,$B59,거래_연도,G$4)</f>
        <v>1</v>
      </c>
      <c r="H59" s="13">
        <f>SUM(C59:G59)</f>
        <v>3</v>
      </c>
    </row>
    <row r="60" spans="1:8" s="3" customFormat="1" ht="24" customHeight="1">
      <c r="A60" s="2"/>
      <c r="B60" s="5" t="s">
        <v>140</v>
      </c>
      <c r="C60" s="22">
        <f>COUNTIFS(회사명,$B60,거래_연도,C$4)</f>
        <v>0</v>
      </c>
      <c r="D60" s="22">
        <f>COUNTIFS(회사명,$B60,거래_연도,D$4)</f>
        <v>0</v>
      </c>
      <c r="E60" s="22">
        <f>COUNTIFS(회사명,$B60,거래_연도,E$4)</f>
        <v>0</v>
      </c>
      <c r="F60" s="22">
        <f>COUNTIFS(회사명,$B60,거래_연도,F$4)</f>
        <v>1</v>
      </c>
      <c r="G60" s="22">
        <f>COUNTIFS(회사명,$B60,거래_연도,G$4)</f>
        <v>0</v>
      </c>
      <c r="H60" s="13">
        <f>SUM(C60:G60)</f>
        <v>1</v>
      </c>
    </row>
    <row r="61" spans="1:8" s="3" customFormat="1" ht="24" customHeight="1">
      <c r="A61" s="2"/>
      <c r="B61" s="5" t="s">
        <v>142</v>
      </c>
      <c r="C61" s="22">
        <f>COUNTIFS(회사명,$B61,거래_연도,C$4)</f>
        <v>0</v>
      </c>
      <c r="D61" s="22">
        <f>COUNTIFS(회사명,$B61,거래_연도,D$4)</f>
        <v>0</v>
      </c>
      <c r="E61" s="22">
        <f>COUNTIFS(회사명,$B61,거래_연도,E$4)</f>
        <v>0</v>
      </c>
      <c r="F61" s="22">
        <f>COUNTIFS(회사명,$B61,거래_연도,F$4)</f>
        <v>1</v>
      </c>
      <c r="G61" s="22">
        <f>COUNTIFS(회사명,$B61,거래_연도,G$4)</f>
        <v>1</v>
      </c>
      <c r="H61" s="13">
        <f>SUM(C61:G61)</f>
        <v>2</v>
      </c>
    </row>
    <row r="62" spans="1:8" s="3" customFormat="1" ht="24" customHeight="1">
      <c r="A62" s="2"/>
      <c r="B62" s="5" t="s">
        <v>145</v>
      </c>
      <c r="C62" s="22">
        <f>COUNTIFS(회사명,$B62,거래_연도,C$4)</f>
        <v>0</v>
      </c>
      <c r="D62" s="22">
        <f>COUNTIFS(회사명,$B62,거래_연도,D$4)</f>
        <v>1</v>
      </c>
      <c r="E62" s="22">
        <f>COUNTIFS(회사명,$B62,거래_연도,E$4)</f>
        <v>0</v>
      </c>
      <c r="F62" s="22">
        <f>COUNTIFS(회사명,$B62,거래_연도,F$4)</f>
        <v>0</v>
      </c>
      <c r="G62" s="22">
        <f>COUNTIFS(회사명,$B62,거래_연도,G$4)</f>
        <v>0</v>
      </c>
      <c r="H62" s="13">
        <f>SUM(C62:G62)</f>
        <v>1</v>
      </c>
    </row>
    <row r="63" spans="1:8" s="3" customFormat="1" ht="24" customHeight="1">
      <c r="A63" s="2"/>
      <c r="B63" s="5" t="s">
        <v>147</v>
      </c>
      <c r="C63" s="22">
        <f>COUNTIFS(회사명,$B63,거래_연도,C$4)</f>
        <v>0</v>
      </c>
      <c r="D63" s="22">
        <f>COUNTIFS(회사명,$B63,거래_연도,D$4)</f>
        <v>1</v>
      </c>
      <c r="E63" s="22">
        <f>COUNTIFS(회사명,$B63,거래_연도,E$4)</f>
        <v>1</v>
      </c>
      <c r="F63" s="22">
        <f>COUNTIFS(회사명,$B63,거래_연도,F$4)</f>
        <v>0</v>
      </c>
      <c r="G63" s="22">
        <f>COUNTIFS(회사명,$B63,거래_연도,G$4)</f>
        <v>0</v>
      </c>
      <c r="H63" s="13">
        <f>SUM(C63:G63)</f>
        <v>2</v>
      </c>
    </row>
    <row r="64" spans="1:8" s="3" customFormat="1" ht="24" customHeight="1">
      <c r="A64" s="2"/>
      <c r="B64" s="5" t="s">
        <v>150</v>
      </c>
      <c r="C64" s="22">
        <f>COUNTIFS(회사명,$B64,거래_연도,C$4)</f>
        <v>0</v>
      </c>
      <c r="D64" s="22">
        <f>COUNTIFS(회사명,$B64,거래_연도,D$4)</f>
        <v>0</v>
      </c>
      <c r="E64" s="22">
        <f>COUNTIFS(회사명,$B64,거래_연도,E$4)</f>
        <v>0</v>
      </c>
      <c r="F64" s="22">
        <f>COUNTIFS(회사명,$B64,거래_연도,F$4)</f>
        <v>0</v>
      </c>
      <c r="G64" s="22">
        <f>COUNTIFS(회사명,$B64,거래_연도,G$4)</f>
        <v>1</v>
      </c>
      <c r="H64" s="13">
        <f>SUM(C64:G64)</f>
        <v>1</v>
      </c>
    </row>
    <row r="65" spans="1:8" s="3" customFormat="1" ht="24" customHeight="1">
      <c r="A65" s="2"/>
      <c r="B65" s="5" t="s">
        <v>152</v>
      </c>
      <c r="C65" s="22">
        <f>COUNTIFS(회사명,$B65,거래_연도,C$4)</f>
        <v>0</v>
      </c>
      <c r="D65" s="22">
        <f>COUNTIFS(회사명,$B65,거래_연도,D$4)</f>
        <v>0</v>
      </c>
      <c r="E65" s="22">
        <f>COUNTIFS(회사명,$B65,거래_연도,E$4)</f>
        <v>1</v>
      </c>
      <c r="F65" s="22">
        <f>COUNTIFS(회사명,$B65,거래_연도,F$4)</f>
        <v>0</v>
      </c>
      <c r="G65" s="22">
        <f>COUNTIFS(회사명,$B65,거래_연도,G$4)</f>
        <v>0</v>
      </c>
      <c r="H65" s="13">
        <f>SUM(C65:G65)</f>
        <v>1</v>
      </c>
    </row>
    <row r="66" spans="1:8" s="3" customFormat="1" ht="24" customHeight="1">
      <c r="A66" s="2"/>
      <c r="B66" s="5" t="s">
        <v>154</v>
      </c>
      <c r="C66" s="22">
        <f>COUNTIFS(회사명,$B66,거래_연도,C$4)</f>
        <v>0</v>
      </c>
      <c r="D66" s="22">
        <f>COUNTIFS(회사명,$B66,거래_연도,D$4)</f>
        <v>0</v>
      </c>
      <c r="E66" s="22">
        <f>COUNTIFS(회사명,$B66,거래_연도,E$4)</f>
        <v>1</v>
      </c>
      <c r="F66" s="22">
        <f>COUNTIFS(회사명,$B66,거래_연도,F$4)</f>
        <v>0</v>
      </c>
      <c r="G66" s="22">
        <f>COUNTIFS(회사명,$B66,거래_연도,G$4)</f>
        <v>0</v>
      </c>
      <c r="H66" s="13">
        <f>SUM(C66:G66)</f>
        <v>1</v>
      </c>
    </row>
    <row r="67" spans="1:8" s="3" customFormat="1" ht="24" customHeight="1">
      <c r="A67" s="2"/>
      <c r="B67" s="5" t="s">
        <v>156</v>
      </c>
      <c r="C67" s="22">
        <f>COUNTIFS(회사명,$B67,거래_연도,C$4)</f>
        <v>0</v>
      </c>
      <c r="D67" s="22">
        <f>COUNTIFS(회사명,$B67,거래_연도,D$4)</f>
        <v>0</v>
      </c>
      <c r="E67" s="22">
        <f>COUNTIFS(회사명,$B67,거래_연도,E$4)</f>
        <v>0</v>
      </c>
      <c r="F67" s="22">
        <f>COUNTIFS(회사명,$B67,거래_연도,F$4)</f>
        <v>1</v>
      </c>
      <c r="G67" s="22">
        <f>COUNTIFS(회사명,$B67,거래_연도,G$4)</f>
        <v>0</v>
      </c>
      <c r="H67" s="13">
        <f>SUM(C67:G67)</f>
        <v>1</v>
      </c>
    </row>
    <row r="68" spans="1:8" s="3" customFormat="1" ht="24" customHeight="1">
      <c r="A68" s="2"/>
      <c r="B68" s="5" t="s">
        <v>158</v>
      </c>
      <c r="C68" s="22">
        <f>COUNTIFS(회사명,$B68,거래_연도,C$4)</f>
        <v>0</v>
      </c>
      <c r="D68" s="22">
        <f>COUNTIFS(회사명,$B68,거래_연도,D$4)</f>
        <v>0</v>
      </c>
      <c r="E68" s="22">
        <f>COUNTIFS(회사명,$B68,거래_연도,E$4)</f>
        <v>0</v>
      </c>
      <c r="F68" s="22">
        <f>COUNTIFS(회사명,$B68,거래_연도,F$4)</f>
        <v>1</v>
      </c>
      <c r="G68" s="22">
        <f>COUNTIFS(회사명,$B68,거래_연도,G$4)</f>
        <v>1</v>
      </c>
      <c r="H68" s="13">
        <f>SUM(C68:G68)</f>
        <v>2</v>
      </c>
    </row>
    <row r="69" spans="1:8" s="3" customFormat="1" ht="24" customHeight="1">
      <c r="A69" s="2"/>
      <c r="B69" s="5" t="s">
        <v>159</v>
      </c>
      <c r="C69" s="22">
        <f>COUNTIFS(회사명,$B69,거래_연도,C$4)</f>
        <v>0</v>
      </c>
      <c r="D69" s="22">
        <f>COUNTIFS(회사명,$B69,거래_연도,D$4)</f>
        <v>0</v>
      </c>
      <c r="E69" s="22">
        <f>COUNTIFS(회사명,$B69,거래_연도,E$4)</f>
        <v>0</v>
      </c>
      <c r="F69" s="22">
        <f>COUNTIFS(회사명,$B69,거래_연도,F$4)</f>
        <v>0</v>
      </c>
      <c r="G69" s="22">
        <f>COUNTIFS(회사명,$B69,거래_연도,G$4)</f>
        <v>1</v>
      </c>
      <c r="H69" s="13">
        <f>SUM(C69:G69)</f>
        <v>1</v>
      </c>
    </row>
    <row r="70" spans="1:8" s="3" customFormat="1" ht="24" customHeight="1">
      <c r="A70" s="2"/>
      <c r="B70" s="5" t="s">
        <v>161</v>
      </c>
      <c r="C70" s="22">
        <f>COUNTIFS(회사명,$B70,거래_연도,C$4)</f>
        <v>0</v>
      </c>
      <c r="D70" s="22">
        <f>COUNTIFS(회사명,$B70,거래_연도,D$4)</f>
        <v>0</v>
      </c>
      <c r="E70" s="22">
        <f>COUNTIFS(회사명,$B70,거래_연도,E$4)</f>
        <v>0</v>
      </c>
      <c r="F70" s="22">
        <f>COUNTIFS(회사명,$B70,거래_연도,F$4)</f>
        <v>0</v>
      </c>
      <c r="G70" s="22">
        <f>COUNTIFS(회사명,$B70,거래_연도,G$4)</f>
        <v>1</v>
      </c>
      <c r="H70" s="13">
        <f>SUM(C70:G70)</f>
        <v>1</v>
      </c>
    </row>
    <row r="71" spans="1:8" s="3" customFormat="1" ht="24" customHeight="1">
      <c r="A71" s="2"/>
      <c r="B71" s="5" t="s">
        <v>163</v>
      </c>
      <c r="C71" s="22">
        <f>COUNTIFS(회사명,$B71,거래_연도,C$4)</f>
        <v>0</v>
      </c>
      <c r="D71" s="22">
        <f>COUNTIFS(회사명,$B71,거래_연도,D$4)</f>
        <v>0</v>
      </c>
      <c r="E71" s="22">
        <f>COUNTIFS(회사명,$B71,거래_연도,E$4)</f>
        <v>0</v>
      </c>
      <c r="F71" s="22">
        <f>COUNTIFS(회사명,$B71,거래_연도,F$4)</f>
        <v>1</v>
      </c>
      <c r="G71" s="22">
        <f>COUNTIFS(회사명,$B71,거래_연도,G$4)</f>
        <v>1</v>
      </c>
      <c r="H71" s="13">
        <f>SUM(C71:G71)</f>
        <v>2</v>
      </c>
    </row>
    <row r="72" spans="1:8" s="3" customFormat="1" ht="24" customHeight="1">
      <c r="A72" s="2"/>
      <c r="B72" s="5" t="s">
        <v>165</v>
      </c>
      <c r="C72" s="22">
        <f>COUNTIFS(회사명,$B72,거래_연도,C$4)</f>
        <v>0</v>
      </c>
      <c r="D72" s="22">
        <f>COUNTIFS(회사명,$B72,거래_연도,D$4)</f>
        <v>0</v>
      </c>
      <c r="E72" s="22">
        <f>COUNTIFS(회사명,$B72,거래_연도,E$4)</f>
        <v>0</v>
      </c>
      <c r="F72" s="22">
        <f>COUNTIFS(회사명,$B72,거래_연도,F$4)</f>
        <v>0</v>
      </c>
      <c r="G72" s="22">
        <f>COUNTIFS(회사명,$B72,거래_연도,G$4)</f>
        <v>1</v>
      </c>
      <c r="H72" s="13">
        <f>SUM(C72:G72)</f>
        <v>1</v>
      </c>
    </row>
    <row r="73" spans="1:8" s="3" customFormat="1" ht="24" customHeight="1">
      <c r="A73" s="2"/>
      <c r="B73" s="5" t="s">
        <v>167</v>
      </c>
      <c r="C73" s="22">
        <f>COUNTIFS(회사명,$B73,거래_연도,C$4)</f>
        <v>0</v>
      </c>
      <c r="D73" s="22">
        <f>COUNTIFS(회사명,$B73,거래_연도,D$4)</f>
        <v>0</v>
      </c>
      <c r="E73" s="22">
        <f>COUNTIFS(회사명,$B73,거래_연도,E$4)</f>
        <v>0</v>
      </c>
      <c r="F73" s="22">
        <f>COUNTIFS(회사명,$B73,거래_연도,F$4)</f>
        <v>1</v>
      </c>
      <c r="G73" s="22">
        <f>COUNTIFS(회사명,$B73,거래_연도,G$4)</f>
        <v>0</v>
      </c>
      <c r="H73" s="13">
        <f>SUM(C73:G73)</f>
        <v>1</v>
      </c>
    </row>
    <row r="74" spans="1:8" s="3" customFormat="1" ht="24" customHeight="1">
      <c r="A74" s="2"/>
      <c r="B74" s="5" t="s">
        <v>169</v>
      </c>
      <c r="C74" s="22">
        <f>COUNTIFS(회사명,$B74,거래_연도,C$4)</f>
        <v>0</v>
      </c>
      <c r="D74" s="22">
        <f>COUNTIFS(회사명,$B74,거래_연도,D$4)</f>
        <v>0</v>
      </c>
      <c r="E74" s="22">
        <f>COUNTIFS(회사명,$B74,거래_연도,E$4)</f>
        <v>0</v>
      </c>
      <c r="F74" s="22">
        <f>COUNTIFS(회사명,$B74,거래_연도,F$4)</f>
        <v>0</v>
      </c>
      <c r="G74" s="22">
        <f>COUNTIFS(회사명,$B74,거래_연도,G$4)</f>
        <v>1</v>
      </c>
      <c r="H74" s="13">
        <f>SUM(C74:G74)</f>
        <v>1</v>
      </c>
    </row>
    <row r="75" spans="1:8" s="3" customFormat="1" ht="24" customHeight="1">
      <c r="A75" s="2"/>
      <c r="B75" s="5" t="s">
        <v>171</v>
      </c>
      <c r="C75" s="22">
        <f>COUNTIFS(회사명,$B75,거래_연도,C$4)</f>
        <v>0</v>
      </c>
      <c r="D75" s="22">
        <f>COUNTIFS(회사명,$B75,거래_연도,D$4)</f>
        <v>0</v>
      </c>
      <c r="E75" s="22">
        <f>COUNTIFS(회사명,$B75,거래_연도,E$4)</f>
        <v>0</v>
      </c>
      <c r="F75" s="22">
        <f>COUNTIFS(회사명,$B75,거래_연도,F$4)</f>
        <v>1</v>
      </c>
      <c r="G75" s="22">
        <f>COUNTIFS(회사명,$B75,거래_연도,G$4)</f>
        <v>1</v>
      </c>
      <c r="H75" s="13">
        <f>SUM(C75:G75)</f>
        <v>2</v>
      </c>
    </row>
    <row r="76" spans="1:8" s="3" customFormat="1" ht="24" customHeight="1">
      <c r="A76" s="2"/>
      <c r="B76" s="5" t="s">
        <v>174</v>
      </c>
      <c r="C76" s="22">
        <f>COUNTIFS(회사명,$B76,거래_연도,C$4)</f>
        <v>0</v>
      </c>
      <c r="D76" s="22">
        <f>COUNTIFS(회사명,$B76,거래_연도,D$4)</f>
        <v>0</v>
      </c>
      <c r="E76" s="22">
        <f>COUNTIFS(회사명,$B76,거래_연도,E$4)</f>
        <v>1</v>
      </c>
      <c r="F76" s="22">
        <f>COUNTIFS(회사명,$B76,거래_연도,F$4)</f>
        <v>1</v>
      </c>
      <c r="G76" s="22">
        <f>COUNTIFS(회사명,$B76,거래_연도,G$4)</f>
        <v>1</v>
      </c>
      <c r="H76" s="13">
        <f>SUM(C76:G76)</f>
        <v>3</v>
      </c>
    </row>
    <row r="77" spans="1:8" s="3" customFormat="1" ht="24" customHeight="1">
      <c r="A77" s="2"/>
      <c r="B77" s="5" t="s">
        <v>178</v>
      </c>
      <c r="C77" s="22">
        <f>COUNTIFS(회사명,$B77,거래_연도,C$4)</f>
        <v>0</v>
      </c>
      <c r="D77" s="22">
        <f>COUNTIFS(회사명,$B77,거래_연도,D$4)</f>
        <v>0</v>
      </c>
      <c r="E77" s="22">
        <f>COUNTIFS(회사명,$B77,거래_연도,E$4)</f>
        <v>1</v>
      </c>
      <c r="F77" s="22">
        <f>COUNTIFS(회사명,$B77,거래_연도,F$4)</f>
        <v>0</v>
      </c>
      <c r="G77" s="22">
        <f>COUNTIFS(회사명,$B77,거래_연도,G$4)</f>
        <v>0</v>
      </c>
      <c r="H77" s="13">
        <f>SUM(C77:G77)</f>
        <v>1</v>
      </c>
    </row>
    <row r="78" spans="1:8" s="3" customFormat="1" ht="24" customHeight="1">
      <c r="A78" s="2"/>
      <c r="B78" s="5" t="s">
        <v>180</v>
      </c>
      <c r="C78" s="22">
        <f>COUNTIFS(회사명,$B78,거래_연도,C$4)</f>
        <v>0</v>
      </c>
      <c r="D78" s="22">
        <f>COUNTIFS(회사명,$B78,거래_연도,D$4)</f>
        <v>0</v>
      </c>
      <c r="E78" s="22">
        <f>COUNTIFS(회사명,$B78,거래_연도,E$4)</f>
        <v>0</v>
      </c>
      <c r="F78" s="22">
        <f>COUNTIFS(회사명,$B78,거래_연도,F$4)</f>
        <v>0</v>
      </c>
      <c r="G78" s="22">
        <f>COUNTIFS(회사명,$B78,거래_연도,G$4)</f>
        <v>1</v>
      </c>
      <c r="H78" s="13">
        <f>SUM(C78:G78)</f>
        <v>1</v>
      </c>
    </row>
    <row r="79" spans="1:8" s="3" customFormat="1" ht="24" customHeight="1">
      <c r="A79" s="2"/>
      <c r="B79" s="5" t="s">
        <v>182</v>
      </c>
      <c r="C79" s="22">
        <f>COUNTIFS(회사명,$B79,거래_연도,C$4)</f>
        <v>0</v>
      </c>
      <c r="D79" s="22">
        <f>COUNTIFS(회사명,$B79,거래_연도,D$4)</f>
        <v>0</v>
      </c>
      <c r="E79" s="22">
        <f>COUNTIFS(회사명,$B79,거래_연도,E$4)</f>
        <v>1</v>
      </c>
      <c r="F79" s="22">
        <f>COUNTIFS(회사명,$B79,거래_연도,F$4)</f>
        <v>1</v>
      </c>
      <c r="G79" s="22">
        <f>COUNTIFS(회사명,$B79,거래_연도,G$4)</f>
        <v>0</v>
      </c>
      <c r="H79" s="13">
        <f>SUM(C79:G79)</f>
        <v>2</v>
      </c>
    </row>
    <row r="80" spans="1:8" s="3" customFormat="1" ht="24" customHeight="1">
      <c r="A80" s="2"/>
      <c r="B80" s="5" t="s">
        <v>185</v>
      </c>
      <c r="C80" s="22">
        <f>COUNTIFS(회사명,$B80,거래_연도,C$4)</f>
        <v>0</v>
      </c>
      <c r="D80" s="22">
        <f>COUNTIFS(회사명,$B80,거래_연도,D$4)</f>
        <v>0</v>
      </c>
      <c r="E80" s="22">
        <f>COUNTIFS(회사명,$B80,거래_연도,E$4)</f>
        <v>0</v>
      </c>
      <c r="F80" s="22">
        <f>COUNTIFS(회사명,$B80,거래_연도,F$4)</f>
        <v>0</v>
      </c>
      <c r="G80" s="22">
        <f>COUNTIFS(회사명,$B80,거래_연도,G$4)</f>
        <v>1</v>
      </c>
      <c r="H80" s="13">
        <f>SUM(C80:G80)</f>
        <v>1</v>
      </c>
    </row>
    <row r="81" spans="1:8" s="3" customFormat="1" ht="24" customHeight="1">
      <c r="A81" s="2"/>
      <c r="B81" s="5" t="s">
        <v>187</v>
      </c>
      <c r="C81" s="22">
        <f>COUNTIFS(회사명,$B81,거래_연도,C$4)</f>
        <v>0</v>
      </c>
      <c r="D81" s="22">
        <f>COUNTIFS(회사명,$B81,거래_연도,D$4)</f>
        <v>0</v>
      </c>
      <c r="E81" s="22">
        <f>COUNTIFS(회사명,$B81,거래_연도,E$4)</f>
        <v>0</v>
      </c>
      <c r="F81" s="22">
        <f>COUNTIFS(회사명,$B81,거래_연도,F$4)</f>
        <v>1</v>
      </c>
      <c r="G81" s="22">
        <f>COUNTIFS(회사명,$B81,거래_연도,G$4)</f>
        <v>0</v>
      </c>
      <c r="H81" s="13">
        <f>SUM(C81:G81)</f>
        <v>1</v>
      </c>
    </row>
    <row r="82" spans="1:8" s="3" customFormat="1" ht="24" customHeight="1">
      <c r="A82" s="2"/>
      <c r="B82" s="5" t="s">
        <v>189</v>
      </c>
      <c r="C82" s="22">
        <f>COUNTIFS(회사명,$B82,거래_연도,C$4)</f>
        <v>0</v>
      </c>
      <c r="D82" s="22">
        <f>COUNTIFS(회사명,$B82,거래_연도,D$4)</f>
        <v>1</v>
      </c>
      <c r="E82" s="22">
        <f>COUNTIFS(회사명,$B82,거래_연도,E$4)</f>
        <v>1</v>
      </c>
      <c r="F82" s="22">
        <f>COUNTIFS(회사명,$B82,거래_연도,F$4)</f>
        <v>1</v>
      </c>
      <c r="G82" s="22">
        <f>COUNTIFS(회사명,$B82,거래_연도,G$4)</f>
        <v>0</v>
      </c>
      <c r="H82" s="13">
        <f>SUM(C82:G82)</f>
        <v>3</v>
      </c>
    </row>
    <row r="83" spans="1:8" s="3" customFormat="1" ht="24" customHeight="1">
      <c r="A83" s="2"/>
      <c r="B83" s="5" t="s">
        <v>193</v>
      </c>
      <c r="C83" s="22">
        <f>COUNTIFS(회사명,$B83,거래_연도,C$4)</f>
        <v>0</v>
      </c>
      <c r="D83" s="22">
        <f>COUNTIFS(회사명,$B83,거래_연도,D$4)</f>
        <v>0</v>
      </c>
      <c r="E83" s="22">
        <f>COUNTIFS(회사명,$B83,거래_연도,E$4)</f>
        <v>1</v>
      </c>
      <c r="F83" s="22">
        <f>COUNTIFS(회사명,$B83,거래_연도,F$4)</f>
        <v>0</v>
      </c>
      <c r="G83" s="22">
        <f>COUNTIFS(회사명,$B83,거래_연도,G$4)</f>
        <v>0</v>
      </c>
      <c r="H83" s="13">
        <f>SUM(C83:G83)</f>
        <v>1</v>
      </c>
    </row>
    <row r="84" spans="1:8" s="3" customFormat="1" ht="24" customHeight="1">
      <c r="A84" s="2"/>
      <c r="B84" s="5" t="s">
        <v>195</v>
      </c>
      <c r="C84" s="22">
        <f>COUNTIFS(회사명,$B84,거래_연도,C$4)</f>
        <v>0</v>
      </c>
      <c r="D84" s="22">
        <f>COUNTIFS(회사명,$B84,거래_연도,D$4)</f>
        <v>1</v>
      </c>
      <c r="E84" s="22">
        <f>COUNTIFS(회사명,$B84,거래_연도,E$4)</f>
        <v>1</v>
      </c>
      <c r="F84" s="22">
        <f>COUNTIFS(회사명,$B84,거래_연도,F$4)</f>
        <v>0</v>
      </c>
      <c r="G84" s="22">
        <f>COUNTIFS(회사명,$B84,거래_연도,G$4)</f>
        <v>0</v>
      </c>
      <c r="H84" s="13">
        <f>SUM(C84:G84)</f>
        <v>2</v>
      </c>
    </row>
    <row r="85" spans="1:8" s="3" customFormat="1" ht="24" customHeight="1">
      <c r="A85" s="2"/>
      <c r="B85" s="5" t="s">
        <v>198</v>
      </c>
      <c r="C85" s="22">
        <f>COUNTIFS(회사명,$B85,거래_연도,C$4)</f>
        <v>0</v>
      </c>
      <c r="D85" s="22">
        <f>COUNTIFS(회사명,$B85,거래_연도,D$4)</f>
        <v>0</v>
      </c>
      <c r="E85" s="22">
        <f>COUNTIFS(회사명,$B85,거래_연도,E$4)</f>
        <v>0</v>
      </c>
      <c r="F85" s="22">
        <f>COUNTIFS(회사명,$B85,거래_연도,F$4)</f>
        <v>0</v>
      </c>
      <c r="G85" s="22">
        <f>COUNTIFS(회사명,$B85,거래_연도,G$4)</f>
        <v>1</v>
      </c>
      <c r="H85" s="13">
        <f>SUM(C85:G85)</f>
        <v>1</v>
      </c>
    </row>
    <row r="86" spans="1:8" s="3" customFormat="1" ht="24" customHeight="1">
      <c r="A86" s="2"/>
      <c r="B86" s="5" t="s">
        <v>200</v>
      </c>
      <c r="C86" s="22">
        <f>COUNTIFS(회사명,$B86,거래_연도,C$4)</f>
        <v>0</v>
      </c>
      <c r="D86" s="22">
        <f>COUNTIFS(회사명,$B86,거래_연도,D$4)</f>
        <v>0</v>
      </c>
      <c r="E86" s="22">
        <f>COUNTIFS(회사명,$B86,거래_연도,E$4)</f>
        <v>0</v>
      </c>
      <c r="F86" s="22">
        <f>COUNTIFS(회사명,$B86,거래_연도,F$4)</f>
        <v>0</v>
      </c>
      <c r="G86" s="22">
        <f>COUNTIFS(회사명,$B86,거래_연도,G$4)</f>
        <v>1</v>
      </c>
      <c r="H86" s="13">
        <f>SUM(C86:G86)</f>
        <v>1</v>
      </c>
    </row>
    <row r="87" spans="1:8" s="3" customFormat="1" ht="24" customHeight="1">
      <c r="A87" s="2"/>
      <c r="B87" s="5" t="s">
        <v>201</v>
      </c>
      <c r="C87" s="22">
        <f>COUNTIFS(회사명,$B87,거래_연도,C$4)</f>
        <v>0</v>
      </c>
      <c r="D87" s="22">
        <f>COUNTIFS(회사명,$B87,거래_연도,D$4)</f>
        <v>0</v>
      </c>
      <c r="E87" s="22">
        <f>COUNTIFS(회사명,$B87,거래_연도,E$4)</f>
        <v>0</v>
      </c>
      <c r="F87" s="22">
        <f>COUNTIFS(회사명,$B87,거래_연도,F$4)</f>
        <v>1</v>
      </c>
      <c r="G87" s="22">
        <f>COUNTIFS(회사명,$B87,거래_연도,G$4)</f>
        <v>0</v>
      </c>
      <c r="H87" s="13">
        <f>SUM(C87:G87)</f>
        <v>1</v>
      </c>
    </row>
    <row r="88" spans="1:8" s="3" customFormat="1" ht="24" customHeight="1">
      <c r="A88" s="2"/>
      <c r="B88" s="5" t="s">
        <v>203</v>
      </c>
      <c r="C88" s="22">
        <f>COUNTIFS(회사명,$B88,거래_연도,C$4)</f>
        <v>0</v>
      </c>
      <c r="D88" s="22">
        <f>COUNTIFS(회사명,$B88,거래_연도,D$4)</f>
        <v>1</v>
      </c>
      <c r="E88" s="22">
        <f>COUNTIFS(회사명,$B88,거래_연도,E$4)</f>
        <v>1</v>
      </c>
      <c r="F88" s="22">
        <f>COUNTIFS(회사명,$B88,거래_연도,F$4)</f>
        <v>1</v>
      </c>
      <c r="G88" s="22">
        <f>COUNTIFS(회사명,$B88,거래_연도,G$4)</f>
        <v>1</v>
      </c>
      <c r="H88" s="13">
        <f>SUM(C88:G88)</f>
        <v>4</v>
      </c>
    </row>
    <row r="89" spans="1:8" s="3" customFormat="1" ht="24" customHeight="1">
      <c r="A89" s="2"/>
      <c r="B89" s="5" t="s">
        <v>208</v>
      </c>
      <c r="C89" s="22">
        <f>COUNTIFS(회사명,$B89,거래_연도,C$4)</f>
        <v>0</v>
      </c>
      <c r="D89" s="22">
        <f>COUNTIFS(회사명,$B89,거래_연도,D$4)</f>
        <v>0</v>
      </c>
      <c r="E89" s="22">
        <f>COUNTIFS(회사명,$B89,거래_연도,E$4)</f>
        <v>0</v>
      </c>
      <c r="F89" s="22">
        <f>COUNTIFS(회사명,$B89,거래_연도,F$4)</f>
        <v>0</v>
      </c>
      <c r="G89" s="22">
        <f>COUNTIFS(회사명,$B89,거래_연도,G$4)</f>
        <v>1</v>
      </c>
      <c r="H89" s="13">
        <f>SUM(C89:G89)</f>
        <v>1</v>
      </c>
    </row>
    <row r="90" spans="1:8" s="3" customFormat="1" ht="24" customHeight="1">
      <c r="A90" s="2"/>
      <c r="B90" s="5" t="s">
        <v>210</v>
      </c>
      <c r="C90" s="22">
        <f>COUNTIFS(회사명,$B90,거래_연도,C$4)</f>
        <v>0</v>
      </c>
      <c r="D90" s="22">
        <f>COUNTIFS(회사명,$B90,거래_연도,D$4)</f>
        <v>0</v>
      </c>
      <c r="E90" s="22">
        <f>COUNTIFS(회사명,$B90,거래_연도,E$4)</f>
        <v>0</v>
      </c>
      <c r="F90" s="22">
        <f>COUNTIFS(회사명,$B90,거래_연도,F$4)</f>
        <v>0</v>
      </c>
      <c r="G90" s="22">
        <f>COUNTIFS(회사명,$B90,거래_연도,G$4)</f>
        <v>1</v>
      </c>
      <c r="H90" s="13">
        <f>SUM(C90:G90)</f>
        <v>1</v>
      </c>
    </row>
    <row r="91" spans="1:8" s="3" customFormat="1" ht="24" customHeight="1">
      <c r="A91" s="2"/>
      <c r="B91" s="5" t="s">
        <v>212</v>
      </c>
      <c r="C91" s="22">
        <f>COUNTIFS(회사명,$B91,거래_연도,C$4)</f>
        <v>0</v>
      </c>
      <c r="D91" s="22">
        <f>COUNTIFS(회사명,$B91,거래_연도,D$4)</f>
        <v>0</v>
      </c>
      <c r="E91" s="22">
        <f>COUNTIFS(회사명,$B91,거래_연도,E$4)</f>
        <v>1</v>
      </c>
      <c r="F91" s="22">
        <f>COUNTIFS(회사명,$B91,거래_연도,F$4)</f>
        <v>0</v>
      </c>
      <c r="G91" s="22">
        <f>COUNTIFS(회사명,$B91,거래_연도,G$4)</f>
        <v>0</v>
      </c>
      <c r="H91" s="13">
        <f>SUM(C91:G91)</f>
        <v>1</v>
      </c>
    </row>
    <row r="92" spans="1:8" s="3" customFormat="1" ht="24" customHeight="1">
      <c r="A92" s="2"/>
      <c r="B92" s="5" t="s">
        <v>214</v>
      </c>
      <c r="C92" s="22">
        <f>COUNTIFS(회사명,$B92,거래_연도,C$4)</f>
        <v>0</v>
      </c>
      <c r="D92" s="22">
        <f>COUNTIFS(회사명,$B92,거래_연도,D$4)</f>
        <v>0</v>
      </c>
      <c r="E92" s="22">
        <f>COUNTIFS(회사명,$B92,거래_연도,E$4)</f>
        <v>0</v>
      </c>
      <c r="F92" s="22">
        <f>COUNTIFS(회사명,$B92,거래_연도,F$4)</f>
        <v>1</v>
      </c>
      <c r="G92" s="22">
        <f>COUNTIFS(회사명,$B92,거래_연도,G$4)</f>
        <v>0</v>
      </c>
      <c r="H92" s="13">
        <f>SUM(C92:G92)</f>
        <v>1</v>
      </c>
    </row>
    <row r="93" spans="1:8" s="3" customFormat="1" ht="24" customHeight="1">
      <c r="A93" s="2"/>
      <c r="B93" s="5" t="s">
        <v>215</v>
      </c>
      <c r="C93" s="22">
        <f>COUNTIFS(회사명,$B93,거래_연도,C$4)</f>
        <v>0</v>
      </c>
      <c r="D93" s="22">
        <f>COUNTIFS(회사명,$B93,거래_연도,D$4)</f>
        <v>1</v>
      </c>
      <c r="E93" s="22">
        <f>COUNTIFS(회사명,$B93,거래_연도,E$4)</f>
        <v>1</v>
      </c>
      <c r="F93" s="22">
        <f>COUNTIFS(회사명,$B93,거래_연도,F$4)</f>
        <v>1</v>
      </c>
      <c r="G93" s="22">
        <f>COUNTIFS(회사명,$B93,거래_연도,G$4)</f>
        <v>1</v>
      </c>
      <c r="H93" s="13">
        <f>SUM(C93:G93)</f>
        <v>4</v>
      </c>
    </row>
    <row r="94" spans="1:8" s="3" customFormat="1" ht="24" customHeight="1">
      <c r="A94" s="2"/>
      <c r="B94" s="5" t="s">
        <v>216</v>
      </c>
      <c r="C94" s="22">
        <f>COUNTIFS(회사명,$B94,거래_연도,C$4)</f>
        <v>0</v>
      </c>
      <c r="D94" s="22">
        <f>COUNTIFS(회사명,$B94,거래_연도,D$4)</f>
        <v>0</v>
      </c>
      <c r="E94" s="22">
        <f>COUNTIFS(회사명,$B94,거래_연도,E$4)</f>
        <v>0</v>
      </c>
      <c r="F94" s="22">
        <f>COUNTIFS(회사명,$B94,거래_연도,F$4)</f>
        <v>1</v>
      </c>
      <c r="G94" s="22">
        <f>COUNTIFS(회사명,$B94,거래_연도,G$4)</f>
        <v>1</v>
      </c>
      <c r="H94" s="13">
        <f>SUM(C94:G94)</f>
        <v>2</v>
      </c>
    </row>
    <row r="95" spans="1:8" s="3" customFormat="1" ht="24" customHeight="1">
      <c r="A95" s="2"/>
      <c r="B95" s="5" t="s">
        <v>219</v>
      </c>
      <c r="C95" s="22">
        <f>COUNTIFS(회사명,$B95,거래_연도,C$4)</f>
        <v>0</v>
      </c>
      <c r="D95" s="22">
        <f>COUNTIFS(회사명,$B95,거래_연도,D$4)</f>
        <v>0</v>
      </c>
      <c r="E95" s="22">
        <f>COUNTIFS(회사명,$B95,거래_연도,E$4)</f>
        <v>0</v>
      </c>
      <c r="F95" s="22">
        <f>COUNTIFS(회사명,$B95,거래_연도,F$4)</f>
        <v>0</v>
      </c>
      <c r="G95" s="22">
        <f>COUNTIFS(회사명,$B95,거래_연도,G$4)</f>
        <v>1</v>
      </c>
      <c r="H95" s="13">
        <f>SUM(C95:G95)</f>
        <v>1</v>
      </c>
    </row>
    <row r="96" spans="1:8" s="3" customFormat="1" ht="24" customHeight="1">
      <c r="A96" s="2"/>
      <c r="B96" s="5" t="s">
        <v>221</v>
      </c>
      <c r="C96" s="22">
        <f>COUNTIFS(회사명,$B96,거래_연도,C$4)</f>
        <v>0</v>
      </c>
      <c r="D96" s="22">
        <f>COUNTIFS(회사명,$B96,거래_연도,D$4)</f>
        <v>1</v>
      </c>
      <c r="E96" s="22">
        <f>COUNTIFS(회사명,$B96,거래_연도,E$4)</f>
        <v>0</v>
      </c>
      <c r="F96" s="22">
        <f>COUNTIFS(회사명,$B96,거래_연도,F$4)</f>
        <v>0</v>
      </c>
      <c r="G96" s="22">
        <f>COUNTIFS(회사명,$B96,거래_연도,G$4)</f>
        <v>0</v>
      </c>
      <c r="H96" s="13">
        <f>SUM(C96:G96)</f>
        <v>1</v>
      </c>
    </row>
    <row r="97" spans="1:8" s="3" customFormat="1" ht="24" customHeight="1">
      <c r="A97" s="2"/>
      <c r="B97" s="5" t="s">
        <v>223</v>
      </c>
      <c r="C97" s="22">
        <f>COUNTIFS(회사명,$B97,거래_연도,C$4)</f>
        <v>0</v>
      </c>
      <c r="D97" s="22">
        <f>COUNTIFS(회사명,$B97,거래_연도,D$4)</f>
        <v>0</v>
      </c>
      <c r="E97" s="22">
        <f>COUNTIFS(회사명,$B97,거래_연도,E$4)</f>
        <v>0</v>
      </c>
      <c r="F97" s="22">
        <f>COUNTIFS(회사명,$B97,거래_연도,F$4)</f>
        <v>1</v>
      </c>
      <c r="G97" s="22">
        <f>COUNTIFS(회사명,$B97,거래_연도,G$4)</f>
        <v>0</v>
      </c>
      <c r="H97" s="13">
        <f>SUM(C97:G97)</f>
        <v>1</v>
      </c>
    </row>
    <row r="98" spans="1:8" s="3" customFormat="1" ht="24" customHeight="1">
      <c r="A98" s="2"/>
      <c r="B98" s="5" t="s">
        <v>225</v>
      </c>
      <c r="C98" s="22">
        <f>COUNTIFS(회사명,$B98,거래_연도,C$4)</f>
        <v>0</v>
      </c>
      <c r="D98" s="22">
        <f>COUNTIFS(회사명,$B98,거래_연도,D$4)</f>
        <v>0</v>
      </c>
      <c r="E98" s="22">
        <f>COUNTIFS(회사명,$B98,거래_연도,E$4)</f>
        <v>1</v>
      </c>
      <c r="F98" s="22">
        <f>COUNTIFS(회사명,$B98,거래_연도,F$4)</f>
        <v>0</v>
      </c>
      <c r="G98" s="22">
        <f>COUNTIFS(회사명,$B98,거래_연도,G$4)</f>
        <v>0</v>
      </c>
      <c r="H98" s="13">
        <f>SUM(C98:G98)</f>
        <v>1</v>
      </c>
    </row>
    <row r="99" spans="1:8" s="3" customFormat="1" ht="24" customHeight="1">
      <c r="A99" s="2"/>
      <c r="B99" s="5" t="s">
        <v>227</v>
      </c>
      <c r="C99" s="22">
        <f>COUNTIFS(회사명,$B99,거래_연도,C$4)</f>
        <v>0</v>
      </c>
      <c r="D99" s="22">
        <f>COUNTIFS(회사명,$B99,거래_연도,D$4)</f>
        <v>1</v>
      </c>
      <c r="E99" s="22">
        <f>COUNTIFS(회사명,$B99,거래_연도,E$4)</f>
        <v>0</v>
      </c>
      <c r="F99" s="22">
        <f>COUNTIFS(회사명,$B99,거래_연도,F$4)</f>
        <v>0</v>
      </c>
      <c r="G99" s="22">
        <f>COUNTIFS(회사명,$B99,거래_연도,G$4)</f>
        <v>0</v>
      </c>
      <c r="H99" s="13">
        <f>SUM(C99:G99)</f>
        <v>1</v>
      </c>
    </row>
    <row r="100" spans="1:8" s="3" customFormat="1" ht="24" customHeight="1">
      <c r="A100" s="2"/>
      <c r="B100" s="5" t="s">
        <v>229</v>
      </c>
      <c r="C100" s="22">
        <f>COUNTIFS(회사명,$B100,거래_연도,C$4)</f>
        <v>0</v>
      </c>
      <c r="D100" s="22">
        <f>COUNTIFS(회사명,$B100,거래_연도,D$4)</f>
        <v>1</v>
      </c>
      <c r="E100" s="22">
        <f>COUNTIFS(회사명,$B100,거래_연도,E$4)</f>
        <v>0</v>
      </c>
      <c r="F100" s="22">
        <f>COUNTIFS(회사명,$B100,거래_연도,F$4)</f>
        <v>0</v>
      </c>
      <c r="G100" s="22">
        <f>COUNTIFS(회사명,$B100,거래_연도,G$4)</f>
        <v>0</v>
      </c>
      <c r="H100" s="13">
        <f>SUM(C100:G100)</f>
        <v>1</v>
      </c>
    </row>
    <row r="101" spans="1:8" s="3" customFormat="1" ht="24" customHeight="1">
      <c r="A101" s="2"/>
      <c r="B101" s="5" t="s">
        <v>231</v>
      </c>
      <c r="C101" s="22">
        <f>COUNTIFS(회사명,$B101,거래_연도,C$4)</f>
        <v>0</v>
      </c>
      <c r="D101" s="22">
        <f>COUNTIFS(회사명,$B101,거래_연도,D$4)</f>
        <v>0</v>
      </c>
      <c r="E101" s="22">
        <f>COUNTIFS(회사명,$B101,거래_연도,E$4)</f>
        <v>1</v>
      </c>
      <c r="F101" s="22">
        <f>COUNTIFS(회사명,$B101,거래_연도,F$4)</f>
        <v>1</v>
      </c>
      <c r="G101" s="22">
        <f>COUNTIFS(회사명,$B101,거래_연도,G$4)</f>
        <v>1</v>
      </c>
      <c r="H101" s="13">
        <f>SUM(C101:G101)</f>
        <v>3</v>
      </c>
    </row>
    <row r="102" spans="1:8" s="3" customFormat="1" ht="24" customHeight="1">
      <c r="A102" s="2"/>
      <c r="B102" s="5" t="s">
        <v>234</v>
      </c>
      <c r="C102" s="22">
        <f>COUNTIFS(회사명,$B102,거래_연도,C$4)</f>
        <v>0</v>
      </c>
      <c r="D102" s="22">
        <f>COUNTIFS(회사명,$B102,거래_연도,D$4)</f>
        <v>0</v>
      </c>
      <c r="E102" s="22">
        <f>COUNTIFS(회사명,$B102,거래_연도,E$4)</f>
        <v>0</v>
      </c>
      <c r="F102" s="22">
        <f>COUNTIFS(회사명,$B102,거래_연도,F$4)</f>
        <v>0</v>
      </c>
      <c r="G102" s="22">
        <f>COUNTIFS(회사명,$B102,거래_연도,G$4)</f>
        <v>1</v>
      </c>
      <c r="H102" s="13">
        <f>SUM(C102:G102)</f>
        <v>1</v>
      </c>
    </row>
    <row r="103" spans="1:8" s="3" customFormat="1" ht="24" customHeight="1">
      <c r="A103" s="2"/>
      <c r="B103" s="5" t="s">
        <v>235</v>
      </c>
      <c r="C103" s="22">
        <f>COUNTIFS(회사명,$B103,거래_연도,C$4)</f>
        <v>0</v>
      </c>
      <c r="D103" s="22">
        <f>COUNTIFS(회사명,$B103,거래_연도,D$4)</f>
        <v>0</v>
      </c>
      <c r="E103" s="22">
        <f>COUNTIFS(회사명,$B103,거래_연도,E$4)</f>
        <v>1</v>
      </c>
      <c r="F103" s="22">
        <f>COUNTIFS(회사명,$B103,거래_연도,F$4)</f>
        <v>1</v>
      </c>
      <c r="G103" s="22">
        <f>COUNTIFS(회사명,$B103,거래_연도,G$4)</f>
        <v>1</v>
      </c>
      <c r="H103" s="13">
        <f>SUM(C103:G103)</f>
        <v>3</v>
      </c>
    </row>
    <row r="104" spans="1:8" s="3" customFormat="1" ht="24" customHeight="1">
      <c r="A104" s="2"/>
      <c r="B104" s="5" t="s">
        <v>239</v>
      </c>
      <c r="C104" s="22">
        <f>COUNTIFS(회사명,$B104,거래_연도,C$4)</f>
        <v>0</v>
      </c>
      <c r="D104" s="22">
        <f>COUNTIFS(회사명,$B104,거래_연도,D$4)</f>
        <v>0</v>
      </c>
      <c r="E104" s="22">
        <f>COUNTIFS(회사명,$B104,거래_연도,E$4)</f>
        <v>0</v>
      </c>
      <c r="F104" s="22">
        <f>COUNTIFS(회사명,$B104,거래_연도,F$4)</f>
        <v>1</v>
      </c>
      <c r="G104" s="22">
        <f>COUNTIFS(회사명,$B104,거래_연도,G$4)</f>
        <v>0</v>
      </c>
      <c r="H104" s="13">
        <f>SUM(C104:G104)</f>
        <v>1</v>
      </c>
    </row>
    <row r="105" spans="1:8" s="3" customFormat="1" ht="24" customHeight="1">
      <c r="A105" s="2"/>
      <c r="B105" s="5" t="s">
        <v>241</v>
      </c>
      <c r="C105" s="22">
        <f>COUNTIFS(회사명,$B105,거래_연도,C$4)</f>
        <v>0</v>
      </c>
      <c r="D105" s="22">
        <f>COUNTIFS(회사명,$B105,거래_연도,D$4)</f>
        <v>0</v>
      </c>
      <c r="E105" s="22">
        <f>COUNTIFS(회사명,$B105,거래_연도,E$4)</f>
        <v>0</v>
      </c>
      <c r="F105" s="22">
        <f>COUNTIFS(회사명,$B105,거래_연도,F$4)</f>
        <v>1</v>
      </c>
      <c r="G105" s="22">
        <f>COUNTIFS(회사명,$B105,거래_연도,G$4)</f>
        <v>1</v>
      </c>
      <c r="H105" s="13">
        <f>SUM(C105:G105)</f>
        <v>2</v>
      </c>
    </row>
    <row r="106" spans="1:8" s="3" customFormat="1" ht="24" customHeight="1">
      <c r="A106" s="2"/>
      <c r="B106" s="5" t="s">
        <v>242</v>
      </c>
      <c r="C106" s="22">
        <f>COUNTIFS(회사명,$B106,거래_연도,C$4)</f>
        <v>0</v>
      </c>
      <c r="D106" s="22">
        <f>COUNTIFS(회사명,$B106,거래_연도,D$4)</f>
        <v>0</v>
      </c>
      <c r="E106" s="22">
        <f>COUNTIFS(회사명,$B106,거래_연도,E$4)</f>
        <v>0</v>
      </c>
      <c r="F106" s="22">
        <f>COUNTIFS(회사명,$B106,거래_연도,F$4)</f>
        <v>1</v>
      </c>
      <c r="G106" s="22">
        <f>COUNTIFS(회사명,$B106,거래_연도,G$4)</f>
        <v>1</v>
      </c>
      <c r="H106" s="13">
        <f>SUM(C106:G106)</f>
        <v>2</v>
      </c>
    </row>
    <row r="107" spans="1:8" s="3" customFormat="1" ht="24" customHeight="1">
      <c r="A107" s="2"/>
      <c r="B107" s="5" t="s">
        <v>243</v>
      </c>
      <c r="C107" s="22">
        <f>COUNTIFS(회사명,$B107,거래_연도,C$4)</f>
        <v>0</v>
      </c>
      <c r="D107" s="22">
        <f>COUNTIFS(회사명,$B107,거래_연도,D$4)</f>
        <v>0</v>
      </c>
      <c r="E107" s="22">
        <f>COUNTIFS(회사명,$B107,거래_연도,E$4)</f>
        <v>0</v>
      </c>
      <c r="F107" s="22">
        <f>COUNTIFS(회사명,$B107,거래_연도,F$4)</f>
        <v>0</v>
      </c>
      <c r="G107" s="22">
        <f>COUNTIFS(회사명,$B107,거래_연도,G$4)</f>
        <v>1</v>
      </c>
      <c r="H107" s="13">
        <f>SUM(C107:G107)</f>
        <v>1</v>
      </c>
    </row>
    <row r="108" spans="1:8" s="3" customFormat="1" ht="24" customHeight="1">
      <c r="A108" s="2"/>
      <c r="B108" s="5" t="s">
        <v>244</v>
      </c>
      <c r="C108" s="22">
        <f>COUNTIFS(회사명,$B108,거래_연도,C$4)</f>
        <v>0</v>
      </c>
      <c r="D108" s="22">
        <f>COUNTIFS(회사명,$B108,거래_연도,D$4)</f>
        <v>0</v>
      </c>
      <c r="E108" s="22">
        <f>COUNTIFS(회사명,$B108,거래_연도,E$4)</f>
        <v>0</v>
      </c>
      <c r="F108" s="22">
        <f>COUNTIFS(회사명,$B108,거래_연도,F$4)</f>
        <v>0</v>
      </c>
      <c r="G108" s="22">
        <f>COUNTIFS(회사명,$B108,거래_연도,G$4)</f>
        <v>1</v>
      </c>
      <c r="H108" s="13">
        <f>SUM(C108:G108)</f>
        <v>1</v>
      </c>
    </row>
    <row r="109" spans="1:8" s="3" customFormat="1" ht="24" customHeight="1">
      <c r="A109" s="2"/>
      <c r="B109" s="5" t="s">
        <v>246</v>
      </c>
      <c r="C109" s="22">
        <f>COUNTIFS(회사명,$B109,거래_연도,C$4)</f>
        <v>0</v>
      </c>
      <c r="D109" s="22">
        <f>COUNTIFS(회사명,$B109,거래_연도,D$4)</f>
        <v>0</v>
      </c>
      <c r="E109" s="22">
        <f>COUNTIFS(회사명,$B109,거래_연도,E$4)</f>
        <v>0</v>
      </c>
      <c r="F109" s="22">
        <f>COUNTIFS(회사명,$B109,거래_연도,F$4)</f>
        <v>1</v>
      </c>
      <c r="G109" s="22">
        <f>COUNTIFS(회사명,$B109,거래_연도,G$4)</f>
        <v>0</v>
      </c>
      <c r="H109" s="13">
        <f>SUM(C109:G109)</f>
        <v>1</v>
      </c>
    </row>
    <row r="110" spans="1:8" s="3" customFormat="1" ht="24" customHeight="1">
      <c r="A110" s="2"/>
      <c r="B110" s="5" t="s">
        <v>248</v>
      </c>
      <c r="C110" s="22">
        <f>COUNTIFS(회사명,$B110,거래_연도,C$4)</f>
        <v>0</v>
      </c>
      <c r="D110" s="22">
        <f>COUNTIFS(회사명,$B110,거래_연도,D$4)</f>
        <v>0</v>
      </c>
      <c r="E110" s="22">
        <f>COUNTIFS(회사명,$B110,거래_연도,E$4)</f>
        <v>0</v>
      </c>
      <c r="F110" s="22">
        <f>COUNTIFS(회사명,$B110,거래_연도,F$4)</f>
        <v>1</v>
      </c>
      <c r="G110" s="22">
        <f>COUNTIFS(회사명,$B110,거래_연도,G$4)</f>
        <v>1</v>
      </c>
      <c r="H110" s="13">
        <f>SUM(C110:G110)</f>
        <v>2</v>
      </c>
    </row>
    <row r="111" spans="1:8" s="3" customFormat="1" ht="24" customHeight="1">
      <c r="A111" s="2"/>
      <c r="B111" s="5" t="s">
        <v>250</v>
      </c>
      <c r="C111" s="22">
        <f>COUNTIFS(회사명,$B111,거래_연도,C$4)</f>
        <v>0</v>
      </c>
      <c r="D111" s="22">
        <f>COUNTIFS(회사명,$B111,거래_연도,D$4)</f>
        <v>0</v>
      </c>
      <c r="E111" s="22">
        <f>COUNTIFS(회사명,$B111,거래_연도,E$4)</f>
        <v>0</v>
      </c>
      <c r="F111" s="22">
        <f>COUNTIFS(회사명,$B111,거래_연도,F$4)</f>
        <v>1</v>
      </c>
      <c r="G111" s="22">
        <f>COUNTIFS(회사명,$B111,거래_연도,G$4)</f>
        <v>2</v>
      </c>
      <c r="H111" s="13">
        <f>SUM(C111:G111)</f>
        <v>3</v>
      </c>
    </row>
    <row r="112" spans="1:8" s="3" customFormat="1" ht="24" customHeight="1">
      <c r="A112" s="2"/>
      <c r="B112" s="5" t="s">
        <v>253</v>
      </c>
      <c r="C112" s="22">
        <f>COUNTIFS(회사명,$B112,거래_연도,C$4)</f>
        <v>0</v>
      </c>
      <c r="D112" s="22">
        <f>COUNTIFS(회사명,$B112,거래_연도,D$4)</f>
        <v>1</v>
      </c>
      <c r="E112" s="22">
        <f>COUNTIFS(회사명,$B112,거래_연도,E$4)</f>
        <v>1</v>
      </c>
      <c r="F112" s="22">
        <f>COUNTIFS(회사명,$B112,거래_연도,F$4)</f>
        <v>1</v>
      </c>
      <c r="G112" s="22">
        <f>COUNTIFS(회사명,$B112,거래_연도,G$4)</f>
        <v>0</v>
      </c>
      <c r="H112" s="13">
        <f>SUM(C112:G112)</f>
        <v>3</v>
      </c>
    </row>
    <row r="113" spans="1:8" s="3" customFormat="1" ht="24" customHeight="1">
      <c r="A113" s="2"/>
      <c r="B113" s="5" t="s">
        <v>257</v>
      </c>
      <c r="C113" s="22">
        <f>COUNTIFS(회사명,$B113,거래_연도,C$4)</f>
        <v>0</v>
      </c>
      <c r="D113" s="22">
        <f>COUNTIFS(회사명,$B113,거래_연도,D$4)</f>
        <v>0</v>
      </c>
      <c r="E113" s="22">
        <f>COUNTIFS(회사명,$B113,거래_연도,E$4)</f>
        <v>1</v>
      </c>
      <c r="F113" s="22">
        <f>COUNTIFS(회사명,$B113,거래_연도,F$4)</f>
        <v>0</v>
      </c>
      <c r="G113" s="22">
        <f>COUNTIFS(회사명,$B113,거래_연도,G$4)</f>
        <v>0</v>
      </c>
      <c r="H113" s="13">
        <f>SUM(C113:G113)</f>
        <v>1</v>
      </c>
    </row>
    <row r="114" spans="1:8" s="3" customFormat="1" ht="24" customHeight="1">
      <c r="A114" s="2"/>
      <c r="B114" s="5" t="s">
        <v>258</v>
      </c>
      <c r="C114" s="22">
        <f>COUNTIFS(회사명,$B114,거래_연도,C$4)</f>
        <v>0</v>
      </c>
      <c r="D114" s="22">
        <f>COUNTIFS(회사명,$B114,거래_연도,D$4)</f>
        <v>0</v>
      </c>
      <c r="E114" s="22">
        <f>COUNTIFS(회사명,$B114,거래_연도,E$4)</f>
        <v>0</v>
      </c>
      <c r="F114" s="22">
        <f>COUNTIFS(회사명,$B114,거래_연도,F$4)</f>
        <v>1</v>
      </c>
      <c r="G114" s="22">
        <f>COUNTIFS(회사명,$B114,거래_연도,G$4)</f>
        <v>1</v>
      </c>
      <c r="H114" s="13">
        <f>SUM(C114:G114)</f>
        <v>2</v>
      </c>
    </row>
    <row r="115" spans="1:8" s="3" customFormat="1" ht="24" customHeight="1">
      <c r="A115" s="2"/>
      <c r="B115" s="5" t="s">
        <v>259</v>
      </c>
      <c r="C115" s="22">
        <f>COUNTIFS(회사명,$B115,거래_연도,C$4)</f>
        <v>0</v>
      </c>
      <c r="D115" s="22">
        <f>COUNTIFS(회사명,$B115,거래_연도,D$4)</f>
        <v>0</v>
      </c>
      <c r="E115" s="22">
        <f>COUNTIFS(회사명,$B115,거래_연도,E$4)</f>
        <v>1</v>
      </c>
      <c r="F115" s="22">
        <f>COUNTIFS(회사명,$B115,거래_연도,F$4)</f>
        <v>0</v>
      </c>
      <c r="G115" s="22">
        <f>COUNTIFS(회사명,$B115,거래_연도,G$4)</f>
        <v>0</v>
      </c>
      <c r="H115" s="13">
        <f>SUM(C115:G115)</f>
        <v>1</v>
      </c>
    </row>
    <row r="116" spans="1:8" s="3" customFormat="1" ht="24" customHeight="1">
      <c r="A116" s="2"/>
      <c r="B116" s="5" t="s">
        <v>261</v>
      </c>
      <c r="C116" s="22">
        <f>COUNTIFS(회사명,$B116,거래_연도,C$4)</f>
        <v>0</v>
      </c>
      <c r="D116" s="22">
        <f>COUNTIFS(회사명,$B116,거래_연도,D$4)</f>
        <v>0</v>
      </c>
      <c r="E116" s="22">
        <f>COUNTIFS(회사명,$B116,거래_연도,E$4)</f>
        <v>0</v>
      </c>
      <c r="F116" s="22">
        <f>COUNTIFS(회사명,$B116,거래_연도,F$4)</f>
        <v>0</v>
      </c>
      <c r="G116" s="22">
        <f>COUNTIFS(회사명,$B116,거래_연도,G$4)</f>
        <v>1</v>
      </c>
      <c r="H116" s="13">
        <f>SUM(C116:G116)</f>
        <v>1</v>
      </c>
    </row>
    <row r="117" spans="1:8" s="3" customFormat="1" ht="24" customHeight="1">
      <c r="A117" s="2"/>
      <c r="B117" s="5" t="s">
        <v>262</v>
      </c>
      <c r="C117" s="22">
        <f>COUNTIFS(회사명,$B117,거래_연도,C$4)</f>
        <v>0</v>
      </c>
      <c r="D117" s="22">
        <f>COUNTIFS(회사명,$B117,거래_연도,D$4)</f>
        <v>1</v>
      </c>
      <c r="E117" s="22">
        <f>COUNTIFS(회사명,$B117,거래_연도,E$4)</f>
        <v>1</v>
      </c>
      <c r="F117" s="22">
        <f>COUNTIFS(회사명,$B117,거래_연도,F$4)</f>
        <v>0</v>
      </c>
      <c r="G117" s="22">
        <f>COUNTIFS(회사명,$B117,거래_연도,G$4)</f>
        <v>1</v>
      </c>
      <c r="H117" s="13">
        <f>SUM(C117:G117)</f>
        <v>3</v>
      </c>
    </row>
    <row r="118" spans="1:8" s="3" customFormat="1" ht="24" customHeight="1">
      <c r="A118" s="2"/>
      <c r="B118" s="5" t="s">
        <v>266</v>
      </c>
      <c r="C118" s="22">
        <f>COUNTIFS(회사명,$B118,거래_연도,C$4)</f>
        <v>0</v>
      </c>
      <c r="D118" s="22">
        <f>COUNTIFS(회사명,$B118,거래_연도,D$4)</f>
        <v>0</v>
      </c>
      <c r="E118" s="22">
        <f>COUNTIFS(회사명,$B118,거래_연도,E$4)</f>
        <v>0</v>
      </c>
      <c r="F118" s="22">
        <f>COUNTIFS(회사명,$B118,거래_연도,F$4)</f>
        <v>1</v>
      </c>
      <c r="G118" s="22">
        <f>COUNTIFS(회사명,$B118,거래_연도,G$4)</f>
        <v>1</v>
      </c>
      <c r="H118" s="13">
        <f>SUM(C118:G118)</f>
        <v>2</v>
      </c>
    </row>
    <row r="119" spans="1:8" s="3" customFormat="1" ht="24" customHeight="1">
      <c r="A119" s="2"/>
      <c r="B119" s="5" t="s">
        <v>268</v>
      </c>
      <c r="C119" s="22">
        <f>COUNTIFS(회사명,$B119,거래_연도,C$4)</f>
        <v>0</v>
      </c>
      <c r="D119" s="22">
        <f>COUNTIFS(회사명,$B119,거래_연도,D$4)</f>
        <v>0</v>
      </c>
      <c r="E119" s="22">
        <f>COUNTIFS(회사명,$B119,거래_연도,E$4)</f>
        <v>0</v>
      </c>
      <c r="F119" s="22">
        <f>COUNTIFS(회사명,$B119,거래_연도,F$4)</f>
        <v>1</v>
      </c>
      <c r="G119" s="22">
        <f>COUNTIFS(회사명,$B119,거래_연도,G$4)</f>
        <v>0</v>
      </c>
      <c r="H119" s="13">
        <f>SUM(C119:G119)</f>
        <v>1</v>
      </c>
    </row>
    <row r="120" spans="1:8" s="3" customFormat="1" ht="24" customHeight="1">
      <c r="A120" s="2"/>
      <c r="B120" s="5" t="s">
        <v>270</v>
      </c>
      <c r="C120" s="22">
        <f>COUNTIFS(회사명,$B120,거래_연도,C$4)</f>
        <v>0</v>
      </c>
      <c r="D120" s="22">
        <f>COUNTIFS(회사명,$B120,거래_연도,D$4)</f>
        <v>1</v>
      </c>
      <c r="E120" s="22">
        <f>COUNTIFS(회사명,$B120,거래_연도,E$4)</f>
        <v>1</v>
      </c>
      <c r="F120" s="22">
        <f>COUNTIFS(회사명,$B120,거래_연도,F$4)</f>
        <v>0</v>
      </c>
      <c r="G120" s="22">
        <f>COUNTIFS(회사명,$B120,거래_연도,G$4)</f>
        <v>0</v>
      </c>
      <c r="H120" s="13">
        <f>SUM(C120:G120)</f>
        <v>2</v>
      </c>
    </row>
    <row r="121" spans="1:8" s="3" customFormat="1" ht="24" customHeight="1">
      <c r="A121" s="2"/>
      <c r="B121" s="5" t="s">
        <v>272</v>
      </c>
      <c r="C121" s="22">
        <f>COUNTIFS(회사명,$B121,거래_연도,C$4)</f>
        <v>0</v>
      </c>
      <c r="D121" s="22">
        <f>COUNTIFS(회사명,$B121,거래_연도,D$4)</f>
        <v>0</v>
      </c>
      <c r="E121" s="22">
        <f>COUNTIFS(회사명,$B121,거래_연도,E$4)</f>
        <v>0</v>
      </c>
      <c r="F121" s="22">
        <f>COUNTIFS(회사명,$B121,거래_연도,F$4)</f>
        <v>1</v>
      </c>
      <c r="G121" s="22">
        <f>COUNTIFS(회사명,$B121,거래_연도,G$4)</f>
        <v>0</v>
      </c>
      <c r="H121" s="13">
        <f>SUM(C121:G121)</f>
        <v>1</v>
      </c>
    </row>
    <row r="122" spans="1:8" s="3" customFormat="1" ht="24" customHeight="1">
      <c r="A122" s="2"/>
      <c r="B122" s="5" t="s">
        <v>274</v>
      </c>
      <c r="C122" s="22">
        <f>COUNTIFS(회사명,$B122,거래_연도,C$4)</f>
        <v>0</v>
      </c>
      <c r="D122" s="22">
        <f>COUNTIFS(회사명,$B122,거래_연도,D$4)</f>
        <v>0</v>
      </c>
      <c r="E122" s="22">
        <f>COUNTIFS(회사명,$B122,거래_연도,E$4)</f>
        <v>0</v>
      </c>
      <c r="F122" s="22">
        <f>COUNTIFS(회사명,$B122,거래_연도,F$4)</f>
        <v>0</v>
      </c>
      <c r="G122" s="22">
        <f>COUNTIFS(회사명,$B122,거래_연도,G$4)</f>
        <v>1</v>
      </c>
      <c r="H122" s="13">
        <f>SUM(C122:G122)</f>
        <v>1</v>
      </c>
    </row>
    <row r="123" spans="1:8" s="3" customFormat="1" ht="24" customHeight="1">
      <c r="A123" s="2"/>
      <c r="B123" s="5" t="s">
        <v>276</v>
      </c>
      <c r="C123" s="22">
        <f>COUNTIFS(회사명,$B123,거래_연도,C$4)</f>
        <v>0</v>
      </c>
      <c r="D123" s="22">
        <f>COUNTIFS(회사명,$B123,거래_연도,D$4)</f>
        <v>0</v>
      </c>
      <c r="E123" s="22">
        <f>COUNTIFS(회사명,$B123,거래_연도,E$4)</f>
        <v>0</v>
      </c>
      <c r="F123" s="22">
        <f>COUNTIFS(회사명,$B123,거래_연도,F$4)</f>
        <v>0</v>
      </c>
      <c r="G123" s="22">
        <f>COUNTIFS(회사명,$B123,거래_연도,G$4)</f>
        <v>1</v>
      </c>
      <c r="H123" s="13">
        <f>SUM(C123:G123)</f>
        <v>1</v>
      </c>
    </row>
    <row r="124" spans="1:8" s="3" customFormat="1" ht="24" customHeight="1">
      <c r="A124" s="2"/>
      <c r="B124" s="5" t="s">
        <v>278</v>
      </c>
      <c r="C124" s="22">
        <f>COUNTIFS(회사명,$B124,거래_연도,C$4)</f>
        <v>0</v>
      </c>
      <c r="D124" s="22">
        <f>COUNTIFS(회사명,$B124,거래_연도,D$4)</f>
        <v>1</v>
      </c>
      <c r="E124" s="22">
        <f>COUNTIFS(회사명,$B124,거래_연도,E$4)</f>
        <v>1</v>
      </c>
      <c r="F124" s="22">
        <f>COUNTIFS(회사명,$B124,거래_연도,F$4)</f>
        <v>0</v>
      </c>
      <c r="G124" s="22">
        <f>COUNTIFS(회사명,$B124,거래_연도,G$4)</f>
        <v>0</v>
      </c>
      <c r="H124" s="13">
        <f>SUM(C124:G124)</f>
        <v>2</v>
      </c>
    </row>
    <row r="125" spans="1:8" s="3" customFormat="1" ht="24" customHeight="1">
      <c r="A125" s="2"/>
      <c r="B125" s="5" t="s">
        <v>280</v>
      </c>
      <c r="C125" s="22">
        <f>COUNTIFS(회사명,$B125,거래_연도,C$4)</f>
        <v>0</v>
      </c>
      <c r="D125" s="22">
        <f>COUNTIFS(회사명,$B125,거래_연도,D$4)</f>
        <v>0</v>
      </c>
      <c r="E125" s="22">
        <f>COUNTIFS(회사명,$B125,거래_연도,E$4)</f>
        <v>0</v>
      </c>
      <c r="F125" s="22">
        <f>COUNTIFS(회사명,$B125,거래_연도,F$4)</f>
        <v>0</v>
      </c>
      <c r="G125" s="22">
        <f>COUNTIFS(회사명,$B125,거래_연도,G$4)</f>
        <v>1</v>
      </c>
      <c r="H125" s="13">
        <f>SUM(C125:G125)</f>
        <v>1</v>
      </c>
    </row>
    <row r="126" spans="1:8" s="3" customFormat="1" ht="24" customHeight="1">
      <c r="A126" s="2"/>
      <c r="B126" s="5" t="s">
        <v>282</v>
      </c>
      <c r="C126" s="22">
        <f>COUNTIFS(회사명,$B126,거래_연도,C$4)</f>
        <v>0</v>
      </c>
      <c r="D126" s="22">
        <f>COUNTIFS(회사명,$B126,거래_연도,D$4)</f>
        <v>0</v>
      </c>
      <c r="E126" s="22">
        <f>COUNTIFS(회사명,$B126,거래_연도,E$4)</f>
        <v>1</v>
      </c>
      <c r="F126" s="22">
        <f>COUNTIFS(회사명,$B126,거래_연도,F$4)</f>
        <v>1</v>
      </c>
      <c r="G126" s="22">
        <f>COUNTIFS(회사명,$B126,거래_연도,G$4)</f>
        <v>0</v>
      </c>
      <c r="H126" s="13">
        <f>SUM(C126:G126)</f>
        <v>2</v>
      </c>
    </row>
    <row r="127" spans="1:8" s="3" customFormat="1" ht="24" customHeight="1">
      <c r="A127" s="2"/>
      <c r="B127" s="5" t="s">
        <v>283</v>
      </c>
      <c r="C127" s="22">
        <f>COUNTIFS(회사명,$B127,거래_연도,C$4)</f>
        <v>0</v>
      </c>
      <c r="D127" s="22">
        <f>COUNTIFS(회사명,$B127,거래_연도,D$4)</f>
        <v>1</v>
      </c>
      <c r="E127" s="22">
        <f>COUNTIFS(회사명,$B127,거래_연도,E$4)</f>
        <v>1</v>
      </c>
      <c r="F127" s="22">
        <f>COUNTIFS(회사명,$B127,거래_연도,F$4)</f>
        <v>0</v>
      </c>
      <c r="G127" s="22">
        <f>COUNTIFS(회사명,$B127,거래_연도,G$4)</f>
        <v>0</v>
      </c>
      <c r="H127" s="13">
        <f>SUM(C127:G127)</f>
        <v>2</v>
      </c>
    </row>
    <row r="128" spans="1:8" s="3" customFormat="1" ht="24" customHeight="1">
      <c r="A128" s="2"/>
      <c r="B128" s="5" t="s">
        <v>286</v>
      </c>
      <c r="C128" s="22">
        <f>COUNTIFS(회사명,$B128,거래_연도,C$4)</f>
        <v>0</v>
      </c>
      <c r="D128" s="22">
        <f>COUNTIFS(회사명,$B128,거래_연도,D$4)</f>
        <v>0</v>
      </c>
      <c r="E128" s="22">
        <f>COUNTIFS(회사명,$B128,거래_연도,E$4)</f>
        <v>0</v>
      </c>
      <c r="F128" s="22">
        <f>COUNTIFS(회사명,$B128,거래_연도,F$4)</f>
        <v>1</v>
      </c>
      <c r="G128" s="22">
        <f>COUNTIFS(회사명,$B128,거래_연도,G$4)</f>
        <v>0</v>
      </c>
      <c r="H128" s="13">
        <f>SUM(C128:G128)</f>
        <v>1</v>
      </c>
    </row>
    <row r="129" spans="1:8" s="3" customFormat="1" ht="24" customHeight="1">
      <c r="A129" s="2"/>
      <c r="B129" s="5" t="s">
        <v>287</v>
      </c>
      <c r="C129" s="22">
        <f>COUNTIFS(회사명,$B129,거래_연도,C$4)</f>
        <v>0</v>
      </c>
      <c r="D129" s="22">
        <f>COUNTIFS(회사명,$B129,거래_연도,D$4)</f>
        <v>0</v>
      </c>
      <c r="E129" s="22">
        <f>COUNTIFS(회사명,$B129,거래_연도,E$4)</f>
        <v>1</v>
      </c>
      <c r="F129" s="22">
        <f>COUNTIFS(회사명,$B129,거래_연도,F$4)</f>
        <v>0</v>
      </c>
      <c r="G129" s="22">
        <f>COUNTIFS(회사명,$B129,거래_연도,G$4)</f>
        <v>0</v>
      </c>
      <c r="H129" s="13">
        <f>SUM(C129:G129)</f>
        <v>1</v>
      </c>
    </row>
    <row r="130" spans="1:8" s="3" customFormat="1" ht="24" customHeight="1">
      <c r="A130" s="2"/>
      <c r="B130" s="5" t="s">
        <v>289</v>
      </c>
      <c r="C130" s="22">
        <f>COUNTIFS(회사명,$B130,거래_연도,C$4)</f>
        <v>0</v>
      </c>
      <c r="D130" s="22">
        <f>COUNTIFS(회사명,$B130,거래_연도,D$4)</f>
        <v>0</v>
      </c>
      <c r="E130" s="22">
        <f>COUNTIFS(회사명,$B130,거래_연도,E$4)</f>
        <v>0</v>
      </c>
      <c r="F130" s="22">
        <f>COUNTIFS(회사명,$B130,거래_연도,F$4)</f>
        <v>1</v>
      </c>
      <c r="G130" s="22">
        <f>COUNTIFS(회사명,$B130,거래_연도,G$4)</f>
        <v>1</v>
      </c>
      <c r="H130" s="13">
        <f>SUM(C130:G130)</f>
        <v>2</v>
      </c>
    </row>
    <row r="131" spans="1:8" s="3" customFormat="1" ht="24" customHeight="1">
      <c r="A131" s="2"/>
      <c r="B131" s="5" t="s">
        <v>292</v>
      </c>
      <c r="C131" s="22">
        <f>COUNTIFS(회사명,$B131,거래_연도,C$4)</f>
        <v>0</v>
      </c>
      <c r="D131" s="22">
        <f>COUNTIFS(회사명,$B131,거래_연도,D$4)</f>
        <v>1</v>
      </c>
      <c r="E131" s="22">
        <f>COUNTIFS(회사명,$B131,거래_연도,E$4)</f>
        <v>1</v>
      </c>
      <c r="F131" s="22">
        <f>COUNTIFS(회사명,$B131,거래_연도,F$4)</f>
        <v>1</v>
      </c>
      <c r="G131" s="22">
        <f>COUNTIFS(회사명,$B131,거래_연도,G$4)</f>
        <v>1</v>
      </c>
      <c r="H131" s="13">
        <f>SUM(C131:G131)</f>
        <v>4</v>
      </c>
    </row>
    <row r="132" spans="1:8" s="3" customFormat="1" ht="24" customHeight="1">
      <c r="A132" s="2"/>
      <c r="B132" s="5" t="s">
        <v>293</v>
      </c>
      <c r="C132" s="22">
        <f>COUNTIFS(회사명,$B132,거래_연도,C$4)</f>
        <v>0</v>
      </c>
      <c r="D132" s="22">
        <f>COUNTIFS(회사명,$B132,거래_연도,D$4)</f>
        <v>0</v>
      </c>
      <c r="E132" s="22">
        <f>COUNTIFS(회사명,$B132,거래_연도,E$4)</f>
        <v>1</v>
      </c>
      <c r="F132" s="22">
        <f>COUNTIFS(회사명,$B132,거래_연도,F$4)</f>
        <v>1</v>
      </c>
      <c r="G132" s="22">
        <f>COUNTIFS(회사명,$B132,거래_연도,G$4)</f>
        <v>1</v>
      </c>
      <c r="H132" s="13">
        <f>SUM(C132:G132)</f>
        <v>3</v>
      </c>
    </row>
    <row r="133" spans="1:8" s="3" customFormat="1" ht="24" customHeight="1">
      <c r="A133" s="2"/>
      <c r="B133" s="5" t="s">
        <v>296</v>
      </c>
      <c r="C133" s="22">
        <f>COUNTIFS(회사명,$B133,거래_연도,C$4)</f>
        <v>0</v>
      </c>
      <c r="D133" s="22">
        <f>COUNTIFS(회사명,$B133,거래_연도,D$4)</f>
        <v>0</v>
      </c>
      <c r="E133" s="22">
        <f>COUNTIFS(회사명,$B133,거래_연도,E$4)</f>
        <v>0</v>
      </c>
      <c r="F133" s="22">
        <f>COUNTIFS(회사명,$B133,거래_연도,F$4)</f>
        <v>1</v>
      </c>
      <c r="G133" s="22">
        <f>COUNTIFS(회사명,$B133,거래_연도,G$4)</f>
        <v>0</v>
      </c>
      <c r="H133" s="13">
        <f>SUM(C133:G133)</f>
        <v>1</v>
      </c>
    </row>
    <row r="134" spans="1:8" s="3" customFormat="1" ht="24" customHeight="1">
      <c r="A134" s="2"/>
      <c r="B134" s="5" t="s">
        <v>297</v>
      </c>
      <c r="C134" s="22">
        <f>COUNTIFS(회사명,$B134,거래_연도,C$4)</f>
        <v>0</v>
      </c>
      <c r="D134" s="22">
        <f>COUNTIFS(회사명,$B134,거래_연도,D$4)</f>
        <v>0</v>
      </c>
      <c r="E134" s="22">
        <f>COUNTIFS(회사명,$B134,거래_연도,E$4)</f>
        <v>0</v>
      </c>
      <c r="F134" s="22">
        <f>COUNTIFS(회사명,$B134,거래_연도,F$4)</f>
        <v>0</v>
      </c>
      <c r="G134" s="22">
        <f>COUNTIFS(회사명,$B134,거래_연도,G$4)</f>
        <v>1</v>
      </c>
      <c r="H134" s="13">
        <f>SUM(C134:G134)</f>
        <v>1</v>
      </c>
    </row>
    <row r="135" spans="1:8" s="3" customFormat="1" ht="24" customHeight="1">
      <c r="A135" s="2"/>
      <c r="B135" s="5" t="s">
        <v>299</v>
      </c>
      <c r="C135" s="22">
        <f>COUNTIFS(회사명,$B135,거래_연도,C$4)</f>
        <v>0</v>
      </c>
      <c r="D135" s="22">
        <f>COUNTIFS(회사명,$B135,거래_연도,D$4)</f>
        <v>0</v>
      </c>
      <c r="E135" s="22">
        <f>COUNTIFS(회사명,$B135,거래_연도,E$4)</f>
        <v>0</v>
      </c>
      <c r="F135" s="22">
        <f>COUNTIFS(회사명,$B135,거래_연도,F$4)</f>
        <v>0</v>
      </c>
      <c r="G135" s="22">
        <f>COUNTIFS(회사명,$B135,거래_연도,G$4)</f>
        <v>1</v>
      </c>
      <c r="H135" s="13">
        <f>SUM(C135:G135)</f>
        <v>1</v>
      </c>
    </row>
    <row r="136" spans="1:8" s="3" customFormat="1" ht="24" customHeight="1">
      <c r="A136" s="2"/>
      <c r="B136" s="5" t="s">
        <v>301</v>
      </c>
      <c r="C136" s="22">
        <f>COUNTIFS(회사명,$B136,거래_연도,C$4)</f>
        <v>0</v>
      </c>
      <c r="D136" s="22">
        <f>COUNTIFS(회사명,$B136,거래_연도,D$4)</f>
        <v>0</v>
      </c>
      <c r="E136" s="22">
        <f>COUNTIFS(회사명,$B136,거래_연도,E$4)</f>
        <v>0</v>
      </c>
      <c r="F136" s="22">
        <f>COUNTIFS(회사명,$B136,거래_연도,F$4)</f>
        <v>0</v>
      </c>
      <c r="G136" s="22">
        <f>COUNTIFS(회사명,$B136,거래_연도,G$4)</f>
        <v>1</v>
      </c>
      <c r="H136" s="13">
        <f>SUM(C136:G136)</f>
        <v>1</v>
      </c>
    </row>
    <row r="137" spans="1:8" s="3" customFormat="1" ht="24" customHeight="1">
      <c r="A137" s="2"/>
      <c r="B137" s="5" t="s">
        <v>302</v>
      </c>
      <c r="C137" s="22">
        <f>COUNTIFS(회사명,$B137,거래_연도,C$4)</f>
        <v>0</v>
      </c>
      <c r="D137" s="22">
        <f>COUNTIFS(회사명,$B137,거래_연도,D$4)</f>
        <v>0</v>
      </c>
      <c r="E137" s="22">
        <f>COUNTIFS(회사명,$B137,거래_연도,E$4)</f>
        <v>0</v>
      </c>
      <c r="F137" s="22">
        <f>COUNTIFS(회사명,$B137,거래_연도,F$4)</f>
        <v>1</v>
      </c>
      <c r="G137" s="22">
        <f>COUNTIFS(회사명,$B137,거래_연도,G$4)</f>
        <v>1</v>
      </c>
      <c r="H137" s="13">
        <f>SUM(C137:G137)</f>
        <v>2</v>
      </c>
    </row>
    <row r="138" spans="1:8" s="3" customFormat="1" ht="24" customHeight="1">
      <c r="A138" s="2"/>
      <c r="B138" s="5" t="s">
        <v>305</v>
      </c>
      <c r="C138" s="22">
        <f>COUNTIFS(회사명,$B138,거래_연도,C$4)</f>
        <v>0</v>
      </c>
      <c r="D138" s="22">
        <f>COUNTIFS(회사명,$B138,거래_연도,D$4)</f>
        <v>2</v>
      </c>
      <c r="E138" s="22">
        <f>COUNTIFS(회사명,$B138,거래_연도,E$4)</f>
        <v>1</v>
      </c>
      <c r="F138" s="22">
        <f>COUNTIFS(회사명,$B138,거래_연도,F$4)</f>
        <v>1</v>
      </c>
      <c r="G138" s="22">
        <f>COUNTIFS(회사명,$B138,거래_연도,G$4)</f>
        <v>1</v>
      </c>
      <c r="H138" s="13">
        <f>SUM(C138:G138)</f>
        <v>5</v>
      </c>
    </row>
    <row r="139" spans="1:8" s="3" customFormat="1" ht="24" customHeight="1">
      <c r="A139" s="2"/>
      <c r="B139" s="5" t="s">
        <v>309</v>
      </c>
      <c r="C139" s="22">
        <f>COUNTIFS(회사명,$B139,거래_연도,C$4)</f>
        <v>0</v>
      </c>
      <c r="D139" s="22">
        <f>COUNTIFS(회사명,$B139,거래_연도,D$4)</f>
        <v>0</v>
      </c>
      <c r="E139" s="22">
        <f>COUNTIFS(회사명,$B139,거래_연도,E$4)</f>
        <v>1</v>
      </c>
      <c r="F139" s="22">
        <f>COUNTIFS(회사명,$B139,거래_연도,F$4)</f>
        <v>0</v>
      </c>
      <c r="G139" s="22">
        <f>COUNTIFS(회사명,$B139,거래_연도,G$4)</f>
        <v>0</v>
      </c>
      <c r="H139" s="13">
        <f>SUM(C139:G139)</f>
        <v>1</v>
      </c>
    </row>
    <row r="140" spans="1:8" s="3" customFormat="1" ht="24" customHeight="1">
      <c r="A140" s="2"/>
      <c r="B140" s="5" t="s">
        <v>311</v>
      </c>
      <c r="C140" s="22">
        <f>COUNTIFS(회사명,$B140,거래_연도,C$4)</f>
        <v>0</v>
      </c>
      <c r="D140" s="22">
        <f>COUNTIFS(회사명,$B140,거래_연도,D$4)</f>
        <v>1</v>
      </c>
      <c r="E140" s="22">
        <f>COUNTIFS(회사명,$B140,거래_연도,E$4)</f>
        <v>1</v>
      </c>
      <c r="F140" s="22">
        <f>COUNTIFS(회사명,$B140,거래_연도,F$4)</f>
        <v>0</v>
      </c>
      <c r="G140" s="22">
        <f>COUNTIFS(회사명,$B140,거래_연도,G$4)</f>
        <v>0</v>
      </c>
      <c r="H140" s="13">
        <f>SUM(C140:G140)</f>
        <v>2</v>
      </c>
    </row>
    <row r="141" spans="1:8" s="3" customFormat="1" ht="24" customHeight="1">
      <c r="A141" s="2"/>
      <c r="B141" s="5" t="s">
        <v>314</v>
      </c>
      <c r="C141" s="22">
        <f>COUNTIFS(회사명,$B141,거래_연도,C$4)</f>
        <v>0</v>
      </c>
      <c r="D141" s="22">
        <f>COUNTIFS(회사명,$B141,거래_연도,D$4)</f>
        <v>0</v>
      </c>
      <c r="E141" s="22">
        <f>COUNTIFS(회사명,$B141,거래_연도,E$4)</f>
        <v>1</v>
      </c>
      <c r="F141" s="22">
        <f>COUNTIFS(회사명,$B141,거래_연도,F$4)</f>
        <v>0</v>
      </c>
      <c r="G141" s="22">
        <f>COUNTIFS(회사명,$B141,거래_연도,G$4)</f>
        <v>0</v>
      </c>
      <c r="H141" s="13">
        <f>SUM(C141:G141)</f>
        <v>1</v>
      </c>
    </row>
    <row r="142" spans="1:8" s="3" customFormat="1" ht="24" customHeight="1">
      <c r="A142" s="2"/>
      <c r="B142" s="5" t="s">
        <v>316</v>
      </c>
      <c r="C142" s="22">
        <f>COUNTIFS(회사명,$B142,거래_연도,C$4)</f>
        <v>0</v>
      </c>
      <c r="D142" s="22">
        <f>COUNTIFS(회사명,$B142,거래_연도,D$4)</f>
        <v>0</v>
      </c>
      <c r="E142" s="22">
        <f>COUNTIFS(회사명,$B142,거래_연도,E$4)</f>
        <v>1</v>
      </c>
      <c r="F142" s="22">
        <f>COUNTIFS(회사명,$B142,거래_연도,F$4)</f>
        <v>1</v>
      </c>
      <c r="G142" s="22">
        <f>COUNTIFS(회사명,$B142,거래_연도,G$4)</f>
        <v>1</v>
      </c>
      <c r="H142" s="13">
        <f>SUM(C142:G142)</f>
        <v>3</v>
      </c>
    </row>
    <row r="143" spans="1:8" s="3" customFormat="1" ht="24" customHeight="1">
      <c r="A143" s="2"/>
      <c r="B143" s="5" t="s">
        <v>319</v>
      </c>
      <c r="C143" s="22">
        <f>COUNTIFS(회사명,$B143,거래_연도,C$4)</f>
        <v>0</v>
      </c>
      <c r="D143" s="22">
        <f>COUNTIFS(회사명,$B143,거래_연도,D$4)</f>
        <v>0</v>
      </c>
      <c r="E143" s="22">
        <f>COUNTIFS(회사명,$B143,거래_연도,E$4)</f>
        <v>0</v>
      </c>
      <c r="F143" s="22">
        <f>COUNTIFS(회사명,$B143,거래_연도,F$4)</f>
        <v>1</v>
      </c>
      <c r="G143" s="22">
        <f>COUNTIFS(회사명,$B143,거래_연도,G$4)</f>
        <v>1</v>
      </c>
      <c r="H143" s="13">
        <f>SUM(C143:G143)</f>
        <v>2</v>
      </c>
    </row>
    <row r="144" spans="1:8" s="3" customFormat="1" ht="24" customHeight="1">
      <c r="A144" s="2"/>
      <c r="B144" s="5" t="s">
        <v>322</v>
      </c>
      <c r="C144" s="22">
        <f>COUNTIFS(회사명,$B144,거래_연도,C$4)</f>
        <v>0</v>
      </c>
      <c r="D144" s="22">
        <f>COUNTIFS(회사명,$B144,거래_연도,D$4)</f>
        <v>0</v>
      </c>
      <c r="E144" s="22">
        <f>COUNTIFS(회사명,$B144,거래_연도,E$4)</f>
        <v>1</v>
      </c>
      <c r="F144" s="22">
        <f>COUNTIFS(회사명,$B144,거래_연도,F$4)</f>
        <v>1</v>
      </c>
      <c r="G144" s="22">
        <f>COUNTIFS(회사명,$B144,거래_연도,G$4)</f>
        <v>0</v>
      </c>
      <c r="H144" s="13">
        <f>SUM(C144:G144)</f>
        <v>2</v>
      </c>
    </row>
    <row r="145" spans="1:8" s="3" customFormat="1" ht="24" customHeight="1">
      <c r="A145" s="2"/>
      <c r="B145" s="5" t="s">
        <v>325</v>
      </c>
      <c r="C145" s="22">
        <f>COUNTIFS(회사명,$B145,거래_연도,C$4)</f>
        <v>0</v>
      </c>
      <c r="D145" s="22">
        <f>COUNTIFS(회사명,$B145,거래_연도,D$4)</f>
        <v>0</v>
      </c>
      <c r="E145" s="22">
        <f>COUNTIFS(회사명,$B145,거래_연도,E$4)</f>
        <v>0</v>
      </c>
      <c r="F145" s="22">
        <f>COUNTIFS(회사명,$B145,거래_연도,F$4)</f>
        <v>0</v>
      </c>
      <c r="G145" s="22">
        <f>COUNTIFS(회사명,$B145,거래_연도,G$4)</f>
        <v>1</v>
      </c>
      <c r="H145" s="13">
        <f>SUM(C145:G145)</f>
        <v>1</v>
      </c>
    </row>
    <row r="146" spans="1:8" s="3" customFormat="1" ht="24" customHeight="1">
      <c r="A146" s="2"/>
      <c r="B146" s="5" t="s">
        <v>327</v>
      </c>
      <c r="C146" s="22">
        <f>COUNTIFS(회사명,$B146,거래_연도,C$4)</f>
        <v>0</v>
      </c>
      <c r="D146" s="22">
        <f>COUNTIFS(회사명,$B146,거래_연도,D$4)</f>
        <v>0</v>
      </c>
      <c r="E146" s="22">
        <f>COUNTIFS(회사명,$B146,거래_연도,E$4)</f>
        <v>0</v>
      </c>
      <c r="F146" s="22">
        <f>COUNTIFS(회사명,$B146,거래_연도,F$4)</f>
        <v>0</v>
      </c>
      <c r="G146" s="22">
        <f>COUNTIFS(회사명,$B146,거래_연도,G$4)</f>
        <v>1</v>
      </c>
      <c r="H146" s="13">
        <f>SUM(C146:G146)</f>
        <v>1</v>
      </c>
    </row>
    <row r="147" spans="1:8" s="3" customFormat="1" ht="24" customHeight="1">
      <c r="A147" s="2"/>
      <c r="B147" s="5" t="s">
        <v>328</v>
      </c>
      <c r="C147" s="22">
        <f>COUNTIFS(회사명,$B147,거래_연도,C$4)</f>
        <v>0</v>
      </c>
      <c r="D147" s="22">
        <f>COUNTIFS(회사명,$B147,거래_연도,D$4)</f>
        <v>0</v>
      </c>
      <c r="E147" s="22">
        <f>COUNTIFS(회사명,$B147,거래_연도,E$4)</f>
        <v>0</v>
      </c>
      <c r="F147" s="22">
        <f>COUNTIFS(회사명,$B147,거래_연도,F$4)</f>
        <v>1</v>
      </c>
      <c r="G147" s="22">
        <f>COUNTIFS(회사명,$B147,거래_연도,G$4)</f>
        <v>0</v>
      </c>
      <c r="H147" s="13">
        <f>SUM(C147:G147)</f>
        <v>1</v>
      </c>
    </row>
    <row r="148" spans="1:8" s="3" customFormat="1" ht="24" customHeight="1">
      <c r="A148" s="2"/>
      <c r="B148" s="5" t="s">
        <v>329</v>
      </c>
      <c r="C148" s="22">
        <f>COUNTIFS(회사명,$B148,거래_연도,C$4)</f>
        <v>0</v>
      </c>
      <c r="D148" s="22">
        <f>COUNTIFS(회사명,$B148,거래_연도,D$4)</f>
        <v>0</v>
      </c>
      <c r="E148" s="22">
        <f>COUNTIFS(회사명,$B148,거래_연도,E$4)</f>
        <v>0</v>
      </c>
      <c r="F148" s="22">
        <f>COUNTIFS(회사명,$B148,거래_연도,F$4)</f>
        <v>2</v>
      </c>
      <c r="G148" s="22">
        <f>COUNTIFS(회사명,$B148,거래_연도,G$4)</f>
        <v>0</v>
      </c>
      <c r="H148" s="13">
        <f>SUM(C148:G148)</f>
        <v>2</v>
      </c>
    </row>
    <row r="149" spans="1:8" s="3" customFormat="1" ht="24" customHeight="1">
      <c r="A149" s="2"/>
      <c r="B149" s="5" t="s">
        <v>332</v>
      </c>
      <c r="C149" s="22">
        <f>COUNTIFS(회사명,$B149,거래_연도,C$4)</f>
        <v>0</v>
      </c>
      <c r="D149" s="22">
        <f>COUNTIFS(회사명,$B149,거래_연도,D$4)</f>
        <v>0</v>
      </c>
      <c r="E149" s="22">
        <f>COUNTIFS(회사명,$B149,거래_연도,E$4)</f>
        <v>0</v>
      </c>
      <c r="F149" s="22">
        <f>COUNTIFS(회사명,$B149,거래_연도,F$4)</f>
        <v>0</v>
      </c>
      <c r="G149" s="22">
        <f>COUNTIFS(회사명,$B149,거래_연도,G$4)</f>
        <v>1</v>
      </c>
      <c r="H149" s="13">
        <f>SUM(C149:G149)</f>
        <v>1</v>
      </c>
    </row>
    <row r="150" spans="1:8" s="3" customFormat="1" ht="24" customHeight="1">
      <c r="A150" s="2"/>
      <c r="B150" s="5" t="s">
        <v>334</v>
      </c>
      <c r="C150" s="22">
        <f>COUNTIFS(회사명,$B150,거래_연도,C$4)</f>
        <v>0</v>
      </c>
      <c r="D150" s="22">
        <f>COUNTIFS(회사명,$B150,거래_연도,D$4)</f>
        <v>0</v>
      </c>
      <c r="E150" s="22">
        <f>COUNTIFS(회사명,$B150,거래_연도,E$4)</f>
        <v>1</v>
      </c>
      <c r="F150" s="22">
        <f>COUNTIFS(회사명,$B150,거래_연도,F$4)</f>
        <v>1</v>
      </c>
      <c r="G150" s="22">
        <f>COUNTIFS(회사명,$B150,거래_연도,G$4)</f>
        <v>1</v>
      </c>
      <c r="H150" s="13">
        <f>SUM(C150:G150)</f>
        <v>3</v>
      </c>
    </row>
    <row r="151" spans="1:8" s="3" customFormat="1" ht="24" customHeight="1">
      <c r="A151" s="2"/>
      <c r="B151" s="5" t="s">
        <v>338</v>
      </c>
      <c r="C151" s="22">
        <f>COUNTIFS(회사명,$B151,거래_연도,C$4)</f>
        <v>0</v>
      </c>
      <c r="D151" s="22">
        <f>COUNTIFS(회사명,$B151,거래_연도,D$4)</f>
        <v>0</v>
      </c>
      <c r="E151" s="22">
        <f>COUNTIFS(회사명,$B151,거래_연도,E$4)</f>
        <v>1</v>
      </c>
      <c r="F151" s="22">
        <f>COUNTIFS(회사명,$B151,거래_연도,F$4)</f>
        <v>1</v>
      </c>
      <c r="G151" s="22">
        <f>COUNTIFS(회사명,$B151,거래_연도,G$4)</f>
        <v>0</v>
      </c>
      <c r="H151" s="13">
        <f>SUM(C151:G151)</f>
        <v>2</v>
      </c>
    </row>
    <row r="152" spans="1:8" s="3" customFormat="1" ht="24" customHeight="1">
      <c r="A152" s="2"/>
      <c r="B152" s="5" t="s">
        <v>339</v>
      </c>
      <c r="C152" s="22">
        <f>COUNTIFS(회사명,$B152,거래_연도,C$4)</f>
        <v>0</v>
      </c>
      <c r="D152" s="22">
        <f>COUNTIFS(회사명,$B152,거래_연도,D$4)</f>
        <v>0</v>
      </c>
      <c r="E152" s="22">
        <f>COUNTIFS(회사명,$B152,거래_연도,E$4)</f>
        <v>0</v>
      </c>
      <c r="F152" s="22">
        <f>COUNTIFS(회사명,$B152,거래_연도,F$4)</f>
        <v>0</v>
      </c>
      <c r="G152" s="22">
        <f>COUNTIFS(회사명,$B152,거래_연도,G$4)</f>
        <v>1</v>
      </c>
      <c r="H152" s="13">
        <f>SUM(C152:G152)</f>
        <v>1</v>
      </c>
    </row>
    <row r="153" spans="1:8" s="3" customFormat="1" ht="24" customHeight="1">
      <c r="A153" s="2"/>
      <c r="B153" s="5" t="s">
        <v>341</v>
      </c>
      <c r="C153" s="22">
        <f>COUNTIFS(회사명,$B153,거래_연도,C$4)</f>
        <v>0</v>
      </c>
      <c r="D153" s="22">
        <f>COUNTIFS(회사명,$B153,거래_연도,D$4)</f>
        <v>1</v>
      </c>
      <c r="E153" s="22">
        <f>COUNTIFS(회사명,$B153,거래_연도,E$4)</f>
        <v>1</v>
      </c>
      <c r="F153" s="22">
        <f>COUNTIFS(회사명,$B153,거래_연도,F$4)</f>
        <v>0</v>
      </c>
      <c r="G153" s="22">
        <f>COUNTIFS(회사명,$B153,거래_연도,G$4)</f>
        <v>0</v>
      </c>
      <c r="H153" s="13">
        <f>SUM(C153:G153)</f>
        <v>2</v>
      </c>
    </row>
    <row r="154" spans="1:8" s="3" customFormat="1" ht="24" customHeight="1">
      <c r="A154" s="2"/>
      <c r="B154" s="5" t="s">
        <v>344</v>
      </c>
      <c r="C154" s="22">
        <f>COUNTIFS(회사명,$B154,거래_연도,C$4)</f>
        <v>0</v>
      </c>
      <c r="D154" s="22">
        <f>COUNTIFS(회사명,$B154,거래_연도,D$4)</f>
        <v>0</v>
      </c>
      <c r="E154" s="22">
        <f>COUNTIFS(회사명,$B154,거래_연도,E$4)</f>
        <v>0</v>
      </c>
      <c r="F154" s="22">
        <f>COUNTIFS(회사명,$B154,거래_연도,F$4)</f>
        <v>0</v>
      </c>
      <c r="G154" s="22">
        <f>COUNTIFS(회사명,$B154,거래_연도,G$4)</f>
        <v>1</v>
      </c>
      <c r="H154" s="13">
        <f>SUM(C154:G154)</f>
        <v>1</v>
      </c>
    </row>
    <row r="155" spans="1:8" s="3" customFormat="1" ht="24" customHeight="1">
      <c r="A155" s="2"/>
      <c r="B155" s="5" t="s">
        <v>346</v>
      </c>
      <c r="C155" s="22">
        <f>COUNTIFS(회사명,$B155,거래_연도,C$4)</f>
        <v>0</v>
      </c>
      <c r="D155" s="22">
        <f>COUNTIFS(회사명,$B155,거래_연도,D$4)</f>
        <v>0</v>
      </c>
      <c r="E155" s="22">
        <f>COUNTIFS(회사명,$B155,거래_연도,E$4)</f>
        <v>0</v>
      </c>
      <c r="F155" s="22">
        <f>COUNTIFS(회사명,$B155,거래_연도,F$4)</f>
        <v>1</v>
      </c>
      <c r="G155" s="22">
        <f>COUNTIFS(회사명,$B155,거래_연도,G$4)</f>
        <v>1</v>
      </c>
      <c r="H155" s="13">
        <f>SUM(C155:G155)</f>
        <v>2</v>
      </c>
    </row>
    <row r="156" spans="1:8" s="3" customFormat="1" ht="24" customHeight="1">
      <c r="A156" s="2"/>
      <c r="B156" s="5" t="s">
        <v>349</v>
      </c>
      <c r="C156" s="22">
        <f>COUNTIFS(회사명,$B156,거래_연도,C$4)</f>
        <v>0</v>
      </c>
      <c r="D156" s="22">
        <f>COUNTIFS(회사명,$B156,거래_연도,D$4)</f>
        <v>0</v>
      </c>
      <c r="E156" s="22">
        <f>COUNTIFS(회사명,$B156,거래_연도,E$4)</f>
        <v>1</v>
      </c>
      <c r="F156" s="22">
        <f>COUNTIFS(회사명,$B156,거래_연도,F$4)</f>
        <v>1</v>
      </c>
      <c r="G156" s="22">
        <f>COUNTIFS(회사명,$B156,거래_연도,G$4)</f>
        <v>1</v>
      </c>
      <c r="H156" s="13">
        <f>SUM(C156:G156)</f>
        <v>3</v>
      </c>
    </row>
    <row r="157" spans="1:8" s="3" customFormat="1" ht="24" customHeight="1">
      <c r="A157" s="2"/>
      <c r="B157" s="5" t="s">
        <v>350</v>
      </c>
      <c r="C157" s="22">
        <f>COUNTIFS(회사명,$B157,거래_연도,C$4)</f>
        <v>0</v>
      </c>
      <c r="D157" s="22">
        <f>COUNTIFS(회사명,$B157,거래_연도,D$4)</f>
        <v>0</v>
      </c>
      <c r="E157" s="22">
        <f>COUNTIFS(회사명,$B157,거래_연도,E$4)</f>
        <v>0</v>
      </c>
      <c r="F157" s="22">
        <f>COUNTIFS(회사명,$B157,거래_연도,F$4)</f>
        <v>2</v>
      </c>
      <c r="G157" s="22">
        <f>COUNTIFS(회사명,$B157,거래_연도,G$4)</f>
        <v>0</v>
      </c>
      <c r="H157" s="13">
        <f>SUM(C157:G157)</f>
        <v>2</v>
      </c>
    </row>
    <row r="158" spans="1:8" s="3" customFormat="1" ht="24" customHeight="1">
      <c r="A158" s="2"/>
      <c r="B158" s="5" t="s">
        <v>353</v>
      </c>
      <c r="C158" s="22">
        <f>COUNTIFS(회사명,$B158,거래_연도,C$4)</f>
        <v>0</v>
      </c>
      <c r="D158" s="22">
        <f>COUNTIFS(회사명,$B158,거래_연도,D$4)</f>
        <v>0</v>
      </c>
      <c r="E158" s="22">
        <f>COUNTIFS(회사명,$B158,거래_연도,E$4)</f>
        <v>0</v>
      </c>
      <c r="F158" s="22">
        <f>COUNTIFS(회사명,$B158,거래_연도,F$4)</f>
        <v>1</v>
      </c>
      <c r="G158" s="22">
        <f>COUNTIFS(회사명,$B158,거래_연도,G$4)</f>
        <v>1</v>
      </c>
      <c r="H158" s="13">
        <f>SUM(C158:G158)</f>
        <v>2</v>
      </c>
    </row>
    <row r="159" spans="1:8" s="3" customFormat="1" ht="24" customHeight="1">
      <c r="A159" s="2"/>
      <c r="B159" s="5" t="s">
        <v>356</v>
      </c>
      <c r="C159" s="22">
        <f>COUNTIFS(회사명,$B159,거래_연도,C$4)</f>
        <v>0</v>
      </c>
      <c r="D159" s="22">
        <f>COUNTIFS(회사명,$B159,거래_연도,D$4)</f>
        <v>0</v>
      </c>
      <c r="E159" s="22">
        <f>COUNTIFS(회사명,$B159,거래_연도,E$4)</f>
        <v>1</v>
      </c>
      <c r="F159" s="22">
        <f>COUNTIFS(회사명,$B159,거래_연도,F$4)</f>
        <v>0</v>
      </c>
      <c r="G159" s="22">
        <f>COUNTIFS(회사명,$B159,거래_연도,G$4)</f>
        <v>0</v>
      </c>
      <c r="H159" s="13">
        <f>SUM(C159:G159)</f>
        <v>1</v>
      </c>
    </row>
    <row r="160" spans="1:8" s="3" customFormat="1" ht="24" customHeight="1">
      <c r="A160" s="2"/>
      <c r="B160" s="5" t="s">
        <v>358</v>
      </c>
      <c r="C160" s="22">
        <f>COUNTIFS(회사명,$B160,거래_연도,C$4)</f>
        <v>0</v>
      </c>
      <c r="D160" s="22">
        <f>COUNTIFS(회사명,$B160,거래_연도,D$4)</f>
        <v>0</v>
      </c>
      <c r="E160" s="22">
        <f>COUNTIFS(회사명,$B160,거래_연도,E$4)</f>
        <v>0</v>
      </c>
      <c r="F160" s="22">
        <f>COUNTIFS(회사명,$B160,거래_연도,F$4)</f>
        <v>0</v>
      </c>
      <c r="G160" s="22">
        <f>COUNTIFS(회사명,$B160,거래_연도,G$4)</f>
        <v>1</v>
      </c>
      <c r="H160" s="13">
        <f>SUM(C160:G160)</f>
        <v>1</v>
      </c>
    </row>
    <row r="161" spans="1:8" s="3" customFormat="1" ht="24" customHeight="1">
      <c r="A161" s="2"/>
      <c r="B161" s="5" t="s">
        <v>359</v>
      </c>
      <c r="C161" s="22">
        <f>COUNTIFS(회사명,$B161,거래_연도,C$4)</f>
        <v>0</v>
      </c>
      <c r="D161" s="22">
        <f>COUNTIFS(회사명,$B161,거래_연도,D$4)</f>
        <v>0</v>
      </c>
      <c r="E161" s="22">
        <f>COUNTIFS(회사명,$B161,거래_연도,E$4)</f>
        <v>0</v>
      </c>
      <c r="F161" s="22">
        <f>COUNTIFS(회사명,$B161,거래_연도,F$4)</f>
        <v>0</v>
      </c>
      <c r="G161" s="22">
        <f>COUNTIFS(회사명,$B161,거래_연도,G$4)</f>
        <v>1</v>
      </c>
      <c r="H161" s="13">
        <f>SUM(C161:G161)</f>
        <v>1</v>
      </c>
    </row>
    <row r="162" spans="1:8" s="3" customFormat="1" ht="24" customHeight="1">
      <c r="A162" s="2"/>
      <c r="B162" s="5" t="s">
        <v>360</v>
      </c>
      <c r="C162" s="22">
        <f>COUNTIFS(회사명,$B162,거래_연도,C$4)</f>
        <v>0</v>
      </c>
      <c r="D162" s="22">
        <f>COUNTIFS(회사명,$B162,거래_연도,D$4)</f>
        <v>0</v>
      </c>
      <c r="E162" s="22">
        <f>COUNTIFS(회사명,$B162,거래_연도,E$4)</f>
        <v>0</v>
      </c>
      <c r="F162" s="22">
        <f>COUNTIFS(회사명,$B162,거래_연도,F$4)</f>
        <v>1</v>
      </c>
      <c r="G162" s="22">
        <f>COUNTIFS(회사명,$B162,거래_연도,G$4)</f>
        <v>1</v>
      </c>
      <c r="H162" s="13">
        <f>SUM(C162:G162)</f>
        <v>2</v>
      </c>
    </row>
    <row r="163" spans="1:8" s="3" customFormat="1" ht="24" customHeight="1">
      <c r="A163" s="2"/>
      <c r="B163" s="5" t="s">
        <v>362</v>
      </c>
      <c r="C163" s="22">
        <f>COUNTIFS(회사명,$B163,거래_연도,C$4)</f>
        <v>0</v>
      </c>
      <c r="D163" s="22">
        <f>COUNTIFS(회사명,$B163,거래_연도,D$4)</f>
        <v>1</v>
      </c>
      <c r="E163" s="22">
        <f>COUNTIFS(회사명,$B163,거래_연도,E$4)</f>
        <v>0</v>
      </c>
      <c r="F163" s="22">
        <f>COUNTIFS(회사명,$B163,거래_연도,F$4)</f>
        <v>1</v>
      </c>
      <c r="G163" s="22">
        <f>COUNTIFS(회사명,$B163,거래_연도,G$4)</f>
        <v>1</v>
      </c>
      <c r="H163" s="13">
        <f>SUM(C163:G163)</f>
        <v>3</v>
      </c>
    </row>
    <row r="164" spans="1:8" s="3" customFormat="1" ht="24" customHeight="1">
      <c r="A164" s="2"/>
      <c r="B164" s="5" t="s">
        <v>365</v>
      </c>
      <c r="C164" s="22">
        <f>COUNTIFS(회사명,$B164,거래_연도,C$4)</f>
        <v>0</v>
      </c>
      <c r="D164" s="22">
        <f>COUNTIFS(회사명,$B164,거래_연도,D$4)</f>
        <v>2</v>
      </c>
      <c r="E164" s="22">
        <f>COUNTIFS(회사명,$B164,거래_연도,E$4)</f>
        <v>1</v>
      </c>
      <c r="F164" s="22">
        <f>COUNTIFS(회사명,$B164,거래_연도,F$4)</f>
        <v>0</v>
      </c>
      <c r="G164" s="22">
        <f>COUNTIFS(회사명,$B164,거래_연도,G$4)</f>
        <v>0</v>
      </c>
      <c r="H164" s="13">
        <f>SUM(C164:G164)</f>
        <v>3</v>
      </c>
    </row>
    <row r="165" spans="1:8" s="3" customFormat="1" ht="24" customHeight="1">
      <c r="A165" s="2"/>
      <c r="B165" s="5" t="s">
        <v>369</v>
      </c>
      <c r="C165" s="22">
        <f>COUNTIFS(회사명,$B165,거래_연도,C$4)</f>
        <v>0</v>
      </c>
      <c r="D165" s="22">
        <f>COUNTIFS(회사명,$B165,거래_연도,D$4)</f>
        <v>0</v>
      </c>
      <c r="E165" s="22">
        <f>COUNTIFS(회사명,$B165,거래_연도,E$4)</f>
        <v>1</v>
      </c>
      <c r="F165" s="22">
        <f>COUNTIFS(회사명,$B165,거래_연도,F$4)</f>
        <v>0</v>
      </c>
      <c r="G165" s="22">
        <f>COUNTIFS(회사명,$B165,거래_연도,G$4)</f>
        <v>0</v>
      </c>
      <c r="H165" s="13">
        <f>SUM(C165:G165)</f>
        <v>1</v>
      </c>
    </row>
    <row r="166" spans="1:8" s="3" customFormat="1" ht="24" customHeight="1">
      <c r="A166" s="2"/>
      <c r="B166" s="5" t="s">
        <v>371</v>
      </c>
      <c r="C166" s="22">
        <f>COUNTIFS(회사명,$B166,거래_연도,C$4)</f>
        <v>0</v>
      </c>
      <c r="D166" s="22">
        <f>COUNTIFS(회사명,$B166,거래_연도,D$4)</f>
        <v>0</v>
      </c>
      <c r="E166" s="22">
        <f>COUNTIFS(회사명,$B166,거래_연도,E$4)</f>
        <v>0</v>
      </c>
      <c r="F166" s="22">
        <f>COUNTIFS(회사명,$B166,거래_연도,F$4)</f>
        <v>0</v>
      </c>
      <c r="G166" s="22">
        <f>COUNTIFS(회사명,$B166,거래_연도,G$4)</f>
        <v>1</v>
      </c>
      <c r="H166" s="13">
        <f>SUM(C166:G166)</f>
        <v>1</v>
      </c>
    </row>
    <row r="167" spans="1:8" s="3" customFormat="1" ht="24" customHeight="1">
      <c r="A167" s="2"/>
      <c r="B167" s="5" t="s">
        <v>373</v>
      </c>
      <c r="C167" s="22">
        <f>COUNTIFS(회사명,$B167,거래_연도,C$4)</f>
        <v>0</v>
      </c>
      <c r="D167" s="22">
        <f>COUNTIFS(회사명,$B167,거래_연도,D$4)</f>
        <v>0</v>
      </c>
      <c r="E167" s="22">
        <f>COUNTIFS(회사명,$B167,거래_연도,E$4)</f>
        <v>0</v>
      </c>
      <c r="F167" s="22">
        <f>COUNTIFS(회사명,$B167,거래_연도,F$4)</f>
        <v>0</v>
      </c>
      <c r="G167" s="22">
        <f>COUNTIFS(회사명,$B167,거래_연도,G$4)</f>
        <v>1</v>
      </c>
      <c r="H167" s="13">
        <f>SUM(C167:G167)</f>
        <v>1</v>
      </c>
    </row>
    <row r="168" spans="1:8" s="3" customFormat="1" ht="24" customHeight="1">
      <c r="A168" s="2"/>
      <c r="B168" s="5" t="s">
        <v>374</v>
      </c>
      <c r="C168" s="22">
        <f>COUNTIFS(회사명,$B168,거래_연도,C$4)</f>
        <v>0</v>
      </c>
      <c r="D168" s="22">
        <f>COUNTIFS(회사명,$B168,거래_연도,D$4)</f>
        <v>0</v>
      </c>
      <c r="E168" s="22">
        <f>COUNTIFS(회사명,$B168,거래_연도,E$4)</f>
        <v>0</v>
      </c>
      <c r="F168" s="22">
        <f>COUNTIFS(회사명,$B168,거래_연도,F$4)</f>
        <v>1</v>
      </c>
      <c r="G168" s="22">
        <f>COUNTIFS(회사명,$B168,거래_연도,G$4)</f>
        <v>0</v>
      </c>
      <c r="H168" s="13">
        <f>SUM(C168:G168)</f>
        <v>1</v>
      </c>
    </row>
    <row r="169" spans="1:8" s="3" customFormat="1" ht="24" customHeight="1">
      <c r="A169" s="2"/>
      <c r="B169" s="5" t="s">
        <v>376</v>
      </c>
      <c r="C169" s="22">
        <f>COUNTIFS(회사명,$B169,거래_연도,C$4)</f>
        <v>0</v>
      </c>
      <c r="D169" s="22">
        <f>COUNTIFS(회사명,$B169,거래_연도,D$4)</f>
        <v>0</v>
      </c>
      <c r="E169" s="22">
        <f>COUNTIFS(회사명,$B169,거래_연도,E$4)</f>
        <v>0</v>
      </c>
      <c r="F169" s="22">
        <f>COUNTIFS(회사명,$B169,거래_연도,F$4)</f>
        <v>0</v>
      </c>
      <c r="G169" s="22">
        <f>COUNTIFS(회사명,$B169,거래_연도,G$4)</f>
        <v>1</v>
      </c>
      <c r="H169" s="13">
        <f>SUM(C169:G169)</f>
        <v>1</v>
      </c>
    </row>
    <row r="170" spans="1:8" s="3" customFormat="1" ht="24" customHeight="1">
      <c r="A170" s="2"/>
      <c r="B170" s="5" t="s">
        <v>377</v>
      </c>
      <c r="C170" s="22">
        <f>COUNTIFS(회사명,$B170,거래_연도,C$4)</f>
        <v>0</v>
      </c>
      <c r="D170" s="22">
        <f>COUNTIFS(회사명,$B170,거래_연도,D$4)</f>
        <v>0</v>
      </c>
      <c r="E170" s="22">
        <f>COUNTIFS(회사명,$B170,거래_연도,E$4)</f>
        <v>0</v>
      </c>
      <c r="F170" s="22">
        <f>COUNTIFS(회사명,$B170,거래_연도,F$4)</f>
        <v>0</v>
      </c>
      <c r="G170" s="22">
        <f>COUNTIFS(회사명,$B170,거래_연도,G$4)</f>
        <v>1</v>
      </c>
      <c r="H170" s="13">
        <f>SUM(C170:G170)</f>
        <v>1</v>
      </c>
    </row>
    <row r="171" spans="1:8" s="3" customFormat="1" ht="24" customHeight="1">
      <c r="A171" s="2"/>
      <c r="B171" s="5" t="s">
        <v>379</v>
      </c>
      <c r="C171" s="22">
        <f>COUNTIFS(회사명,$B171,거래_연도,C$4)</f>
        <v>0</v>
      </c>
      <c r="D171" s="22">
        <f>COUNTIFS(회사명,$B171,거래_연도,D$4)</f>
        <v>0</v>
      </c>
      <c r="E171" s="22">
        <f>COUNTIFS(회사명,$B171,거래_연도,E$4)</f>
        <v>1</v>
      </c>
      <c r="F171" s="22">
        <f>COUNTIFS(회사명,$B171,거래_연도,F$4)</f>
        <v>0</v>
      </c>
      <c r="G171" s="22">
        <f>COUNTIFS(회사명,$B171,거래_연도,G$4)</f>
        <v>0</v>
      </c>
      <c r="H171" s="13">
        <f>SUM(C171:G171)</f>
        <v>1</v>
      </c>
    </row>
    <row r="172" spans="1:8" s="3" customFormat="1" ht="24" customHeight="1">
      <c r="A172" s="2"/>
      <c r="B172" s="5" t="s">
        <v>381</v>
      </c>
      <c r="C172" s="22">
        <f>COUNTIFS(회사명,$B172,거래_연도,C$4)</f>
        <v>0</v>
      </c>
      <c r="D172" s="22">
        <f>COUNTIFS(회사명,$B172,거래_연도,D$4)</f>
        <v>0</v>
      </c>
      <c r="E172" s="22">
        <f>COUNTIFS(회사명,$B172,거래_연도,E$4)</f>
        <v>0</v>
      </c>
      <c r="F172" s="22">
        <f>COUNTIFS(회사명,$B172,거래_연도,F$4)</f>
        <v>0</v>
      </c>
      <c r="G172" s="22">
        <f>COUNTIFS(회사명,$B172,거래_연도,G$4)</f>
        <v>1</v>
      </c>
      <c r="H172" s="13">
        <f>SUM(C172:G172)</f>
        <v>1</v>
      </c>
    </row>
    <row r="173" spans="1:8" s="3" customFormat="1" ht="24" customHeight="1">
      <c r="A173" s="2"/>
      <c r="B173" s="5" t="s">
        <v>382</v>
      </c>
      <c r="C173" s="22">
        <f>COUNTIFS(회사명,$B173,거래_연도,C$4)</f>
        <v>0</v>
      </c>
      <c r="D173" s="22">
        <f>COUNTIFS(회사명,$B173,거래_연도,D$4)</f>
        <v>0</v>
      </c>
      <c r="E173" s="22">
        <f>COUNTIFS(회사명,$B173,거래_연도,E$4)</f>
        <v>0</v>
      </c>
      <c r="F173" s="22">
        <f>COUNTIFS(회사명,$B173,거래_연도,F$4)</f>
        <v>1</v>
      </c>
      <c r="G173" s="22">
        <f>COUNTIFS(회사명,$B173,거래_연도,G$4)</f>
        <v>1</v>
      </c>
      <c r="H173" s="13">
        <f>SUM(C173:G173)</f>
        <v>2</v>
      </c>
    </row>
    <row r="174" spans="1:8" s="3" customFormat="1" ht="24" customHeight="1">
      <c r="A174" s="2"/>
      <c r="B174" s="5" t="s">
        <v>383</v>
      </c>
      <c r="C174" s="22">
        <f>COUNTIFS(회사명,$B174,거래_연도,C$4)</f>
        <v>1</v>
      </c>
      <c r="D174" s="22">
        <f>COUNTIFS(회사명,$B174,거래_연도,D$4)</f>
        <v>1</v>
      </c>
      <c r="E174" s="22">
        <f>COUNTIFS(회사명,$B174,거래_연도,E$4)</f>
        <v>1</v>
      </c>
      <c r="F174" s="22">
        <f>COUNTIFS(회사명,$B174,거래_연도,F$4)</f>
        <v>0</v>
      </c>
      <c r="G174" s="22">
        <f>COUNTIFS(회사명,$B174,거래_연도,G$4)</f>
        <v>0</v>
      </c>
      <c r="H174" s="13">
        <f>SUM(C174:G174)</f>
        <v>3</v>
      </c>
    </row>
    <row r="175" spans="1:8" s="3" customFormat="1" ht="24" customHeight="1">
      <c r="A175" s="2"/>
      <c r="B175" s="5" t="s">
        <v>386</v>
      </c>
      <c r="C175" s="22">
        <f>COUNTIFS(회사명,$B175,거래_연도,C$4)</f>
        <v>0</v>
      </c>
      <c r="D175" s="22">
        <f>COUNTIFS(회사명,$B175,거래_연도,D$4)</f>
        <v>0</v>
      </c>
      <c r="E175" s="22">
        <f>COUNTIFS(회사명,$B175,거래_연도,E$4)</f>
        <v>0</v>
      </c>
      <c r="F175" s="22">
        <f>COUNTIFS(회사명,$B175,거래_연도,F$4)</f>
        <v>1</v>
      </c>
      <c r="G175" s="22">
        <f>COUNTIFS(회사명,$B175,거래_연도,G$4)</f>
        <v>1</v>
      </c>
      <c r="H175" s="13">
        <f>SUM(C175:G175)</f>
        <v>2</v>
      </c>
    </row>
    <row r="176" spans="1:8" s="3" customFormat="1" ht="24" customHeight="1">
      <c r="A176" s="2"/>
      <c r="B176" s="5" t="s">
        <v>389</v>
      </c>
      <c r="C176" s="22">
        <f>COUNTIFS(회사명,$B176,거래_연도,C$4)</f>
        <v>1</v>
      </c>
      <c r="D176" s="22">
        <f>COUNTIFS(회사명,$B176,거래_연도,D$4)</f>
        <v>0</v>
      </c>
      <c r="E176" s="22">
        <f>COUNTIFS(회사명,$B176,거래_연도,E$4)</f>
        <v>0</v>
      </c>
      <c r="F176" s="22">
        <f>COUNTIFS(회사명,$B176,거래_연도,F$4)</f>
        <v>0</v>
      </c>
      <c r="G176" s="22">
        <f>COUNTIFS(회사명,$B176,거래_연도,G$4)</f>
        <v>0</v>
      </c>
      <c r="H176" s="13">
        <f>SUM(C176:G176)</f>
        <v>1</v>
      </c>
    </row>
    <row r="177" spans="1:8" s="3" customFormat="1" ht="24" customHeight="1">
      <c r="A177" s="2"/>
      <c r="B177" s="5" t="s">
        <v>391</v>
      </c>
      <c r="C177" s="22">
        <f>COUNTIFS(회사명,$B177,거래_연도,C$4)</f>
        <v>0</v>
      </c>
      <c r="D177" s="22">
        <f>COUNTIFS(회사명,$B177,거래_연도,D$4)</f>
        <v>0</v>
      </c>
      <c r="E177" s="22">
        <f>COUNTIFS(회사명,$B177,거래_연도,E$4)</f>
        <v>0</v>
      </c>
      <c r="F177" s="22">
        <f>COUNTIFS(회사명,$B177,거래_연도,F$4)</f>
        <v>1</v>
      </c>
      <c r="G177" s="22">
        <f>COUNTIFS(회사명,$B177,거래_연도,G$4)</f>
        <v>0</v>
      </c>
      <c r="H177" s="13">
        <f>SUM(C177:G177)</f>
        <v>1</v>
      </c>
    </row>
    <row r="178" spans="1:8" s="3" customFormat="1" ht="24" customHeight="1">
      <c r="A178" s="2"/>
      <c r="B178" s="5" t="s">
        <v>393</v>
      </c>
      <c r="C178" s="22">
        <f>COUNTIFS(회사명,$B178,거래_연도,C$4)</f>
        <v>1</v>
      </c>
      <c r="D178" s="22">
        <f>COUNTIFS(회사명,$B178,거래_연도,D$4)</f>
        <v>1</v>
      </c>
      <c r="E178" s="22">
        <f>COUNTIFS(회사명,$B178,거래_연도,E$4)</f>
        <v>1</v>
      </c>
      <c r="F178" s="22">
        <f>COUNTIFS(회사명,$B178,거래_연도,F$4)</f>
        <v>1</v>
      </c>
      <c r="G178" s="22">
        <f>COUNTIFS(회사명,$B178,거래_연도,G$4)</f>
        <v>1</v>
      </c>
      <c r="H178" s="13">
        <f>SUM(C178:G178)</f>
        <v>5</v>
      </c>
    </row>
    <row r="179" spans="1:8" s="3" customFormat="1" ht="24" customHeight="1">
      <c r="A179" s="2"/>
      <c r="B179" s="5" t="s">
        <v>399</v>
      </c>
      <c r="C179" s="22">
        <f>COUNTIFS(회사명,$B179,거래_연도,C$4)</f>
        <v>0</v>
      </c>
      <c r="D179" s="22">
        <f>COUNTIFS(회사명,$B179,거래_연도,D$4)</f>
        <v>1</v>
      </c>
      <c r="E179" s="22">
        <f>COUNTIFS(회사명,$B179,거래_연도,E$4)</f>
        <v>0</v>
      </c>
      <c r="F179" s="22">
        <f>COUNTIFS(회사명,$B179,거래_연도,F$4)</f>
        <v>0</v>
      </c>
      <c r="G179" s="22">
        <f>COUNTIFS(회사명,$B179,거래_연도,G$4)</f>
        <v>0</v>
      </c>
      <c r="H179" s="13">
        <f>SUM(C179:G179)</f>
        <v>1</v>
      </c>
    </row>
    <row r="180" spans="1:8" s="3" customFormat="1" ht="24" customHeight="1">
      <c r="A180" s="2"/>
      <c r="B180" s="5" t="s">
        <v>401</v>
      </c>
      <c r="C180" s="22">
        <f>COUNTIFS(회사명,$B180,거래_연도,C$4)</f>
        <v>0</v>
      </c>
      <c r="D180" s="22">
        <f>COUNTIFS(회사명,$B180,거래_연도,D$4)</f>
        <v>0</v>
      </c>
      <c r="E180" s="22">
        <f>COUNTIFS(회사명,$B180,거래_연도,E$4)</f>
        <v>0</v>
      </c>
      <c r="F180" s="22">
        <f>COUNTIFS(회사명,$B180,거래_연도,F$4)</f>
        <v>0</v>
      </c>
      <c r="G180" s="22">
        <f>COUNTIFS(회사명,$B180,거래_연도,G$4)</f>
        <v>1</v>
      </c>
      <c r="H180" s="13">
        <f>SUM(C180:G180)</f>
        <v>1</v>
      </c>
    </row>
    <row r="181" spans="1:8" s="3" customFormat="1" ht="24" customHeight="1">
      <c r="A181" s="2"/>
      <c r="B181" s="5" t="s">
        <v>403</v>
      </c>
      <c r="C181" s="22">
        <f>COUNTIFS(회사명,$B181,거래_연도,C$4)</f>
        <v>0</v>
      </c>
      <c r="D181" s="22">
        <f>COUNTIFS(회사명,$B181,거래_연도,D$4)</f>
        <v>0</v>
      </c>
      <c r="E181" s="22">
        <f>COUNTIFS(회사명,$B181,거래_연도,E$4)</f>
        <v>0</v>
      </c>
      <c r="F181" s="22">
        <f>COUNTIFS(회사명,$B181,거래_연도,F$4)</f>
        <v>0</v>
      </c>
      <c r="G181" s="22">
        <f>COUNTIFS(회사명,$B181,거래_연도,G$4)</f>
        <v>1</v>
      </c>
      <c r="H181" s="13">
        <f>SUM(C181:G181)</f>
        <v>1</v>
      </c>
    </row>
    <row r="182" spans="1:8" s="3" customFormat="1" ht="24" customHeight="1">
      <c r="A182" s="2"/>
      <c r="B182" s="5" t="s">
        <v>405</v>
      </c>
      <c r="C182" s="22">
        <f>COUNTIFS(회사명,$B182,거래_연도,C$4)</f>
        <v>0</v>
      </c>
      <c r="D182" s="22">
        <f>COUNTIFS(회사명,$B182,거래_연도,D$4)</f>
        <v>0</v>
      </c>
      <c r="E182" s="22">
        <f>COUNTIFS(회사명,$B182,거래_연도,E$4)</f>
        <v>0</v>
      </c>
      <c r="F182" s="22">
        <f>COUNTIFS(회사명,$B182,거래_연도,F$4)</f>
        <v>0</v>
      </c>
      <c r="G182" s="22">
        <f>COUNTIFS(회사명,$B182,거래_연도,G$4)</f>
        <v>1</v>
      </c>
      <c r="H182" s="13">
        <f>SUM(C182:G182)</f>
        <v>1</v>
      </c>
    </row>
    <row r="183" spans="1:8" s="3" customFormat="1" ht="24" customHeight="1">
      <c r="A183" s="2"/>
      <c r="B183" s="5" t="s">
        <v>406</v>
      </c>
      <c r="C183" s="22">
        <f>COUNTIFS(회사명,$B183,거래_연도,C$4)</f>
        <v>0</v>
      </c>
      <c r="D183" s="22">
        <f>COUNTIFS(회사명,$B183,거래_연도,D$4)</f>
        <v>0</v>
      </c>
      <c r="E183" s="22">
        <f>COUNTIFS(회사명,$B183,거래_연도,E$4)</f>
        <v>0</v>
      </c>
      <c r="F183" s="22">
        <f>COUNTIFS(회사명,$B183,거래_연도,F$4)</f>
        <v>1</v>
      </c>
      <c r="G183" s="22">
        <f>COUNTIFS(회사명,$B183,거래_연도,G$4)</f>
        <v>0</v>
      </c>
      <c r="H183" s="13">
        <f>SUM(C183:G183)</f>
        <v>1</v>
      </c>
    </row>
    <row r="184" spans="1:8" s="3" customFormat="1" ht="24" customHeight="1">
      <c r="A184" s="2"/>
      <c r="B184" s="5" t="s">
        <v>407</v>
      </c>
      <c r="C184" s="22">
        <f>COUNTIFS(회사명,$B184,거래_연도,C$4)</f>
        <v>0</v>
      </c>
      <c r="D184" s="22">
        <f>COUNTIFS(회사명,$B184,거래_연도,D$4)</f>
        <v>0</v>
      </c>
      <c r="E184" s="22">
        <f>COUNTIFS(회사명,$B184,거래_연도,E$4)</f>
        <v>0</v>
      </c>
      <c r="F184" s="22">
        <f>COUNTIFS(회사명,$B184,거래_연도,F$4)</f>
        <v>0</v>
      </c>
      <c r="G184" s="22">
        <f>COUNTIFS(회사명,$B184,거래_연도,G$4)</f>
        <v>0</v>
      </c>
      <c r="H184" s="13">
        <f>SUM(C184:G184)</f>
        <v>0</v>
      </c>
    </row>
    <row r="185" spans="1:8" s="3" customFormat="1" ht="24" customHeight="1">
      <c r="A185" s="2"/>
      <c r="B185" s="5" t="s">
        <v>409</v>
      </c>
      <c r="C185" s="22">
        <f>COUNTIFS(회사명,$B185,거래_연도,C$4)</f>
        <v>0</v>
      </c>
      <c r="D185" s="22">
        <f>COUNTIFS(회사명,$B185,거래_연도,D$4)</f>
        <v>0</v>
      </c>
      <c r="E185" s="22">
        <f>COUNTIFS(회사명,$B185,거래_연도,E$4)</f>
        <v>0</v>
      </c>
      <c r="F185" s="22">
        <f>COUNTIFS(회사명,$B185,거래_연도,F$4)</f>
        <v>1</v>
      </c>
      <c r="G185" s="22">
        <f>COUNTIFS(회사명,$B185,거래_연도,G$4)</f>
        <v>0</v>
      </c>
      <c r="H185" s="13">
        <f>SUM(C185:G185)</f>
        <v>1</v>
      </c>
    </row>
    <row r="186" spans="1:8" s="3" customFormat="1" ht="24" customHeight="1">
      <c r="A186" s="2"/>
      <c r="B186" s="5" t="s">
        <v>410</v>
      </c>
      <c r="C186" s="22">
        <f>COUNTIFS(회사명,$B186,거래_연도,C$4)</f>
        <v>0</v>
      </c>
      <c r="D186" s="22">
        <f>COUNTIFS(회사명,$B186,거래_연도,D$4)</f>
        <v>0</v>
      </c>
      <c r="E186" s="22">
        <f>COUNTIFS(회사명,$B186,거래_연도,E$4)</f>
        <v>1</v>
      </c>
      <c r="F186" s="22">
        <f>COUNTIFS(회사명,$B186,거래_연도,F$4)</f>
        <v>1</v>
      </c>
      <c r="G186" s="22">
        <f>COUNTIFS(회사명,$B186,거래_연도,G$4)</f>
        <v>1</v>
      </c>
      <c r="H186" s="13">
        <f>SUM(C186:G186)</f>
        <v>3</v>
      </c>
    </row>
    <row r="187" spans="1:8" s="3" customFormat="1" ht="24" customHeight="1">
      <c r="A187" s="2"/>
      <c r="B187" s="5" t="s">
        <v>414</v>
      </c>
      <c r="C187" s="22">
        <f>COUNTIFS(회사명,$B187,거래_연도,C$4)</f>
        <v>0</v>
      </c>
      <c r="D187" s="22">
        <f>COUNTIFS(회사명,$B187,거래_연도,D$4)</f>
        <v>0</v>
      </c>
      <c r="E187" s="22">
        <f>COUNTIFS(회사명,$B187,거래_연도,E$4)</f>
        <v>0</v>
      </c>
      <c r="F187" s="22">
        <f>COUNTIFS(회사명,$B187,거래_연도,F$4)</f>
        <v>1</v>
      </c>
      <c r="G187" s="22">
        <f>COUNTIFS(회사명,$B187,거래_연도,G$4)</f>
        <v>0</v>
      </c>
      <c r="H187" s="13">
        <f>SUM(C187:G187)</f>
        <v>1</v>
      </c>
    </row>
    <row r="188" spans="1:8" s="3" customFormat="1" ht="24" customHeight="1">
      <c r="A188" s="2"/>
      <c r="B188" s="5" t="s">
        <v>416</v>
      </c>
      <c r="C188" s="22">
        <f>COUNTIFS(회사명,$B188,거래_연도,C$4)</f>
        <v>0</v>
      </c>
      <c r="D188" s="22">
        <f>COUNTIFS(회사명,$B188,거래_연도,D$4)</f>
        <v>1</v>
      </c>
      <c r="E188" s="22">
        <f>COUNTIFS(회사명,$B188,거래_연도,E$4)</f>
        <v>0</v>
      </c>
      <c r="F188" s="22">
        <f>COUNTIFS(회사명,$B188,거래_연도,F$4)</f>
        <v>1</v>
      </c>
      <c r="G188" s="22">
        <f>COUNTIFS(회사명,$B188,거래_연도,G$4)</f>
        <v>1</v>
      </c>
      <c r="H188" s="13">
        <f>SUM(C188:G188)</f>
        <v>3</v>
      </c>
    </row>
    <row r="189" spans="1:8" s="3" customFormat="1" ht="24" customHeight="1">
      <c r="A189" s="2"/>
      <c r="B189" s="5" t="s">
        <v>420</v>
      </c>
      <c r="C189" s="22">
        <f>COUNTIFS(회사명,$B189,거래_연도,C$4)</f>
        <v>0</v>
      </c>
      <c r="D189" s="22">
        <f>COUNTIFS(회사명,$B189,거래_연도,D$4)</f>
        <v>0</v>
      </c>
      <c r="E189" s="22">
        <f>COUNTIFS(회사명,$B189,거래_연도,E$4)</f>
        <v>0</v>
      </c>
      <c r="F189" s="22">
        <f>COUNTIFS(회사명,$B189,거래_연도,F$4)</f>
        <v>0</v>
      </c>
      <c r="G189" s="22">
        <f>COUNTIFS(회사명,$B189,거래_연도,G$4)</f>
        <v>1</v>
      </c>
      <c r="H189" s="13">
        <f>SUM(C189:G189)</f>
        <v>1</v>
      </c>
    </row>
    <row r="190" spans="1:8" s="3" customFormat="1" ht="24" customHeight="1">
      <c r="A190" s="2"/>
      <c r="B190" s="5" t="s">
        <v>422</v>
      </c>
      <c r="C190" s="22">
        <f>COUNTIFS(회사명,$B190,거래_연도,C$4)</f>
        <v>0</v>
      </c>
      <c r="D190" s="22">
        <f>COUNTIFS(회사명,$B190,거래_연도,D$4)</f>
        <v>1</v>
      </c>
      <c r="E190" s="22">
        <f>COUNTIFS(회사명,$B190,거래_연도,E$4)</f>
        <v>1</v>
      </c>
      <c r="F190" s="22">
        <f>COUNTIFS(회사명,$B190,거래_연도,F$4)</f>
        <v>0</v>
      </c>
      <c r="G190" s="22">
        <f>COUNTIFS(회사명,$B190,거래_연도,G$4)</f>
        <v>0</v>
      </c>
      <c r="H190" s="13">
        <f>SUM(C190:G190)</f>
        <v>2</v>
      </c>
    </row>
    <row r="191" spans="1:8" s="3" customFormat="1" ht="24" customHeight="1">
      <c r="A191" s="2"/>
      <c r="B191" s="5" t="s">
        <v>424</v>
      </c>
      <c r="C191" s="22">
        <f>COUNTIFS(회사명,$B191,거래_연도,C$4)</f>
        <v>0</v>
      </c>
      <c r="D191" s="22">
        <f>COUNTIFS(회사명,$B191,거래_연도,D$4)</f>
        <v>0</v>
      </c>
      <c r="E191" s="22">
        <f>COUNTIFS(회사명,$B191,거래_연도,E$4)</f>
        <v>0</v>
      </c>
      <c r="F191" s="22">
        <f>COUNTIFS(회사명,$B191,거래_연도,F$4)</f>
        <v>1</v>
      </c>
      <c r="G191" s="22">
        <f>COUNTIFS(회사명,$B191,거래_연도,G$4)</f>
        <v>1</v>
      </c>
      <c r="H191" s="13">
        <f>SUM(C191:G191)</f>
        <v>2</v>
      </c>
    </row>
    <row r="192" spans="1:8" s="3" customFormat="1" ht="24" customHeight="1">
      <c r="A192" s="2"/>
      <c r="B192" s="5" t="s">
        <v>427</v>
      </c>
      <c r="C192" s="22">
        <f>COUNTIFS(회사명,$B192,거래_연도,C$4)</f>
        <v>0</v>
      </c>
      <c r="D192" s="22">
        <f>COUNTIFS(회사명,$B192,거래_연도,D$4)</f>
        <v>0</v>
      </c>
      <c r="E192" s="22">
        <f>COUNTIFS(회사명,$B192,거래_연도,E$4)</f>
        <v>0</v>
      </c>
      <c r="F192" s="22">
        <f>COUNTIFS(회사명,$B192,거래_연도,F$4)</f>
        <v>0</v>
      </c>
      <c r="G192" s="22">
        <f>COUNTIFS(회사명,$B192,거래_연도,G$4)</f>
        <v>1</v>
      </c>
      <c r="H192" s="13">
        <f>SUM(C192:G192)</f>
        <v>1</v>
      </c>
    </row>
    <row r="193" spans="1:8" s="3" customFormat="1" ht="24" customHeight="1">
      <c r="A193" s="2"/>
      <c r="B193" s="5" t="s">
        <v>429</v>
      </c>
      <c r="C193" s="22">
        <f>COUNTIFS(회사명,$B193,거래_연도,C$4)</f>
        <v>0</v>
      </c>
      <c r="D193" s="22">
        <f>COUNTIFS(회사명,$B193,거래_연도,D$4)</f>
        <v>0</v>
      </c>
      <c r="E193" s="22">
        <f>COUNTIFS(회사명,$B193,거래_연도,E$4)</f>
        <v>1</v>
      </c>
      <c r="F193" s="22">
        <f>COUNTIFS(회사명,$B193,거래_연도,F$4)</f>
        <v>1</v>
      </c>
      <c r="G193" s="22">
        <f>COUNTIFS(회사명,$B193,거래_연도,G$4)</f>
        <v>0</v>
      </c>
      <c r="H193" s="13">
        <f>SUM(C193:G193)</f>
        <v>2</v>
      </c>
    </row>
    <row r="194" spans="1:8" s="3" customFormat="1" ht="24" customHeight="1">
      <c r="A194" s="2"/>
      <c r="B194" s="5" t="s">
        <v>432</v>
      </c>
      <c r="C194" s="22">
        <f>COUNTIFS(회사명,$B194,거래_연도,C$4)</f>
        <v>0</v>
      </c>
      <c r="D194" s="22">
        <f>COUNTIFS(회사명,$B194,거래_연도,D$4)</f>
        <v>0</v>
      </c>
      <c r="E194" s="22">
        <f>COUNTIFS(회사명,$B194,거래_연도,E$4)</f>
        <v>1</v>
      </c>
      <c r="F194" s="22">
        <f>COUNTIFS(회사명,$B194,거래_연도,F$4)</f>
        <v>1</v>
      </c>
      <c r="G194" s="22">
        <f>COUNTIFS(회사명,$B194,거래_연도,G$4)</f>
        <v>1</v>
      </c>
      <c r="H194" s="13">
        <f>SUM(C194:G194)</f>
        <v>3</v>
      </c>
    </row>
    <row r="195" spans="1:8" s="3" customFormat="1" ht="24" customHeight="1">
      <c r="A195" s="2"/>
      <c r="B195" s="5" t="s">
        <v>435</v>
      </c>
      <c r="C195" s="22">
        <f>COUNTIFS(회사명,$B195,거래_연도,C$4)</f>
        <v>0</v>
      </c>
      <c r="D195" s="22">
        <f>COUNTIFS(회사명,$B195,거래_연도,D$4)</f>
        <v>0</v>
      </c>
      <c r="E195" s="22">
        <f>COUNTIFS(회사명,$B195,거래_연도,E$4)</f>
        <v>0</v>
      </c>
      <c r="F195" s="22">
        <f>COUNTIFS(회사명,$B195,거래_연도,F$4)</f>
        <v>1</v>
      </c>
      <c r="G195" s="22">
        <f>COUNTIFS(회사명,$B195,거래_연도,G$4)</f>
        <v>2</v>
      </c>
      <c r="H195" s="13">
        <f>SUM(C195:G195)</f>
        <v>3</v>
      </c>
    </row>
    <row r="196" spans="1:8" s="3" customFormat="1" ht="24" customHeight="1">
      <c r="A196" s="2"/>
      <c r="B196" s="5" t="s">
        <v>438</v>
      </c>
      <c r="C196" s="22">
        <f>COUNTIFS(회사명,$B196,거래_연도,C$4)</f>
        <v>0</v>
      </c>
      <c r="D196" s="22">
        <f>COUNTIFS(회사명,$B196,거래_연도,D$4)</f>
        <v>0</v>
      </c>
      <c r="E196" s="22">
        <f>COUNTIFS(회사명,$B196,거래_연도,E$4)</f>
        <v>1</v>
      </c>
      <c r="F196" s="22">
        <f>COUNTIFS(회사명,$B196,거래_연도,F$4)</f>
        <v>1</v>
      </c>
      <c r="G196" s="22">
        <f>COUNTIFS(회사명,$B196,거래_연도,G$4)</f>
        <v>1</v>
      </c>
      <c r="H196" s="13">
        <f>SUM(C196:G196)</f>
        <v>3</v>
      </c>
    </row>
    <row r="197" spans="1:8" s="3" customFormat="1" ht="24" customHeight="1">
      <c r="A197" s="2"/>
      <c r="B197" s="5" t="s">
        <v>440</v>
      </c>
      <c r="C197" s="22">
        <f>COUNTIFS(회사명,$B197,거래_연도,C$4)</f>
        <v>0</v>
      </c>
      <c r="D197" s="22">
        <f>COUNTIFS(회사명,$B197,거래_연도,D$4)</f>
        <v>0</v>
      </c>
      <c r="E197" s="22">
        <f>COUNTIFS(회사명,$B197,거래_연도,E$4)</f>
        <v>0</v>
      </c>
      <c r="F197" s="22">
        <f>COUNTIFS(회사명,$B197,거래_연도,F$4)</f>
        <v>1</v>
      </c>
      <c r="G197" s="22">
        <f>COUNTIFS(회사명,$B197,거래_연도,G$4)</f>
        <v>1</v>
      </c>
      <c r="H197" s="13">
        <f>SUM(C197:G197)</f>
        <v>2</v>
      </c>
    </row>
    <row r="198" spans="1:8" s="3" customFormat="1" ht="24" customHeight="1">
      <c r="A198" s="2"/>
      <c r="B198" s="5" t="s">
        <v>441</v>
      </c>
      <c r="C198" s="22">
        <f>COUNTIFS(회사명,$B198,거래_연도,C$4)</f>
        <v>1</v>
      </c>
      <c r="D198" s="22">
        <f>COUNTIFS(회사명,$B198,거래_연도,D$4)</f>
        <v>0</v>
      </c>
      <c r="E198" s="22">
        <f>COUNTIFS(회사명,$B198,거래_연도,E$4)</f>
        <v>0</v>
      </c>
      <c r="F198" s="22">
        <f>COUNTIFS(회사명,$B198,거래_연도,F$4)</f>
        <v>0</v>
      </c>
      <c r="G198" s="22">
        <f>COUNTIFS(회사명,$B198,거래_연도,G$4)</f>
        <v>0</v>
      </c>
      <c r="H198" s="13">
        <f>SUM(C198:G198)</f>
        <v>1</v>
      </c>
    </row>
    <row r="199" spans="1:8" s="3" customFormat="1" ht="24" customHeight="1">
      <c r="A199" s="2"/>
      <c r="B199" s="5" t="s">
        <v>443</v>
      </c>
      <c r="C199" s="22">
        <f>COUNTIFS(회사명,$B199,거래_연도,C$4)</f>
        <v>0</v>
      </c>
      <c r="D199" s="22">
        <f>COUNTIFS(회사명,$B199,거래_연도,D$4)</f>
        <v>0</v>
      </c>
      <c r="E199" s="22">
        <f>COUNTIFS(회사명,$B199,거래_연도,E$4)</f>
        <v>0</v>
      </c>
      <c r="F199" s="22">
        <f>COUNTIFS(회사명,$B199,거래_연도,F$4)</f>
        <v>1</v>
      </c>
      <c r="G199" s="22">
        <f>COUNTIFS(회사명,$B199,거래_연도,G$4)</f>
        <v>1</v>
      </c>
      <c r="H199" s="13">
        <f>SUM(C199:G199)</f>
        <v>2</v>
      </c>
    </row>
    <row r="200" spans="1:8" s="3" customFormat="1" ht="24" customHeight="1">
      <c r="A200" s="2"/>
      <c r="B200" s="5" t="s">
        <v>445</v>
      </c>
      <c r="C200" s="22">
        <f>COUNTIFS(회사명,$B200,거래_연도,C$4)</f>
        <v>0</v>
      </c>
      <c r="D200" s="22">
        <f>COUNTIFS(회사명,$B200,거래_연도,D$4)</f>
        <v>0</v>
      </c>
      <c r="E200" s="22">
        <f>COUNTIFS(회사명,$B200,거래_연도,E$4)</f>
        <v>0</v>
      </c>
      <c r="F200" s="22">
        <f>COUNTIFS(회사명,$B200,거래_연도,F$4)</f>
        <v>0</v>
      </c>
      <c r="G200" s="22">
        <f>COUNTIFS(회사명,$B200,거래_연도,G$4)</f>
        <v>1</v>
      </c>
      <c r="H200" s="13">
        <f>SUM(C200:G200)</f>
        <v>1</v>
      </c>
    </row>
    <row r="201" spans="1:8" s="3" customFormat="1" ht="24" customHeight="1">
      <c r="A201" s="2"/>
      <c r="B201" s="5" t="s">
        <v>447</v>
      </c>
      <c r="C201" s="22">
        <f>COUNTIFS(회사명,$B201,거래_연도,C$4)</f>
        <v>0</v>
      </c>
      <c r="D201" s="22">
        <f>COUNTIFS(회사명,$B201,거래_연도,D$4)</f>
        <v>0</v>
      </c>
      <c r="E201" s="22">
        <f>COUNTIFS(회사명,$B201,거래_연도,E$4)</f>
        <v>1</v>
      </c>
      <c r="F201" s="22">
        <f>COUNTIFS(회사명,$B201,거래_연도,F$4)</f>
        <v>1</v>
      </c>
      <c r="G201" s="22">
        <f>COUNTIFS(회사명,$B201,거래_연도,G$4)</f>
        <v>0</v>
      </c>
      <c r="H201" s="13">
        <f>SUM(C201:G201)</f>
        <v>2</v>
      </c>
    </row>
    <row r="202" spans="1:8" s="3" customFormat="1" ht="24" customHeight="1">
      <c r="A202" s="2"/>
      <c r="B202" s="5" t="s">
        <v>449</v>
      </c>
      <c r="C202" s="22">
        <f>COUNTIFS(회사명,$B202,거래_연도,C$4)</f>
        <v>0</v>
      </c>
      <c r="D202" s="22">
        <f>COUNTIFS(회사명,$B202,거래_연도,D$4)</f>
        <v>1</v>
      </c>
      <c r="E202" s="22">
        <f>COUNTIFS(회사명,$B202,거래_연도,E$4)</f>
        <v>0</v>
      </c>
      <c r="F202" s="22">
        <f>COUNTIFS(회사명,$B202,거래_연도,F$4)</f>
        <v>0</v>
      </c>
      <c r="G202" s="22">
        <f>COUNTIFS(회사명,$B202,거래_연도,G$4)</f>
        <v>0</v>
      </c>
      <c r="H202" s="13">
        <f>SUM(C202:G202)</f>
        <v>1</v>
      </c>
    </row>
    <row r="203" spans="1:8" s="3" customFormat="1" ht="24" customHeight="1">
      <c r="A203" s="2"/>
      <c r="B203" s="5" t="s">
        <v>451</v>
      </c>
      <c r="C203" s="22">
        <f>COUNTIFS(회사명,$B203,거래_연도,C$4)</f>
        <v>1</v>
      </c>
      <c r="D203" s="22">
        <f>COUNTIFS(회사명,$B203,거래_연도,D$4)</f>
        <v>1</v>
      </c>
      <c r="E203" s="22">
        <f>COUNTIFS(회사명,$B203,거래_연도,E$4)</f>
        <v>0</v>
      </c>
      <c r="F203" s="22">
        <f>COUNTIFS(회사명,$B203,거래_연도,F$4)</f>
        <v>0</v>
      </c>
      <c r="G203" s="22">
        <f>COUNTIFS(회사명,$B203,거래_연도,G$4)</f>
        <v>0</v>
      </c>
      <c r="H203" s="13">
        <f>SUM(C203:G203)</f>
        <v>2</v>
      </c>
    </row>
    <row r="204" spans="1:8" s="3" customFormat="1" ht="24" customHeight="1">
      <c r="A204" s="2"/>
      <c r="B204" s="5" t="s">
        <v>453</v>
      </c>
      <c r="C204" s="22">
        <f>COUNTIFS(회사명,$B204,거래_연도,C$4)</f>
        <v>0</v>
      </c>
      <c r="D204" s="22">
        <f>COUNTIFS(회사명,$B204,거래_연도,D$4)</f>
        <v>1</v>
      </c>
      <c r="E204" s="22">
        <f>COUNTIFS(회사명,$B204,거래_연도,E$4)</f>
        <v>1</v>
      </c>
      <c r="F204" s="22">
        <f>COUNTIFS(회사명,$B204,거래_연도,F$4)</f>
        <v>0</v>
      </c>
      <c r="G204" s="22">
        <f>COUNTIFS(회사명,$B204,거래_연도,G$4)</f>
        <v>0</v>
      </c>
      <c r="H204" s="13">
        <f>SUM(C204:G204)</f>
        <v>2</v>
      </c>
    </row>
    <row r="205" spans="1:8" s="3" customFormat="1" ht="24" customHeight="1">
      <c r="A205" s="2"/>
      <c r="B205" s="5" t="s">
        <v>456</v>
      </c>
      <c r="C205" s="22">
        <f>COUNTIFS(회사명,$B205,거래_연도,C$4)</f>
        <v>0</v>
      </c>
      <c r="D205" s="22">
        <f>COUNTIFS(회사명,$B205,거래_연도,D$4)</f>
        <v>0</v>
      </c>
      <c r="E205" s="22">
        <f>COUNTIFS(회사명,$B205,거래_연도,E$4)</f>
        <v>0</v>
      </c>
      <c r="F205" s="22">
        <f>COUNTIFS(회사명,$B205,거래_연도,F$4)</f>
        <v>0</v>
      </c>
      <c r="G205" s="22">
        <f>COUNTIFS(회사명,$B205,거래_연도,G$4)</f>
        <v>1</v>
      </c>
      <c r="H205" s="13">
        <f>SUM(C205:G205)</f>
        <v>1</v>
      </c>
    </row>
    <row r="206" spans="1:8" s="3" customFormat="1" ht="24" customHeight="1">
      <c r="A206" s="2"/>
      <c r="B206" s="5" t="s">
        <v>457</v>
      </c>
      <c r="C206" s="22">
        <f>COUNTIFS(회사명,$B206,거래_연도,C$4)</f>
        <v>0</v>
      </c>
      <c r="D206" s="22">
        <f>COUNTIFS(회사명,$B206,거래_연도,D$4)</f>
        <v>1</v>
      </c>
      <c r="E206" s="22">
        <f>COUNTIFS(회사명,$B206,거래_연도,E$4)</f>
        <v>0</v>
      </c>
      <c r="F206" s="22">
        <f>COUNTIFS(회사명,$B206,거래_연도,F$4)</f>
        <v>0</v>
      </c>
      <c r="G206" s="22">
        <f>COUNTIFS(회사명,$B206,거래_연도,G$4)</f>
        <v>0</v>
      </c>
      <c r="H206" s="13">
        <f>SUM(C206:G206)</f>
        <v>1</v>
      </c>
    </row>
    <row r="207" spans="1:8" s="3" customFormat="1" ht="24" customHeight="1">
      <c r="A207" s="2"/>
      <c r="B207" s="5" t="s">
        <v>459</v>
      </c>
      <c r="C207" s="22">
        <f>COUNTIFS(회사명,$B207,거래_연도,C$4)</f>
        <v>0</v>
      </c>
      <c r="D207" s="22">
        <f>COUNTIFS(회사명,$B207,거래_연도,D$4)</f>
        <v>0</v>
      </c>
      <c r="E207" s="22">
        <f>COUNTIFS(회사명,$B207,거래_연도,E$4)</f>
        <v>0</v>
      </c>
      <c r="F207" s="22">
        <f>COUNTIFS(회사명,$B207,거래_연도,F$4)</f>
        <v>0</v>
      </c>
      <c r="G207" s="22">
        <f>COUNTIFS(회사명,$B207,거래_연도,G$4)</f>
        <v>1</v>
      </c>
      <c r="H207" s="13">
        <f>SUM(C207:G207)</f>
        <v>1</v>
      </c>
    </row>
    <row r="208" spans="1:8" s="3" customFormat="1" ht="24" customHeight="1">
      <c r="A208" s="2"/>
      <c r="B208" s="5" t="s">
        <v>461</v>
      </c>
      <c r="C208" s="22">
        <f>COUNTIFS(회사명,$B208,거래_연도,C$4)</f>
        <v>0</v>
      </c>
      <c r="D208" s="22">
        <f>COUNTIFS(회사명,$B208,거래_연도,D$4)</f>
        <v>0</v>
      </c>
      <c r="E208" s="22">
        <f>COUNTIFS(회사명,$B208,거래_연도,E$4)</f>
        <v>0</v>
      </c>
      <c r="F208" s="22">
        <f>COUNTIFS(회사명,$B208,거래_연도,F$4)</f>
        <v>0</v>
      </c>
      <c r="G208" s="22">
        <f>COUNTIFS(회사명,$B208,거래_연도,G$4)</f>
        <v>1</v>
      </c>
      <c r="H208" s="13">
        <f>SUM(C208:G208)</f>
        <v>1</v>
      </c>
    </row>
    <row r="209" spans="1:8" s="3" customFormat="1" ht="24" customHeight="1">
      <c r="A209" s="2"/>
      <c r="B209" s="5" t="s">
        <v>462</v>
      </c>
      <c r="C209" s="22">
        <f>COUNTIFS(회사명,$B209,거래_연도,C$4)</f>
        <v>0</v>
      </c>
      <c r="D209" s="22">
        <f>COUNTIFS(회사명,$B209,거래_연도,D$4)</f>
        <v>0</v>
      </c>
      <c r="E209" s="22">
        <f>COUNTIFS(회사명,$B209,거래_연도,E$4)</f>
        <v>0</v>
      </c>
      <c r="F209" s="22">
        <f>COUNTIFS(회사명,$B209,거래_연도,F$4)</f>
        <v>1</v>
      </c>
      <c r="G209" s="22">
        <f>COUNTIFS(회사명,$B209,거래_연도,G$4)</f>
        <v>1</v>
      </c>
      <c r="H209" s="13">
        <f>SUM(C209:G209)</f>
        <v>2</v>
      </c>
    </row>
    <row r="210" spans="1:8" s="3" customFormat="1" ht="24" customHeight="1">
      <c r="A210" s="2"/>
      <c r="B210" s="5" t="s">
        <v>463</v>
      </c>
      <c r="C210" s="22">
        <f>COUNTIFS(회사명,$B210,거래_연도,C$4)</f>
        <v>0</v>
      </c>
      <c r="D210" s="22">
        <f>COUNTIFS(회사명,$B210,거래_연도,D$4)</f>
        <v>0</v>
      </c>
      <c r="E210" s="22">
        <f>COUNTIFS(회사명,$B210,거래_연도,E$4)</f>
        <v>0</v>
      </c>
      <c r="F210" s="22">
        <f>COUNTIFS(회사명,$B210,거래_연도,F$4)</f>
        <v>0</v>
      </c>
      <c r="G210" s="22">
        <f>COUNTIFS(회사명,$B210,거래_연도,G$4)</f>
        <v>1</v>
      </c>
      <c r="H210" s="13">
        <f>SUM(C210:G210)</f>
        <v>1</v>
      </c>
    </row>
    <row r="211" spans="1:8" s="3" customFormat="1" ht="24" customHeight="1">
      <c r="A211" s="2"/>
      <c r="B211" s="5" t="s">
        <v>464</v>
      </c>
      <c r="C211" s="22">
        <f>COUNTIFS(회사명,$B211,거래_연도,C$4)</f>
        <v>0</v>
      </c>
      <c r="D211" s="22">
        <f>COUNTIFS(회사명,$B211,거래_연도,D$4)</f>
        <v>0</v>
      </c>
      <c r="E211" s="22">
        <f>COUNTIFS(회사명,$B211,거래_연도,E$4)</f>
        <v>1</v>
      </c>
      <c r="F211" s="22">
        <f>COUNTIFS(회사명,$B211,거래_연도,F$4)</f>
        <v>0</v>
      </c>
      <c r="G211" s="22">
        <f>COUNTIFS(회사명,$B211,거래_연도,G$4)</f>
        <v>0</v>
      </c>
      <c r="H211" s="13">
        <f>SUM(C211:G211)</f>
        <v>1</v>
      </c>
    </row>
    <row r="212" spans="1:8" s="3" customFormat="1" ht="24" customHeight="1">
      <c r="A212" s="2"/>
      <c r="B212" s="5" t="s">
        <v>466</v>
      </c>
      <c r="C212" s="22">
        <f>COUNTIFS(회사명,$B212,거래_연도,C$4)</f>
        <v>0</v>
      </c>
      <c r="D212" s="22">
        <f>COUNTIFS(회사명,$B212,거래_연도,D$4)</f>
        <v>0</v>
      </c>
      <c r="E212" s="22">
        <f>COUNTIFS(회사명,$B212,거래_연도,E$4)</f>
        <v>0</v>
      </c>
      <c r="F212" s="22">
        <f>COUNTIFS(회사명,$B212,거래_연도,F$4)</f>
        <v>1</v>
      </c>
      <c r="G212" s="22">
        <f>COUNTIFS(회사명,$B212,거래_연도,G$4)</f>
        <v>0</v>
      </c>
      <c r="H212" s="13">
        <f>SUM(C212:G212)</f>
        <v>1</v>
      </c>
    </row>
    <row r="213" spans="1:8" s="3" customFormat="1" ht="24" customHeight="1">
      <c r="A213" s="2"/>
      <c r="B213" s="5" t="s">
        <v>468</v>
      </c>
      <c r="C213" s="22">
        <f>COUNTIFS(회사명,$B213,거래_연도,C$4)</f>
        <v>0</v>
      </c>
      <c r="D213" s="22">
        <f>COUNTIFS(회사명,$B213,거래_연도,D$4)</f>
        <v>0</v>
      </c>
      <c r="E213" s="22">
        <f>COUNTIFS(회사명,$B213,거래_연도,E$4)</f>
        <v>1</v>
      </c>
      <c r="F213" s="22">
        <f>COUNTIFS(회사명,$B213,거래_연도,F$4)</f>
        <v>0</v>
      </c>
      <c r="G213" s="22">
        <f>COUNTIFS(회사명,$B213,거래_연도,G$4)</f>
        <v>0</v>
      </c>
      <c r="H213" s="13">
        <f>SUM(C213:G213)</f>
        <v>1</v>
      </c>
    </row>
    <row r="214" spans="1:8" s="3" customFormat="1" ht="24" customHeight="1">
      <c r="A214" s="2"/>
      <c r="B214" s="5" t="s">
        <v>469</v>
      </c>
      <c r="C214" s="22">
        <f>COUNTIFS(회사명,$B214,거래_연도,C$4)</f>
        <v>0</v>
      </c>
      <c r="D214" s="22">
        <f>COUNTIFS(회사명,$B214,거래_연도,D$4)</f>
        <v>0</v>
      </c>
      <c r="E214" s="22">
        <f>COUNTIFS(회사명,$B214,거래_연도,E$4)</f>
        <v>0</v>
      </c>
      <c r="F214" s="22">
        <f>COUNTIFS(회사명,$B214,거래_연도,F$4)</f>
        <v>0</v>
      </c>
      <c r="G214" s="22">
        <f>COUNTIFS(회사명,$B214,거래_연도,G$4)</f>
        <v>1</v>
      </c>
      <c r="H214" s="13">
        <f>SUM(C214:G214)</f>
        <v>1</v>
      </c>
    </row>
    <row r="215" spans="1:8" s="3" customFormat="1" ht="24" customHeight="1">
      <c r="A215" s="2"/>
      <c r="B215" s="5" t="s">
        <v>471</v>
      </c>
      <c r="C215" s="22">
        <f>COUNTIFS(회사명,$B215,거래_연도,C$4)</f>
        <v>0</v>
      </c>
      <c r="D215" s="22">
        <f>COUNTIFS(회사명,$B215,거래_연도,D$4)</f>
        <v>1</v>
      </c>
      <c r="E215" s="22">
        <f>COUNTIFS(회사명,$B215,거래_연도,E$4)</f>
        <v>1</v>
      </c>
      <c r="F215" s="22">
        <f>COUNTIFS(회사명,$B215,거래_연도,F$4)</f>
        <v>1</v>
      </c>
      <c r="G215" s="22">
        <f>COUNTIFS(회사명,$B215,거래_연도,G$4)</f>
        <v>0</v>
      </c>
      <c r="H215" s="13">
        <f>SUM(C215:G215)</f>
        <v>3</v>
      </c>
    </row>
    <row r="216" spans="1:8" s="3" customFormat="1" ht="24" customHeight="1">
      <c r="A216" s="2"/>
      <c r="B216" s="5" t="s">
        <v>475</v>
      </c>
      <c r="C216" s="22">
        <f>COUNTIFS(회사명,$B216,거래_연도,C$4)</f>
        <v>0</v>
      </c>
      <c r="D216" s="22">
        <f>COUNTIFS(회사명,$B216,거래_연도,D$4)</f>
        <v>0</v>
      </c>
      <c r="E216" s="22">
        <f>COUNTIFS(회사명,$B216,거래_연도,E$4)</f>
        <v>1</v>
      </c>
      <c r="F216" s="22">
        <f>COUNTIFS(회사명,$B216,거래_연도,F$4)</f>
        <v>1</v>
      </c>
      <c r="G216" s="22">
        <f>COUNTIFS(회사명,$B216,거래_연도,G$4)</f>
        <v>1</v>
      </c>
      <c r="H216" s="13">
        <f>SUM(C216:G216)</f>
        <v>3</v>
      </c>
    </row>
    <row r="217" spans="1:8" s="3" customFormat="1" ht="24" customHeight="1">
      <c r="A217" s="2"/>
      <c r="B217" s="5" t="s">
        <v>477</v>
      </c>
      <c r="C217" s="22">
        <f>COUNTIFS(회사명,$B217,거래_연도,C$4)</f>
        <v>0</v>
      </c>
      <c r="D217" s="22">
        <f>COUNTIFS(회사명,$B217,거래_연도,D$4)</f>
        <v>0</v>
      </c>
      <c r="E217" s="22">
        <f>COUNTIFS(회사명,$B217,거래_연도,E$4)</f>
        <v>0</v>
      </c>
      <c r="F217" s="22">
        <f>COUNTIFS(회사명,$B217,거래_연도,F$4)</f>
        <v>0</v>
      </c>
      <c r="G217" s="22">
        <f>COUNTIFS(회사명,$B217,거래_연도,G$4)</f>
        <v>1</v>
      </c>
      <c r="H217" s="13">
        <f>SUM(C217:G217)</f>
        <v>1</v>
      </c>
    </row>
    <row r="218" spans="1:8" s="3" customFormat="1" ht="24" customHeight="1">
      <c r="A218" s="2"/>
      <c r="B218" s="5" t="s">
        <v>479</v>
      </c>
      <c r="C218" s="22">
        <f>COUNTIFS(회사명,$B218,거래_연도,C$4)</f>
        <v>1</v>
      </c>
      <c r="D218" s="22">
        <f>COUNTIFS(회사명,$B218,거래_연도,D$4)</f>
        <v>1</v>
      </c>
      <c r="E218" s="22">
        <f>COUNTIFS(회사명,$B218,거래_연도,E$4)</f>
        <v>1</v>
      </c>
      <c r="F218" s="22">
        <f>COUNTIFS(회사명,$B218,거래_연도,F$4)</f>
        <v>1</v>
      </c>
      <c r="G218" s="22">
        <f>COUNTIFS(회사명,$B218,거래_연도,G$4)</f>
        <v>1</v>
      </c>
      <c r="H218" s="13">
        <f>SUM(C218:G218)</f>
        <v>5</v>
      </c>
    </row>
    <row r="219" spans="1:8" s="3" customFormat="1" ht="24" customHeight="1">
      <c r="A219" s="2"/>
      <c r="B219" s="5" t="s">
        <v>480</v>
      </c>
      <c r="C219" s="22">
        <f>COUNTIFS(회사명,$B219,거래_연도,C$4)</f>
        <v>0</v>
      </c>
      <c r="D219" s="22">
        <f>COUNTIFS(회사명,$B219,거래_연도,D$4)</f>
        <v>1</v>
      </c>
      <c r="E219" s="22">
        <f>COUNTIFS(회사명,$B219,거래_연도,E$4)</f>
        <v>1</v>
      </c>
      <c r="F219" s="22">
        <f>COUNTIFS(회사명,$B219,거래_연도,F$4)</f>
        <v>0</v>
      </c>
      <c r="G219" s="22">
        <f>COUNTIFS(회사명,$B219,거래_연도,G$4)</f>
        <v>0</v>
      </c>
      <c r="H219" s="13">
        <f>SUM(C219:G219)</f>
        <v>2</v>
      </c>
    </row>
    <row r="220" spans="1:8" s="3" customFormat="1" ht="24" customHeight="1">
      <c r="A220" s="2"/>
      <c r="B220" s="5" t="s">
        <v>481</v>
      </c>
      <c r="C220" s="22">
        <f>COUNTIFS(회사명,$B220,거래_연도,C$4)</f>
        <v>0</v>
      </c>
      <c r="D220" s="22">
        <f>COUNTIFS(회사명,$B220,거래_연도,D$4)</f>
        <v>0</v>
      </c>
      <c r="E220" s="22">
        <f>COUNTIFS(회사명,$B220,거래_연도,E$4)</f>
        <v>0</v>
      </c>
      <c r="F220" s="22">
        <f>COUNTIFS(회사명,$B220,거래_연도,F$4)</f>
        <v>1</v>
      </c>
      <c r="G220" s="22">
        <f>COUNTIFS(회사명,$B220,거래_연도,G$4)</f>
        <v>1</v>
      </c>
      <c r="H220" s="13">
        <f>SUM(C220:G220)</f>
        <v>2</v>
      </c>
    </row>
    <row r="221" spans="1:8" s="3" customFormat="1" ht="24" customHeight="1">
      <c r="A221" s="2"/>
      <c r="B221" s="5" t="s">
        <v>482</v>
      </c>
      <c r="C221" s="22">
        <f>COUNTIFS(회사명,$B221,거래_연도,C$4)</f>
        <v>0</v>
      </c>
      <c r="D221" s="22">
        <f>COUNTIFS(회사명,$B221,거래_연도,D$4)</f>
        <v>0</v>
      </c>
      <c r="E221" s="22">
        <f>COUNTIFS(회사명,$B221,거래_연도,E$4)</f>
        <v>1</v>
      </c>
      <c r="F221" s="22">
        <f>COUNTIFS(회사명,$B221,거래_연도,F$4)</f>
        <v>0</v>
      </c>
      <c r="G221" s="22">
        <f>COUNTIFS(회사명,$B221,거래_연도,G$4)</f>
        <v>0</v>
      </c>
      <c r="H221" s="13">
        <f>SUM(C221:G221)</f>
        <v>1</v>
      </c>
    </row>
    <row r="222" spans="1:8" s="3" customFormat="1" ht="24" customHeight="1">
      <c r="A222" s="2"/>
      <c r="B222" s="5" t="s">
        <v>484</v>
      </c>
      <c r="C222" s="22">
        <f>COUNTIFS(회사명,$B222,거래_연도,C$4)</f>
        <v>0</v>
      </c>
      <c r="D222" s="22">
        <f>COUNTIFS(회사명,$B222,거래_연도,D$4)</f>
        <v>0</v>
      </c>
      <c r="E222" s="22">
        <f>COUNTIFS(회사명,$B222,거래_연도,E$4)</f>
        <v>1</v>
      </c>
      <c r="F222" s="22">
        <f>COUNTIFS(회사명,$B222,거래_연도,F$4)</f>
        <v>0</v>
      </c>
      <c r="G222" s="22">
        <f>COUNTIFS(회사명,$B222,거래_연도,G$4)</f>
        <v>0</v>
      </c>
      <c r="H222" s="13">
        <f>SUM(C222:G222)</f>
        <v>1</v>
      </c>
    </row>
    <row r="223" spans="1:8" s="3" customFormat="1" ht="24" customHeight="1">
      <c r="A223" s="2"/>
      <c r="B223" s="5" t="s">
        <v>485</v>
      </c>
      <c r="C223" s="22">
        <f>COUNTIFS(회사명,$B223,거래_연도,C$4)</f>
        <v>0</v>
      </c>
      <c r="D223" s="22">
        <f>COUNTIFS(회사명,$B223,거래_연도,D$4)</f>
        <v>0</v>
      </c>
      <c r="E223" s="22">
        <f>COUNTIFS(회사명,$B223,거래_연도,E$4)</f>
        <v>0</v>
      </c>
      <c r="F223" s="22">
        <f>COUNTIFS(회사명,$B223,거래_연도,F$4)</f>
        <v>1</v>
      </c>
      <c r="G223" s="22">
        <f>COUNTIFS(회사명,$B223,거래_연도,G$4)</f>
        <v>0</v>
      </c>
      <c r="H223" s="13">
        <f>SUM(C223:G223)</f>
        <v>1</v>
      </c>
    </row>
    <row r="224" spans="1:8" s="3" customFormat="1" ht="24" customHeight="1">
      <c r="A224" s="2"/>
      <c r="B224" s="5" t="s">
        <v>487</v>
      </c>
      <c r="C224" s="22">
        <f>COUNTIFS(회사명,$B224,거래_연도,C$4)</f>
        <v>0</v>
      </c>
      <c r="D224" s="22">
        <f>COUNTIFS(회사명,$B224,거래_연도,D$4)</f>
        <v>0</v>
      </c>
      <c r="E224" s="22">
        <f>COUNTIFS(회사명,$B224,거래_연도,E$4)</f>
        <v>0</v>
      </c>
      <c r="F224" s="22">
        <f>COUNTIFS(회사명,$B224,거래_연도,F$4)</f>
        <v>0</v>
      </c>
      <c r="G224" s="22">
        <f>COUNTIFS(회사명,$B224,거래_연도,G$4)</f>
        <v>1</v>
      </c>
      <c r="H224" s="13">
        <f>SUM(C224:G224)</f>
        <v>1</v>
      </c>
    </row>
    <row r="225" spans="1:8" s="3" customFormat="1" ht="24" customHeight="1">
      <c r="A225" s="2"/>
      <c r="B225" s="5" t="s">
        <v>489</v>
      </c>
      <c r="C225" s="22">
        <f>COUNTIFS(회사명,$B225,거래_연도,C$4)</f>
        <v>0</v>
      </c>
      <c r="D225" s="22">
        <f>COUNTIFS(회사명,$B225,거래_연도,D$4)</f>
        <v>0</v>
      </c>
      <c r="E225" s="22">
        <f>COUNTIFS(회사명,$B225,거래_연도,E$4)</f>
        <v>1</v>
      </c>
      <c r="F225" s="22">
        <f>COUNTIFS(회사명,$B225,거래_연도,F$4)</f>
        <v>1</v>
      </c>
      <c r="G225" s="22">
        <f>COUNTIFS(회사명,$B225,거래_연도,G$4)</f>
        <v>1</v>
      </c>
      <c r="H225" s="13">
        <f>SUM(C225:G225)</f>
        <v>3</v>
      </c>
    </row>
    <row r="226" spans="1:8" s="3" customFormat="1" ht="24" customHeight="1">
      <c r="A226" s="2"/>
      <c r="B226" s="5" t="s">
        <v>493</v>
      </c>
      <c r="C226" s="22">
        <f>COUNTIFS(회사명,$B226,거래_연도,C$4)</f>
        <v>0</v>
      </c>
      <c r="D226" s="22">
        <f>COUNTIFS(회사명,$B226,거래_연도,D$4)</f>
        <v>0</v>
      </c>
      <c r="E226" s="22">
        <f>COUNTIFS(회사명,$B226,거래_연도,E$4)</f>
        <v>0</v>
      </c>
      <c r="F226" s="22">
        <f>COUNTIFS(회사명,$B226,거래_연도,F$4)</f>
        <v>1</v>
      </c>
      <c r="G226" s="22">
        <f>COUNTIFS(회사명,$B226,거래_연도,G$4)</f>
        <v>1</v>
      </c>
      <c r="H226" s="13">
        <f>SUM(C226:G226)</f>
        <v>2</v>
      </c>
    </row>
    <row r="227" spans="1:8" s="3" customFormat="1" ht="24" customHeight="1">
      <c r="A227" s="2"/>
      <c r="B227" s="5" t="s">
        <v>495</v>
      </c>
      <c r="C227" s="22">
        <f>COUNTIFS(회사명,$B227,거래_연도,C$4)</f>
        <v>0</v>
      </c>
      <c r="D227" s="22">
        <f>COUNTIFS(회사명,$B227,거래_연도,D$4)</f>
        <v>1</v>
      </c>
      <c r="E227" s="22">
        <f>COUNTIFS(회사명,$B227,거래_연도,E$4)</f>
        <v>1</v>
      </c>
      <c r="F227" s="22">
        <f>COUNTIFS(회사명,$B227,거래_연도,F$4)</f>
        <v>1</v>
      </c>
      <c r="G227" s="22">
        <f>COUNTIFS(회사명,$B227,거래_연도,G$4)</f>
        <v>0</v>
      </c>
      <c r="H227" s="13">
        <f>SUM(C227:G227)</f>
        <v>3</v>
      </c>
    </row>
    <row r="228" spans="1:8" s="3" customFormat="1" ht="24" customHeight="1">
      <c r="A228" s="2"/>
      <c r="B228" s="5" t="s">
        <v>497</v>
      </c>
      <c r="C228" s="22">
        <f>COUNTIFS(회사명,$B228,거래_연도,C$4)</f>
        <v>0</v>
      </c>
      <c r="D228" s="22">
        <f>COUNTIFS(회사명,$B228,거래_연도,D$4)</f>
        <v>0</v>
      </c>
      <c r="E228" s="22">
        <f>COUNTIFS(회사명,$B228,거래_연도,E$4)</f>
        <v>1</v>
      </c>
      <c r="F228" s="22">
        <f>COUNTIFS(회사명,$B228,거래_연도,F$4)</f>
        <v>1</v>
      </c>
      <c r="G228" s="22">
        <f>COUNTIFS(회사명,$B228,거래_연도,G$4)</f>
        <v>0</v>
      </c>
      <c r="H228" s="13">
        <f>SUM(C228:G228)</f>
        <v>2</v>
      </c>
    </row>
    <row r="229" spans="1:8" s="3" customFormat="1" ht="24" customHeight="1">
      <c r="A229" s="2"/>
      <c r="B229" s="5" t="s">
        <v>499</v>
      </c>
      <c r="C229" s="22">
        <f>COUNTIFS(회사명,$B229,거래_연도,C$4)</f>
        <v>0</v>
      </c>
      <c r="D229" s="22">
        <f>COUNTIFS(회사명,$B229,거래_연도,D$4)</f>
        <v>0</v>
      </c>
      <c r="E229" s="22">
        <f>COUNTIFS(회사명,$B229,거래_연도,E$4)</f>
        <v>0</v>
      </c>
      <c r="F229" s="22">
        <f>COUNTIFS(회사명,$B229,거래_연도,F$4)</f>
        <v>0</v>
      </c>
      <c r="G229" s="22">
        <f>COUNTIFS(회사명,$B229,거래_연도,G$4)</f>
        <v>1</v>
      </c>
      <c r="H229" s="13">
        <f>SUM(C229:G229)</f>
        <v>1</v>
      </c>
    </row>
    <row r="230" spans="1:8" s="3" customFormat="1" ht="24" customHeight="1">
      <c r="A230" s="2"/>
      <c r="B230" s="5" t="s">
        <v>501</v>
      </c>
      <c r="C230" s="22">
        <f>COUNTIFS(회사명,$B230,거래_연도,C$4)</f>
        <v>0</v>
      </c>
      <c r="D230" s="22">
        <f>COUNTIFS(회사명,$B230,거래_연도,D$4)</f>
        <v>0</v>
      </c>
      <c r="E230" s="22">
        <f>COUNTIFS(회사명,$B230,거래_연도,E$4)</f>
        <v>0</v>
      </c>
      <c r="F230" s="22">
        <f>COUNTIFS(회사명,$B230,거래_연도,F$4)</f>
        <v>0</v>
      </c>
      <c r="G230" s="22">
        <f>COUNTIFS(회사명,$B230,거래_연도,G$4)</f>
        <v>1</v>
      </c>
      <c r="H230" s="13">
        <f>SUM(C230:G230)</f>
        <v>1</v>
      </c>
    </row>
    <row r="231" spans="1:8" s="3" customFormat="1" ht="24" customHeight="1">
      <c r="A231" s="2"/>
      <c r="B231" s="5" t="s">
        <v>502</v>
      </c>
      <c r="C231" s="22">
        <f>COUNTIFS(회사명,$B231,거래_연도,C$4)</f>
        <v>0</v>
      </c>
      <c r="D231" s="22">
        <f>COUNTIFS(회사명,$B231,거래_연도,D$4)</f>
        <v>0</v>
      </c>
      <c r="E231" s="22">
        <f>COUNTIFS(회사명,$B231,거래_연도,E$4)</f>
        <v>1</v>
      </c>
      <c r="F231" s="22">
        <f>COUNTIFS(회사명,$B231,거래_연도,F$4)</f>
        <v>1</v>
      </c>
      <c r="G231" s="22">
        <f>COUNTIFS(회사명,$B231,거래_연도,G$4)</f>
        <v>1</v>
      </c>
      <c r="H231" s="13">
        <f>SUM(C231:G231)</f>
        <v>3</v>
      </c>
    </row>
    <row r="232" spans="1:8" s="3" customFormat="1" ht="24" customHeight="1">
      <c r="A232" s="2"/>
      <c r="B232" s="5" t="s">
        <v>506</v>
      </c>
      <c r="C232" s="22">
        <f>COUNTIFS(회사명,$B232,거래_연도,C$4)</f>
        <v>0</v>
      </c>
      <c r="D232" s="22">
        <f>COUNTIFS(회사명,$B232,거래_연도,D$4)</f>
        <v>1</v>
      </c>
      <c r="E232" s="22">
        <f>COUNTIFS(회사명,$B232,거래_연도,E$4)</f>
        <v>1</v>
      </c>
      <c r="F232" s="22">
        <f>COUNTIFS(회사명,$B232,거래_연도,F$4)</f>
        <v>0</v>
      </c>
      <c r="G232" s="22">
        <f>COUNTIFS(회사명,$B232,거래_연도,G$4)</f>
        <v>0</v>
      </c>
      <c r="H232" s="13">
        <f>SUM(C232:G232)</f>
        <v>2</v>
      </c>
    </row>
    <row r="233" spans="1:8" s="3" customFormat="1" ht="24" customHeight="1">
      <c r="A233" s="2"/>
      <c r="B233" s="5" t="s">
        <v>509</v>
      </c>
      <c r="C233" s="22">
        <f>COUNTIFS(회사명,$B233,거래_연도,C$4)</f>
        <v>0</v>
      </c>
      <c r="D233" s="22">
        <f>COUNTIFS(회사명,$B233,거래_연도,D$4)</f>
        <v>1</v>
      </c>
      <c r="E233" s="22">
        <f>COUNTIFS(회사명,$B233,거래_연도,E$4)</f>
        <v>0</v>
      </c>
      <c r="F233" s="22">
        <f>COUNTIFS(회사명,$B233,거래_연도,F$4)</f>
        <v>0</v>
      </c>
      <c r="G233" s="22">
        <f>COUNTIFS(회사명,$B233,거래_연도,G$4)</f>
        <v>0</v>
      </c>
      <c r="H233" s="13">
        <f>SUM(C233:G233)</f>
        <v>1</v>
      </c>
    </row>
    <row r="234" spans="1:8" s="3" customFormat="1" ht="24" customHeight="1">
      <c r="A234" s="2"/>
      <c r="B234" s="5" t="s">
        <v>511</v>
      </c>
      <c r="C234" s="22">
        <f>COUNTIFS(회사명,$B234,거래_연도,C$4)</f>
        <v>0</v>
      </c>
      <c r="D234" s="22">
        <f>COUNTIFS(회사명,$B234,거래_연도,D$4)</f>
        <v>0</v>
      </c>
      <c r="E234" s="22">
        <f>COUNTIFS(회사명,$B234,거래_연도,E$4)</f>
        <v>1</v>
      </c>
      <c r="F234" s="22">
        <f>COUNTIFS(회사명,$B234,거래_연도,F$4)</f>
        <v>1</v>
      </c>
      <c r="G234" s="22">
        <f>COUNTIFS(회사명,$B234,거래_연도,G$4)</f>
        <v>1</v>
      </c>
      <c r="H234" s="13">
        <f>SUM(C234:G234)</f>
        <v>3</v>
      </c>
    </row>
    <row r="235" spans="1:8" s="3" customFormat="1" ht="24" customHeight="1">
      <c r="A235" s="2"/>
      <c r="B235" s="5" t="s">
        <v>515</v>
      </c>
      <c r="C235" s="22">
        <f>COUNTIFS(회사명,$B235,거래_연도,C$4)</f>
        <v>0</v>
      </c>
      <c r="D235" s="22">
        <f>COUNTIFS(회사명,$B235,거래_연도,D$4)</f>
        <v>0</v>
      </c>
      <c r="E235" s="22">
        <f>COUNTIFS(회사명,$B235,거래_연도,E$4)</f>
        <v>0</v>
      </c>
      <c r="F235" s="22">
        <f>COUNTIFS(회사명,$B235,거래_연도,F$4)</f>
        <v>1</v>
      </c>
      <c r="G235" s="22">
        <f>COUNTIFS(회사명,$B235,거래_연도,G$4)</f>
        <v>0</v>
      </c>
      <c r="H235" s="13">
        <f>SUM(C235:G235)</f>
        <v>1</v>
      </c>
    </row>
    <row r="236" spans="1:8" s="3" customFormat="1" ht="24" customHeight="1">
      <c r="A236" s="2"/>
      <c r="B236" s="5" t="s">
        <v>517</v>
      </c>
      <c r="C236" s="22">
        <f>COUNTIFS(회사명,$B236,거래_연도,C$4)</f>
        <v>0</v>
      </c>
      <c r="D236" s="22">
        <f>COUNTIFS(회사명,$B236,거래_연도,D$4)</f>
        <v>0</v>
      </c>
      <c r="E236" s="22">
        <f>COUNTIFS(회사명,$B236,거래_연도,E$4)</f>
        <v>0</v>
      </c>
      <c r="F236" s="22">
        <f>COUNTIFS(회사명,$B236,거래_연도,F$4)</f>
        <v>1</v>
      </c>
      <c r="G236" s="22">
        <f>COUNTIFS(회사명,$B236,거래_연도,G$4)</f>
        <v>0</v>
      </c>
      <c r="H236" s="13">
        <f>SUM(C236:G236)</f>
        <v>1</v>
      </c>
    </row>
    <row r="237" spans="1:8" s="3" customFormat="1" ht="24" customHeight="1">
      <c r="A237" s="2"/>
      <c r="B237" s="5" t="s">
        <v>519</v>
      </c>
      <c r="C237" s="22">
        <f>COUNTIFS(회사명,$B237,거래_연도,C$4)</f>
        <v>0</v>
      </c>
      <c r="D237" s="22">
        <f>COUNTIFS(회사명,$B237,거래_연도,D$4)</f>
        <v>0</v>
      </c>
      <c r="E237" s="22">
        <f>COUNTIFS(회사명,$B237,거래_연도,E$4)</f>
        <v>1</v>
      </c>
      <c r="F237" s="22">
        <f>COUNTIFS(회사명,$B237,거래_연도,F$4)</f>
        <v>0</v>
      </c>
      <c r="G237" s="22">
        <f>COUNTIFS(회사명,$B237,거래_연도,G$4)</f>
        <v>1</v>
      </c>
      <c r="H237" s="13">
        <f>SUM(C237:G237)</f>
        <v>2</v>
      </c>
    </row>
    <row r="238" spans="1:8" s="3" customFormat="1" ht="24" customHeight="1">
      <c r="A238" s="2"/>
      <c r="B238" s="5" t="s">
        <v>522</v>
      </c>
      <c r="C238" s="22">
        <f>COUNTIFS(회사명,$B238,거래_연도,C$4)</f>
        <v>0</v>
      </c>
      <c r="D238" s="22">
        <f>COUNTIFS(회사명,$B238,거래_연도,D$4)</f>
        <v>0</v>
      </c>
      <c r="E238" s="22">
        <f>COUNTIFS(회사명,$B238,거래_연도,E$4)</f>
        <v>1</v>
      </c>
      <c r="F238" s="22">
        <f>COUNTIFS(회사명,$B238,거래_연도,F$4)</f>
        <v>1</v>
      </c>
      <c r="G238" s="22">
        <f>COUNTIFS(회사명,$B238,거래_연도,G$4)</f>
        <v>1</v>
      </c>
      <c r="H238" s="13">
        <f>SUM(C238:G238)</f>
        <v>3</v>
      </c>
    </row>
    <row r="239" spans="1:8" s="3" customFormat="1" ht="24" customHeight="1">
      <c r="A239" s="2"/>
      <c r="B239" s="5" t="s">
        <v>526</v>
      </c>
      <c r="C239" s="22">
        <f>COUNTIFS(회사명,$B239,거래_연도,C$4)</f>
        <v>0</v>
      </c>
      <c r="D239" s="22">
        <f>COUNTIFS(회사명,$B239,거래_연도,D$4)</f>
        <v>1</v>
      </c>
      <c r="E239" s="22">
        <f>COUNTIFS(회사명,$B239,거래_연도,E$4)</f>
        <v>0</v>
      </c>
      <c r="F239" s="22">
        <f>COUNTIFS(회사명,$B239,거래_연도,F$4)</f>
        <v>0</v>
      </c>
      <c r="G239" s="22">
        <f>COUNTIFS(회사명,$B239,거래_연도,G$4)</f>
        <v>0</v>
      </c>
      <c r="H239" s="13">
        <f>SUM(C239:G239)</f>
        <v>1</v>
      </c>
    </row>
    <row r="240" spans="1:8" s="3" customFormat="1" ht="24" customHeight="1">
      <c r="A240" s="2"/>
      <c r="B240" s="5" t="s">
        <v>527</v>
      </c>
      <c r="C240" s="22">
        <f>COUNTIFS(회사명,$B240,거래_연도,C$4)</f>
        <v>0</v>
      </c>
      <c r="D240" s="22">
        <f>COUNTIFS(회사명,$B240,거래_연도,D$4)</f>
        <v>0</v>
      </c>
      <c r="E240" s="22">
        <f>COUNTIFS(회사명,$B240,거래_연도,E$4)</f>
        <v>0</v>
      </c>
      <c r="F240" s="22">
        <f>COUNTIFS(회사명,$B240,거래_연도,F$4)</f>
        <v>0</v>
      </c>
      <c r="G240" s="22">
        <f>COUNTIFS(회사명,$B240,거래_연도,G$4)</f>
        <v>1</v>
      </c>
      <c r="H240" s="13">
        <f>SUM(C240:G240)</f>
        <v>1</v>
      </c>
    </row>
    <row r="241" spans="1:8" s="3" customFormat="1" ht="24" customHeight="1">
      <c r="A241" s="2"/>
      <c r="B241" s="5" t="s">
        <v>528</v>
      </c>
      <c r="C241" s="22">
        <f>COUNTIFS(회사명,$B241,거래_연도,C$4)</f>
        <v>0</v>
      </c>
      <c r="D241" s="22">
        <f>COUNTIFS(회사명,$B241,거래_연도,D$4)</f>
        <v>1</v>
      </c>
      <c r="E241" s="22">
        <f>COUNTIFS(회사명,$B241,거래_연도,E$4)</f>
        <v>0</v>
      </c>
      <c r="F241" s="22">
        <f>COUNTIFS(회사명,$B241,거래_연도,F$4)</f>
        <v>1</v>
      </c>
      <c r="G241" s="22">
        <f>COUNTIFS(회사명,$B241,거래_연도,G$4)</f>
        <v>0</v>
      </c>
      <c r="H241" s="13">
        <f>SUM(C241:G241)</f>
        <v>2</v>
      </c>
    </row>
    <row r="242" spans="1:8" s="3" customFormat="1" ht="24" customHeight="1">
      <c r="A242" s="2"/>
      <c r="B242" s="5" t="s">
        <v>531</v>
      </c>
      <c r="C242" s="22">
        <f>COUNTIFS(회사명,$B242,거래_연도,C$4)</f>
        <v>0</v>
      </c>
      <c r="D242" s="22">
        <f>COUNTIFS(회사명,$B242,거래_연도,D$4)</f>
        <v>0</v>
      </c>
      <c r="E242" s="22">
        <f>COUNTIFS(회사명,$B242,거래_연도,E$4)</f>
        <v>0</v>
      </c>
      <c r="F242" s="22">
        <f>COUNTIFS(회사명,$B242,거래_연도,F$4)</f>
        <v>0</v>
      </c>
      <c r="G242" s="22">
        <f>COUNTIFS(회사명,$B242,거래_연도,G$4)</f>
        <v>1</v>
      </c>
      <c r="H242" s="13">
        <f>SUM(C242:G242)</f>
        <v>1</v>
      </c>
    </row>
    <row r="243" spans="1:8" s="3" customFormat="1" ht="24" customHeight="1">
      <c r="A243" s="2"/>
      <c r="B243" s="5" t="s">
        <v>532</v>
      </c>
      <c r="C243" s="22">
        <f>COUNTIFS(회사명,$B243,거래_연도,C$4)</f>
        <v>0</v>
      </c>
      <c r="D243" s="22">
        <f>COUNTIFS(회사명,$B243,거래_연도,D$4)</f>
        <v>0</v>
      </c>
      <c r="E243" s="22">
        <f>COUNTIFS(회사명,$B243,거래_연도,E$4)</f>
        <v>0</v>
      </c>
      <c r="F243" s="22">
        <f>COUNTIFS(회사명,$B243,거래_연도,F$4)</f>
        <v>0</v>
      </c>
      <c r="G243" s="22">
        <f>COUNTIFS(회사명,$B243,거래_연도,G$4)</f>
        <v>1</v>
      </c>
      <c r="H243" s="13">
        <f>SUM(C243:G243)</f>
        <v>1</v>
      </c>
    </row>
    <row r="244" spans="1:8" s="3" customFormat="1" ht="24" customHeight="1">
      <c r="A244" s="2"/>
      <c r="B244" s="5" t="s">
        <v>533</v>
      </c>
      <c r="C244" s="22">
        <f>COUNTIFS(회사명,$B244,거래_연도,C$4)</f>
        <v>0</v>
      </c>
      <c r="D244" s="22">
        <f>COUNTIFS(회사명,$B244,거래_연도,D$4)</f>
        <v>0</v>
      </c>
      <c r="E244" s="22">
        <f>COUNTIFS(회사명,$B244,거래_연도,E$4)</f>
        <v>0</v>
      </c>
      <c r="F244" s="22">
        <f>COUNTIFS(회사명,$B244,거래_연도,F$4)</f>
        <v>1</v>
      </c>
      <c r="G244" s="22">
        <f>COUNTIFS(회사명,$B244,거래_연도,G$4)</f>
        <v>1</v>
      </c>
      <c r="H244" s="13">
        <f>SUM(C244:G244)</f>
        <v>2</v>
      </c>
    </row>
    <row r="245" spans="1:8" s="3" customFormat="1" ht="24" customHeight="1">
      <c r="A245" s="2"/>
      <c r="B245" s="5" t="s">
        <v>536</v>
      </c>
      <c r="C245" s="22">
        <f>COUNTIFS(회사명,$B245,거래_연도,C$4)</f>
        <v>0</v>
      </c>
      <c r="D245" s="22">
        <f>COUNTIFS(회사명,$B245,거래_연도,D$4)</f>
        <v>0</v>
      </c>
      <c r="E245" s="22">
        <f>COUNTIFS(회사명,$B245,거래_연도,E$4)</f>
        <v>0</v>
      </c>
      <c r="F245" s="22">
        <f>COUNTIFS(회사명,$B245,거래_연도,F$4)</f>
        <v>1</v>
      </c>
      <c r="G245" s="22">
        <f>COUNTIFS(회사명,$B245,거래_연도,G$4)</f>
        <v>0</v>
      </c>
      <c r="H245" s="13">
        <f>SUM(C245:G245)</f>
        <v>1</v>
      </c>
    </row>
    <row r="246" spans="1:8" s="3" customFormat="1" ht="24" customHeight="1">
      <c r="A246" s="2"/>
      <c r="B246" s="5" t="s">
        <v>537</v>
      </c>
      <c r="C246" s="22">
        <f>COUNTIFS(회사명,$B246,거래_연도,C$4)</f>
        <v>0</v>
      </c>
      <c r="D246" s="22">
        <f>COUNTIFS(회사명,$B246,거래_연도,D$4)</f>
        <v>0</v>
      </c>
      <c r="E246" s="22">
        <f>COUNTIFS(회사명,$B246,거래_연도,E$4)</f>
        <v>0</v>
      </c>
      <c r="F246" s="22">
        <f>COUNTIFS(회사명,$B246,거래_연도,F$4)</f>
        <v>0</v>
      </c>
      <c r="G246" s="22">
        <f>COUNTIFS(회사명,$B246,거래_연도,G$4)</f>
        <v>1</v>
      </c>
      <c r="H246" s="13">
        <f>SUM(C246:G246)</f>
        <v>1</v>
      </c>
    </row>
    <row r="247" spans="1:8" s="3" customFormat="1" ht="24" customHeight="1">
      <c r="A247" s="2"/>
      <c r="B247" s="5" t="s">
        <v>538</v>
      </c>
      <c r="C247" s="22">
        <f>COUNTIFS(회사명,$B247,거래_연도,C$4)</f>
        <v>0</v>
      </c>
      <c r="D247" s="22">
        <f>COUNTIFS(회사명,$B247,거래_연도,D$4)</f>
        <v>0</v>
      </c>
      <c r="E247" s="22">
        <f>COUNTIFS(회사명,$B247,거래_연도,E$4)</f>
        <v>1</v>
      </c>
      <c r="F247" s="22">
        <f>COUNTIFS(회사명,$B247,거래_연도,F$4)</f>
        <v>0</v>
      </c>
      <c r="G247" s="22">
        <f>COUNTIFS(회사명,$B247,거래_연도,G$4)</f>
        <v>0</v>
      </c>
      <c r="H247" s="13">
        <f>SUM(C247:G247)</f>
        <v>1</v>
      </c>
    </row>
    <row r="248" spans="1:8" s="3" customFormat="1" ht="24" customHeight="1">
      <c r="A248" s="2"/>
      <c r="B248" s="5" t="s">
        <v>539</v>
      </c>
      <c r="C248" s="22">
        <f>COUNTIFS(회사명,$B248,거래_연도,C$4)</f>
        <v>0</v>
      </c>
      <c r="D248" s="22">
        <f>COUNTIFS(회사명,$B248,거래_연도,D$4)</f>
        <v>0</v>
      </c>
      <c r="E248" s="22">
        <f>COUNTIFS(회사명,$B248,거래_연도,E$4)</f>
        <v>0</v>
      </c>
      <c r="F248" s="22">
        <f>COUNTIFS(회사명,$B248,거래_연도,F$4)</f>
        <v>1</v>
      </c>
      <c r="G248" s="22">
        <f>COUNTIFS(회사명,$B248,거래_연도,G$4)</f>
        <v>0</v>
      </c>
      <c r="H248" s="13">
        <f>SUM(C248:G248)</f>
        <v>1</v>
      </c>
    </row>
    <row r="249" spans="1:8" s="3" customFormat="1" ht="24" customHeight="1">
      <c r="A249" s="2"/>
      <c r="B249" s="5" t="s">
        <v>541</v>
      </c>
      <c r="C249" s="22">
        <f>COUNTIFS(회사명,$B249,거래_연도,C$4)</f>
        <v>0</v>
      </c>
      <c r="D249" s="22">
        <f>COUNTIFS(회사명,$B249,거래_연도,D$4)</f>
        <v>0</v>
      </c>
      <c r="E249" s="22">
        <f>COUNTIFS(회사명,$B249,거래_연도,E$4)</f>
        <v>0</v>
      </c>
      <c r="F249" s="22">
        <f>COUNTIFS(회사명,$B249,거래_연도,F$4)</f>
        <v>0</v>
      </c>
      <c r="G249" s="22">
        <f>COUNTIFS(회사명,$B249,거래_연도,G$4)</f>
        <v>1</v>
      </c>
      <c r="H249" s="13">
        <f>SUM(C249:G249)</f>
        <v>1</v>
      </c>
    </row>
    <row r="250" spans="1:8" s="3" customFormat="1" ht="24" customHeight="1">
      <c r="A250" s="2"/>
      <c r="B250" s="5" t="s">
        <v>542</v>
      </c>
      <c r="C250" s="22">
        <f>COUNTIFS(회사명,$B250,거래_연도,C$4)</f>
        <v>0</v>
      </c>
      <c r="D250" s="22">
        <f>COUNTIFS(회사명,$B250,거래_연도,D$4)</f>
        <v>0</v>
      </c>
      <c r="E250" s="22">
        <f>COUNTIFS(회사명,$B250,거래_연도,E$4)</f>
        <v>0</v>
      </c>
      <c r="F250" s="22">
        <f>COUNTIFS(회사명,$B250,거래_연도,F$4)</f>
        <v>0</v>
      </c>
      <c r="G250" s="22">
        <f>COUNTIFS(회사명,$B250,거래_연도,G$4)</f>
        <v>1</v>
      </c>
      <c r="H250" s="13">
        <f>SUM(C250:G250)</f>
        <v>1</v>
      </c>
    </row>
    <row r="251" spans="1:8" s="3" customFormat="1" ht="24" customHeight="1">
      <c r="A251" s="2"/>
      <c r="B251" s="5" t="s">
        <v>543</v>
      </c>
      <c r="C251" s="22">
        <f>COUNTIFS(회사명,$B251,거래_연도,C$4)</f>
        <v>0</v>
      </c>
      <c r="D251" s="22">
        <f>COUNTIFS(회사명,$B251,거래_연도,D$4)</f>
        <v>0</v>
      </c>
      <c r="E251" s="22">
        <f>COUNTIFS(회사명,$B251,거래_연도,E$4)</f>
        <v>0</v>
      </c>
      <c r="F251" s="22">
        <f>COUNTIFS(회사명,$B251,거래_연도,F$4)</f>
        <v>0</v>
      </c>
      <c r="G251" s="22">
        <f>COUNTIFS(회사명,$B251,거래_연도,G$4)</f>
        <v>1</v>
      </c>
      <c r="H251" s="13">
        <f>SUM(C251:G251)</f>
        <v>1</v>
      </c>
    </row>
    <row r="252" spans="1:8" s="3" customFormat="1" ht="24" customHeight="1">
      <c r="A252" s="2"/>
      <c r="B252" s="5" t="s">
        <v>545</v>
      </c>
      <c r="C252" s="22">
        <f>COUNTIFS(회사명,$B252,거래_연도,C$4)</f>
        <v>0</v>
      </c>
      <c r="D252" s="22">
        <f>COUNTIFS(회사명,$B252,거래_연도,D$4)</f>
        <v>1</v>
      </c>
      <c r="E252" s="22">
        <f>COUNTIFS(회사명,$B252,거래_연도,E$4)</f>
        <v>0</v>
      </c>
      <c r="F252" s="22">
        <f>COUNTIFS(회사명,$B252,거래_연도,F$4)</f>
        <v>0</v>
      </c>
      <c r="G252" s="22">
        <f>COUNTIFS(회사명,$B252,거래_연도,G$4)</f>
        <v>0</v>
      </c>
      <c r="H252" s="13">
        <f>SUM(C252:G252)</f>
        <v>1</v>
      </c>
    </row>
    <row r="253" spans="1:8" s="3" customFormat="1" ht="24" customHeight="1">
      <c r="A253" s="2"/>
      <c r="B253" s="5" t="s">
        <v>547</v>
      </c>
      <c r="C253" s="22">
        <f>COUNTIFS(회사명,$B253,거래_연도,C$4)</f>
        <v>0</v>
      </c>
      <c r="D253" s="22">
        <f>COUNTIFS(회사명,$B253,거래_연도,D$4)</f>
        <v>0</v>
      </c>
      <c r="E253" s="22">
        <f>COUNTIFS(회사명,$B253,거래_연도,E$4)</f>
        <v>0</v>
      </c>
      <c r="F253" s="22">
        <f>COUNTIFS(회사명,$B253,거래_연도,F$4)</f>
        <v>0</v>
      </c>
      <c r="G253" s="22">
        <f>COUNTIFS(회사명,$B253,거래_연도,G$4)</f>
        <v>1</v>
      </c>
      <c r="H253" s="13">
        <f>SUM(C253:G253)</f>
        <v>1</v>
      </c>
    </row>
    <row r="254" spans="1:8" s="3" customFormat="1" ht="24" customHeight="1">
      <c r="A254" s="2"/>
      <c r="B254" s="5" t="s">
        <v>548</v>
      </c>
      <c r="C254" s="22">
        <f>COUNTIFS(회사명,$B254,거래_연도,C$4)</f>
        <v>0</v>
      </c>
      <c r="D254" s="22">
        <f>COUNTIFS(회사명,$B254,거래_연도,D$4)</f>
        <v>1</v>
      </c>
      <c r="E254" s="22">
        <f>COUNTIFS(회사명,$B254,거래_연도,E$4)</f>
        <v>1</v>
      </c>
      <c r="F254" s="22">
        <f>COUNTIFS(회사명,$B254,거래_연도,F$4)</f>
        <v>0</v>
      </c>
      <c r="G254" s="22">
        <f>COUNTIFS(회사명,$B254,거래_연도,G$4)</f>
        <v>0</v>
      </c>
      <c r="H254" s="13">
        <f>SUM(C254:G254)</f>
        <v>2</v>
      </c>
    </row>
    <row r="255" spans="1:8" s="3" customFormat="1" ht="24" customHeight="1">
      <c r="A255" s="2"/>
      <c r="B255" s="5" t="s">
        <v>551</v>
      </c>
      <c r="C255" s="22">
        <f>COUNTIFS(회사명,$B255,거래_연도,C$4)</f>
        <v>0</v>
      </c>
      <c r="D255" s="22">
        <f>COUNTIFS(회사명,$B255,거래_연도,D$4)</f>
        <v>1</v>
      </c>
      <c r="E255" s="22">
        <f>COUNTIFS(회사명,$B255,거래_연도,E$4)</f>
        <v>0</v>
      </c>
      <c r="F255" s="22">
        <f>COUNTIFS(회사명,$B255,거래_연도,F$4)</f>
        <v>1</v>
      </c>
      <c r="G255" s="22">
        <f>COUNTIFS(회사명,$B255,거래_연도,G$4)</f>
        <v>0</v>
      </c>
      <c r="H255" s="13">
        <f>SUM(C255:G255)</f>
        <v>2</v>
      </c>
    </row>
    <row r="256" spans="1:8" s="3" customFormat="1" ht="24" customHeight="1">
      <c r="A256" s="2"/>
      <c r="B256" s="5" t="s">
        <v>554</v>
      </c>
      <c r="C256" s="22">
        <f>COUNTIFS(회사명,$B256,거래_연도,C$4)</f>
        <v>0</v>
      </c>
      <c r="D256" s="22">
        <f>COUNTIFS(회사명,$B256,거래_연도,D$4)</f>
        <v>2</v>
      </c>
      <c r="E256" s="22">
        <f>COUNTIFS(회사명,$B256,거래_연도,E$4)</f>
        <v>0</v>
      </c>
      <c r="F256" s="22">
        <f>COUNTIFS(회사명,$B256,거래_연도,F$4)</f>
        <v>1</v>
      </c>
      <c r="G256" s="22">
        <f>COUNTIFS(회사명,$B256,거래_연도,G$4)</f>
        <v>0</v>
      </c>
      <c r="H256" s="13">
        <f>SUM(C256:G256)</f>
        <v>3</v>
      </c>
    </row>
    <row r="257" spans="1:8" s="3" customFormat="1" ht="24" customHeight="1">
      <c r="A257" s="2"/>
      <c r="B257" s="5" t="s">
        <v>558</v>
      </c>
      <c r="C257" s="22">
        <f>COUNTIFS(회사명,$B257,거래_연도,C$4)</f>
        <v>0</v>
      </c>
      <c r="D257" s="22">
        <f>COUNTIFS(회사명,$B257,거래_연도,D$4)</f>
        <v>1</v>
      </c>
      <c r="E257" s="22">
        <f>COUNTIFS(회사명,$B257,거래_연도,E$4)</f>
        <v>0</v>
      </c>
      <c r="F257" s="22">
        <f>COUNTIFS(회사명,$B257,거래_연도,F$4)</f>
        <v>0</v>
      </c>
      <c r="G257" s="22">
        <f>COUNTIFS(회사명,$B257,거래_연도,G$4)</f>
        <v>0</v>
      </c>
      <c r="H257" s="13">
        <f>SUM(C257:G257)</f>
        <v>1</v>
      </c>
    </row>
    <row r="258" spans="1:8" s="3" customFormat="1" ht="24" customHeight="1">
      <c r="A258" s="2"/>
      <c r="B258" s="5" t="s">
        <v>560</v>
      </c>
      <c r="C258" s="22">
        <f>COUNTIFS(회사명,$B258,거래_연도,C$4)</f>
        <v>0</v>
      </c>
      <c r="D258" s="22">
        <f>COUNTIFS(회사명,$B258,거래_연도,D$4)</f>
        <v>0</v>
      </c>
      <c r="E258" s="22">
        <f>COUNTIFS(회사명,$B258,거래_연도,E$4)</f>
        <v>0</v>
      </c>
      <c r="F258" s="22">
        <f>COUNTIFS(회사명,$B258,거래_연도,F$4)</f>
        <v>1</v>
      </c>
      <c r="G258" s="22">
        <f>COUNTIFS(회사명,$B258,거래_연도,G$4)</f>
        <v>0</v>
      </c>
      <c r="H258" s="13">
        <f>SUM(C258:G258)</f>
        <v>1</v>
      </c>
    </row>
    <row r="259" spans="1:8" s="3" customFormat="1" ht="24" customHeight="1">
      <c r="A259" s="2"/>
      <c r="B259" s="5" t="s">
        <v>562</v>
      </c>
      <c r="C259" s="22">
        <f>COUNTIFS(회사명,$B259,거래_연도,C$4)</f>
        <v>0</v>
      </c>
      <c r="D259" s="22">
        <f>COUNTIFS(회사명,$B259,거래_연도,D$4)</f>
        <v>0</v>
      </c>
      <c r="E259" s="22">
        <f>COUNTIFS(회사명,$B259,거래_연도,E$4)</f>
        <v>0</v>
      </c>
      <c r="F259" s="22">
        <f>COUNTIFS(회사명,$B259,거래_연도,F$4)</f>
        <v>0</v>
      </c>
      <c r="G259" s="22">
        <f>COUNTIFS(회사명,$B259,거래_연도,G$4)</f>
        <v>1</v>
      </c>
      <c r="H259" s="13">
        <f>SUM(C259:G259)</f>
        <v>1</v>
      </c>
    </row>
    <row r="260" spans="1:8" s="3" customFormat="1" ht="24" customHeight="1">
      <c r="A260" s="2"/>
      <c r="B260" s="5" t="s">
        <v>563</v>
      </c>
      <c r="C260" s="22">
        <f>COUNTIFS(회사명,$B260,거래_연도,C$4)</f>
        <v>0</v>
      </c>
      <c r="D260" s="22">
        <f>COUNTIFS(회사명,$B260,거래_연도,D$4)</f>
        <v>0</v>
      </c>
      <c r="E260" s="22">
        <f>COUNTIFS(회사명,$B260,거래_연도,E$4)</f>
        <v>1</v>
      </c>
      <c r="F260" s="22">
        <f>COUNTIFS(회사명,$B260,거래_연도,F$4)</f>
        <v>0</v>
      </c>
      <c r="G260" s="22">
        <f>COUNTIFS(회사명,$B260,거래_연도,G$4)</f>
        <v>0</v>
      </c>
      <c r="H260" s="13">
        <f>SUM(C260:G260)</f>
        <v>1</v>
      </c>
    </row>
    <row r="261" spans="1:8" s="3" customFormat="1" ht="24" customHeight="1">
      <c r="A261" s="2"/>
      <c r="B261" s="5" t="s">
        <v>565</v>
      </c>
      <c r="C261" s="22">
        <f>COUNTIFS(회사명,$B261,거래_연도,C$4)</f>
        <v>0</v>
      </c>
      <c r="D261" s="22">
        <f>COUNTIFS(회사명,$B261,거래_연도,D$4)</f>
        <v>0</v>
      </c>
      <c r="E261" s="22">
        <f>COUNTIFS(회사명,$B261,거래_연도,E$4)</f>
        <v>0</v>
      </c>
      <c r="F261" s="22">
        <f>COUNTIFS(회사명,$B261,거래_연도,F$4)</f>
        <v>1</v>
      </c>
      <c r="G261" s="22">
        <f>COUNTIFS(회사명,$B261,거래_연도,G$4)</f>
        <v>0</v>
      </c>
      <c r="H261" s="13">
        <f>SUM(C261:G261)</f>
        <v>1</v>
      </c>
    </row>
    <row r="262" spans="1:8" s="3" customFormat="1" ht="24" customHeight="1">
      <c r="A262" s="2"/>
      <c r="B262" s="5" t="s">
        <v>567</v>
      </c>
      <c r="C262" s="22">
        <f>COUNTIFS(회사명,$B262,거래_연도,C$4)</f>
        <v>0</v>
      </c>
      <c r="D262" s="22">
        <f>COUNTIFS(회사명,$B262,거래_연도,D$4)</f>
        <v>0</v>
      </c>
      <c r="E262" s="22">
        <f>COUNTIFS(회사명,$B262,거래_연도,E$4)</f>
        <v>0</v>
      </c>
      <c r="F262" s="22">
        <f>COUNTIFS(회사명,$B262,거래_연도,F$4)</f>
        <v>1</v>
      </c>
      <c r="G262" s="22">
        <f>COUNTIFS(회사명,$B262,거래_연도,G$4)</f>
        <v>1</v>
      </c>
      <c r="H262" s="13">
        <f>SUM(C262:G262)</f>
        <v>2</v>
      </c>
    </row>
    <row r="263" spans="1:8" s="3" customFormat="1" ht="24" customHeight="1">
      <c r="A263" s="2"/>
      <c r="B263" s="5" t="s">
        <v>568</v>
      </c>
      <c r="C263" s="22">
        <f>COUNTIFS(회사명,$B263,거래_연도,C$4)</f>
        <v>0</v>
      </c>
      <c r="D263" s="22">
        <f>COUNTIFS(회사명,$B263,거래_연도,D$4)</f>
        <v>0</v>
      </c>
      <c r="E263" s="22">
        <f>COUNTIFS(회사명,$B263,거래_연도,E$4)</f>
        <v>0</v>
      </c>
      <c r="F263" s="22">
        <f>COUNTIFS(회사명,$B263,거래_연도,F$4)</f>
        <v>0</v>
      </c>
      <c r="G263" s="22">
        <f>COUNTIFS(회사명,$B263,거래_연도,G$4)</f>
        <v>1</v>
      </c>
      <c r="H263" s="13">
        <f>SUM(C263:G263)</f>
        <v>1</v>
      </c>
    </row>
    <row r="264" spans="1:8" s="3" customFormat="1" ht="24" customHeight="1">
      <c r="A264" s="2"/>
      <c r="B264" s="5" t="s">
        <v>570</v>
      </c>
      <c r="C264" s="22">
        <f>COUNTIFS(회사명,$B264,거래_연도,C$4)</f>
        <v>0</v>
      </c>
      <c r="D264" s="22">
        <f>COUNTIFS(회사명,$B264,거래_연도,D$4)</f>
        <v>0</v>
      </c>
      <c r="E264" s="22">
        <f>COUNTIFS(회사명,$B264,거래_연도,E$4)</f>
        <v>1</v>
      </c>
      <c r="F264" s="22">
        <f>COUNTIFS(회사명,$B264,거래_연도,F$4)</f>
        <v>0</v>
      </c>
      <c r="G264" s="22">
        <f>COUNTIFS(회사명,$B264,거래_연도,G$4)</f>
        <v>0</v>
      </c>
      <c r="H264" s="13">
        <f>SUM(C264:G264)</f>
        <v>1</v>
      </c>
    </row>
    <row r="265" spans="1:8" s="3" customFormat="1" ht="24" customHeight="1">
      <c r="A265" s="2"/>
      <c r="B265" s="5" t="s">
        <v>572</v>
      </c>
      <c r="C265" s="22">
        <f>COUNTIFS(회사명,$B265,거래_연도,C$4)</f>
        <v>0</v>
      </c>
      <c r="D265" s="22">
        <f>COUNTIFS(회사명,$B265,거래_연도,D$4)</f>
        <v>0</v>
      </c>
      <c r="E265" s="22">
        <f>COUNTIFS(회사명,$B265,거래_연도,E$4)</f>
        <v>0</v>
      </c>
      <c r="F265" s="22">
        <f>COUNTIFS(회사명,$B265,거래_연도,F$4)</f>
        <v>0</v>
      </c>
      <c r="G265" s="22">
        <f>COUNTIFS(회사명,$B265,거래_연도,G$4)</f>
        <v>1</v>
      </c>
      <c r="H265" s="13">
        <f>SUM(C265:G265)</f>
        <v>1</v>
      </c>
    </row>
    <row r="266" spans="1:8" s="3" customFormat="1" ht="24" customHeight="1">
      <c r="A266" s="2"/>
      <c r="B266" s="5" t="s">
        <v>574</v>
      </c>
      <c r="C266" s="22">
        <f>COUNTIFS(회사명,$B266,거래_연도,C$4)</f>
        <v>0</v>
      </c>
      <c r="D266" s="22">
        <f>COUNTIFS(회사명,$B266,거래_연도,D$4)</f>
        <v>0</v>
      </c>
      <c r="E266" s="22">
        <f>COUNTIFS(회사명,$B266,거래_연도,E$4)</f>
        <v>0</v>
      </c>
      <c r="F266" s="22">
        <f>COUNTIFS(회사명,$B266,거래_연도,F$4)</f>
        <v>1</v>
      </c>
      <c r="G266" s="22">
        <f>COUNTIFS(회사명,$B266,거래_연도,G$4)</f>
        <v>1</v>
      </c>
      <c r="H266" s="13">
        <f>SUM(C266:G266)</f>
        <v>2</v>
      </c>
    </row>
    <row r="267" spans="1:8" s="3" customFormat="1" ht="24" customHeight="1">
      <c r="A267" s="2"/>
      <c r="B267" s="5" t="s">
        <v>575</v>
      </c>
      <c r="C267" s="22">
        <f>COUNTIFS(회사명,$B267,거래_연도,C$4)</f>
        <v>0</v>
      </c>
      <c r="D267" s="22">
        <f>COUNTIFS(회사명,$B267,거래_연도,D$4)</f>
        <v>0</v>
      </c>
      <c r="E267" s="22">
        <f>COUNTIFS(회사명,$B267,거래_연도,E$4)</f>
        <v>0</v>
      </c>
      <c r="F267" s="22">
        <f>COUNTIFS(회사명,$B267,거래_연도,F$4)</f>
        <v>0</v>
      </c>
      <c r="G267" s="22">
        <f>COUNTIFS(회사명,$B267,거래_연도,G$4)</f>
        <v>1</v>
      </c>
      <c r="H267" s="13">
        <f>SUM(C267:G267)</f>
        <v>1</v>
      </c>
    </row>
    <row r="268" spans="1:8" s="3" customFormat="1" ht="24" customHeight="1">
      <c r="A268" s="2"/>
      <c r="B268" s="5" t="s">
        <v>576</v>
      </c>
      <c r="C268" s="22">
        <f>COUNTIFS(회사명,$B268,거래_연도,C$4)</f>
        <v>0</v>
      </c>
      <c r="D268" s="22">
        <f>COUNTIFS(회사명,$B268,거래_연도,D$4)</f>
        <v>0</v>
      </c>
      <c r="E268" s="22">
        <f>COUNTIFS(회사명,$B268,거래_연도,E$4)</f>
        <v>0</v>
      </c>
      <c r="F268" s="22">
        <f>COUNTIFS(회사명,$B268,거래_연도,F$4)</f>
        <v>1</v>
      </c>
      <c r="G268" s="22">
        <f>COUNTIFS(회사명,$B268,거래_연도,G$4)</f>
        <v>1</v>
      </c>
      <c r="H268" s="13">
        <f>SUM(C268:G268)</f>
        <v>2</v>
      </c>
    </row>
    <row r="269" spans="1:8" s="3" customFormat="1" ht="24" customHeight="1">
      <c r="A269" s="2"/>
      <c r="B269" s="5" t="s">
        <v>579</v>
      </c>
      <c r="C269" s="22">
        <f>COUNTIFS(회사명,$B269,거래_연도,C$4)</f>
        <v>0</v>
      </c>
      <c r="D269" s="22">
        <f>COUNTIFS(회사명,$B269,거래_연도,D$4)</f>
        <v>0</v>
      </c>
      <c r="E269" s="22">
        <f>COUNTIFS(회사명,$B269,거래_연도,E$4)</f>
        <v>0</v>
      </c>
      <c r="F269" s="22">
        <f>COUNTIFS(회사명,$B269,거래_연도,F$4)</f>
        <v>0</v>
      </c>
      <c r="G269" s="22">
        <f>COUNTIFS(회사명,$B269,거래_연도,G$4)</f>
        <v>1</v>
      </c>
      <c r="H269" s="13">
        <f>SUM(C269:G269)</f>
        <v>1</v>
      </c>
    </row>
    <row r="270" spans="1:8" s="3" customFormat="1" ht="24" customHeight="1">
      <c r="A270" s="2"/>
      <c r="B270" s="5" t="s">
        <v>580</v>
      </c>
      <c r="C270" s="22">
        <f>COUNTIFS(회사명,$B270,거래_연도,C$4)</f>
        <v>0</v>
      </c>
      <c r="D270" s="22">
        <f>COUNTIFS(회사명,$B270,거래_연도,D$4)</f>
        <v>0</v>
      </c>
      <c r="E270" s="22">
        <f>COUNTIFS(회사명,$B270,거래_연도,E$4)</f>
        <v>0</v>
      </c>
      <c r="F270" s="22">
        <f>COUNTIFS(회사명,$B270,거래_연도,F$4)</f>
        <v>0</v>
      </c>
      <c r="G270" s="22">
        <f>COUNTIFS(회사명,$B270,거래_연도,G$4)</f>
        <v>1</v>
      </c>
      <c r="H270" s="13">
        <f>SUM(C270:G270)</f>
        <v>1</v>
      </c>
    </row>
    <row r="271" spans="1:8" s="3" customFormat="1" ht="24" customHeight="1">
      <c r="A271" s="2"/>
      <c r="B271" s="5" t="s">
        <v>582</v>
      </c>
      <c r="C271" s="22">
        <f>COUNTIFS(회사명,$B271,거래_연도,C$4)</f>
        <v>0</v>
      </c>
      <c r="D271" s="22">
        <f>COUNTIFS(회사명,$B271,거래_연도,D$4)</f>
        <v>0</v>
      </c>
      <c r="E271" s="22">
        <f>COUNTIFS(회사명,$B271,거래_연도,E$4)</f>
        <v>1</v>
      </c>
      <c r="F271" s="22">
        <f>COUNTIFS(회사명,$B271,거래_연도,F$4)</f>
        <v>0</v>
      </c>
      <c r="G271" s="22">
        <f>COUNTIFS(회사명,$B271,거래_연도,G$4)</f>
        <v>0</v>
      </c>
      <c r="H271" s="13">
        <f>SUM(C271:G271)</f>
        <v>1</v>
      </c>
    </row>
    <row r="272" spans="1:8" s="3" customFormat="1" ht="24" customHeight="1">
      <c r="A272" s="2"/>
      <c r="B272" s="5" t="s">
        <v>584</v>
      </c>
      <c r="C272" s="22">
        <f>COUNTIFS(회사명,$B272,거래_연도,C$4)</f>
        <v>0</v>
      </c>
      <c r="D272" s="22">
        <f>COUNTIFS(회사명,$B272,거래_연도,D$4)</f>
        <v>0</v>
      </c>
      <c r="E272" s="22">
        <f>COUNTIFS(회사명,$B272,거래_연도,E$4)</f>
        <v>0</v>
      </c>
      <c r="F272" s="22">
        <f>COUNTIFS(회사명,$B272,거래_연도,F$4)</f>
        <v>0</v>
      </c>
      <c r="G272" s="22">
        <f>COUNTIFS(회사명,$B272,거래_연도,G$4)</f>
        <v>1</v>
      </c>
      <c r="H272" s="13">
        <f>SUM(C272:G272)</f>
        <v>1</v>
      </c>
    </row>
    <row r="273" spans="1:8" s="3" customFormat="1" ht="24" customHeight="1">
      <c r="A273" s="2"/>
      <c r="B273" s="5" t="s">
        <v>585</v>
      </c>
      <c r="C273" s="22">
        <f>COUNTIFS(회사명,$B273,거래_연도,C$4)</f>
        <v>0</v>
      </c>
      <c r="D273" s="22">
        <f>COUNTIFS(회사명,$B273,거래_연도,D$4)</f>
        <v>0</v>
      </c>
      <c r="E273" s="22">
        <f>COUNTIFS(회사명,$B273,거래_연도,E$4)</f>
        <v>0</v>
      </c>
      <c r="F273" s="22">
        <f>COUNTIFS(회사명,$B273,거래_연도,F$4)</f>
        <v>1</v>
      </c>
      <c r="G273" s="22">
        <f>COUNTIFS(회사명,$B273,거래_연도,G$4)</f>
        <v>0</v>
      </c>
      <c r="H273" s="13">
        <f>SUM(C273:G273)</f>
        <v>1</v>
      </c>
    </row>
    <row r="274" spans="1:8" s="3" customFormat="1" ht="24" customHeight="1">
      <c r="A274" s="2"/>
      <c r="B274" s="5" t="s">
        <v>587</v>
      </c>
      <c r="C274" s="22">
        <f>COUNTIFS(회사명,$B274,거래_연도,C$4)</f>
        <v>0</v>
      </c>
      <c r="D274" s="22">
        <f>COUNTIFS(회사명,$B274,거래_연도,D$4)</f>
        <v>0</v>
      </c>
      <c r="E274" s="22">
        <f>COUNTIFS(회사명,$B274,거래_연도,E$4)</f>
        <v>0</v>
      </c>
      <c r="F274" s="22">
        <f>COUNTIFS(회사명,$B274,거래_연도,F$4)</f>
        <v>0</v>
      </c>
      <c r="G274" s="22">
        <f>COUNTIFS(회사명,$B274,거래_연도,G$4)</f>
        <v>1</v>
      </c>
      <c r="H274" s="13">
        <f>SUM(C274:G274)</f>
        <v>1</v>
      </c>
    </row>
    <row r="275" spans="1:8" s="3" customFormat="1" ht="24" customHeight="1">
      <c r="A275" s="2"/>
      <c r="B275" s="5" t="s">
        <v>588</v>
      </c>
      <c r="C275" s="22">
        <f>COUNTIFS(회사명,$B275,거래_연도,C$4)</f>
        <v>0</v>
      </c>
      <c r="D275" s="22">
        <f>COUNTIFS(회사명,$B275,거래_연도,D$4)</f>
        <v>0</v>
      </c>
      <c r="E275" s="22">
        <f>COUNTIFS(회사명,$B275,거래_연도,E$4)</f>
        <v>0</v>
      </c>
      <c r="F275" s="22">
        <f>COUNTIFS(회사명,$B275,거래_연도,F$4)</f>
        <v>1</v>
      </c>
      <c r="G275" s="22">
        <f>COUNTIFS(회사명,$B275,거래_연도,G$4)</f>
        <v>1</v>
      </c>
      <c r="H275" s="13">
        <f>SUM(C275:G275)</f>
        <v>2</v>
      </c>
    </row>
    <row r="276" spans="1:8" s="3" customFormat="1" ht="24" customHeight="1">
      <c r="A276" s="2"/>
      <c r="B276" s="5" t="s">
        <v>589</v>
      </c>
      <c r="C276" s="22">
        <f>COUNTIFS(회사명,$B276,거래_연도,C$4)</f>
        <v>0</v>
      </c>
      <c r="D276" s="22">
        <f>COUNTIFS(회사명,$B276,거래_연도,D$4)</f>
        <v>0</v>
      </c>
      <c r="E276" s="22">
        <f>COUNTIFS(회사명,$B276,거래_연도,E$4)</f>
        <v>0</v>
      </c>
      <c r="F276" s="22">
        <f>COUNTIFS(회사명,$B276,거래_연도,F$4)</f>
        <v>1</v>
      </c>
      <c r="G276" s="22">
        <f>COUNTIFS(회사명,$B276,거래_연도,G$4)</f>
        <v>1</v>
      </c>
      <c r="H276" s="13">
        <f>SUM(C276:G276)</f>
        <v>2</v>
      </c>
    </row>
    <row r="277" spans="1:8" s="3" customFormat="1" ht="24" customHeight="1">
      <c r="A277" s="2"/>
      <c r="B277" s="5" t="s">
        <v>591</v>
      </c>
      <c r="C277" s="22">
        <f>COUNTIFS(회사명,$B277,거래_연도,C$4)</f>
        <v>1</v>
      </c>
      <c r="D277" s="22">
        <f>COUNTIFS(회사명,$B277,거래_연도,D$4)</f>
        <v>0</v>
      </c>
      <c r="E277" s="22">
        <f>COUNTIFS(회사명,$B277,거래_연도,E$4)</f>
        <v>1</v>
      </c>
      <c r="F277" s="22">
        <f>COUNTIFS(회사명,$B277,거래_연도,F$4)</f>
        <v>0</v>
      </c>
      <c r="G277" s="22">
        <f>COUNTIFS(회사명,$B277,거래_연도,G$4)</f>
        <v>1</v>
      </c>
      <c r="H277" s="13">
        <f>SUM(C277:G277)</f>
        <v>3</v>
      </c>
    </row>
    <row r="278" spans="1:8" s="3" customFormat="1" ht="24" customHeight="1">
      <c r="A278" s="2"/>
      <c r="B278" s="5" t="s">
        <v>595</v>
      </c>
      <c r="C278" s="22">
        <f>COUNTIFS(회사명,$B278,거래_연도,C$4)</f>
        <v>0</v>
      </c>
      <c r="D278" s="22">
        <f>COUNTIFS(회사명,$B278,거래_연도,D$4)</f>
        <v>0</v>
      </c>
      <c r="E278" s="22">
        <f>COUNTIFS(회사명,$B278,거래_연도,E$4)</f>
        <v>0</v>
      </c>
      <c r="F278" s="22">
        <f>COUNTIFS(회사명,$B278,거래_연도,F$4)</f>
        <v>0</v>
      </c>
      <c r="G278" s="22">
        <f>COUNTIFS(회사명,$B278,거래_연도,G$4)</f>
        <v>1</v>
      </c>
      <c r="H278" s="13">
        <f>SUM(C278:G278)</f>
        <v>1</v>
      </c>
    </row>
    <row r="279" spans="1:8" s="3" customFormat="1" ht="24" customHeight="1">
      <c r="A279" s="2"/>
      <c r="B279" s="5" t="s">
        <v>597</v>
      </c>
      <c r="C279" s="22">
        <f>COUNTIFS(회사명,$B279,거래_연도,C$4)</f>
        <v>0</v>
      </c>
      <c r="D279" s="22">
        <f>COUNTIFS(회사명,$B279,거래_연도,D$4)</f>
        <v>0</v>
      </c>
      <c r="E279" s="22">
        <f>COUNTIFS(회사명,$B279,거래_연도,E$4)</f>
        <v>0</v>
      </c>
      <c r="F279" s="22">
        <f>COUNTIFS(회사명,$B279,거래_연도,F$4)</f>
        <v>1</v>
      </c>
      <c r="G279" s="22">
        <f>COUNTIFS(회사명,$B279,거래_연도,G$4)</f>
        <v>1</v>
      </c>
      <c r="H279" s="13">
        <f>SUM(C279:G279)</f>
        <v>2</v>
      </c>
    </row>
    <row r="280" spans="1:8" s="3" customFormat="1" ht="24" customHeight="1">
      <c r="A280" s="2"/>
      <c r="B280" s="5" t="s">
        <v>599</v>
      </c>
      <c r="C280" s="22">
        <f>COUNTIFS(회사명,$B280,거래_연도,C$4)</f>
        <v>0</v>
      </c>
      <c r="D280" s="22">
        <f>COUNTIFS(회사명,$B280,거래_연도,D$4)</f>
        <v>1</v>
      </c>
      <c r="E280" s="22">
        <f>COUNTIFS(회사명,$B280,거래_연도,E$4)</f>
        <v>0</v>
      </c>
      <c r="F280" s="22">
        <f>COUNTIFS(회사명,$B280,거래_연도,F$4)</f>
        <v>0</v>
      </c>
      <c r="G280" s="22">
        <f>COUNTIFS(회사명,$B280,거래_연도,G$4)</f>
        <v>1</v>
      </c>
      <c r="H280" s="13">
        <f>SUM(C280:G280)</f>
        <v>2</v>
      </c>
    </row>
    <row r="281" spans="1:8" s="3" customFormat="1" ht="24" customHeight="1">
      <c r="A281" s="2"/>
      <c r="B281" s="5" t="s">
        <v>601</v>
      </c>
      <c r="C281" s="22">
        <f>COUNTIFS(회사명,$B281,거래_연도,C$4)</f>
        <v>0</v>
      </c>
      <c r="D281" s="22">
        <f>COUNTIFS(회사명,$B281,거래_연도,D$4)</f>
        <v>0</v>
      </c>
      <c r="E281" s="22">
        <f>COUNTIFS(회사명,$B281,거래_연도,E$4)</f>
        <v>0</v>
      </c>
      <c r="F281" s="22">
        <f>COUNTIFS(회사명,$B281,거래_연도,F$4)</f>
        <v>0</v>
      </c>
      <c r="G281" s="22">
        <f>COUNTIFS(회사명,$B281,거래_연도,G$4)</f>
        <v>1</v>
      </c>
      <c r="H281" s="13">
        <f>SUM(C281:G281)</f>
        <v>1</v>
      </c>
    </row>
    <row r="282" spans="1:8" s="3" customFormat="1" ht="24" customHeight="1">
      <c r="A282" s="2"/>
      <c r="B282" s="5" t="s">
        <v>602</v>
      </c>
      <c r="C282" s="22">
        <f>COUNTIFS(회사명,$B282,거래_연도,C$4)</f>
        <v>0</v>
      </c>
      <c r="D282" s="22">
        <f>COUNTIFS(회사명,$B282,거래_연도,D$4)</f>
        <v>1</v>
      </c>
      <c r="E282" s="22">
        <f>COUNTIFS(회사명,$B282,거래_연도,E$4)</f>
        <v>1</v>
      </c>
      <c r="F282" s="22">
        <f>COUNTIFS(회사명,$B282,거래_연도,F$4)</f>
        <v>1</v>
      </c>
      <c r="G282" s="22">
        <f>COUNTIFS(회사명,$B282,거래_연도,G$4)</f>
        <v>1</v>
      </c>
      <c r="H282" s="13">
        <f>SUM(C282:G282)</f>
        <v>4</v>
      </c>
    </row>
    <row r="283" spans="1:8" s="3" customFormat="1" ht="24" customHeight="1">
      <c r="A283" s="2"/>
      <c r="B283" s="5" t="s">
        <v>605</v>
      </c>
      <c r="C283" s="22">
        <f>COUNTIFS(회사명,$B283,거래_연도,C$4)</f>
        <v>0</v>
      </c>
      <c r="D283" s="22">
        <f>COUNTIFS(회사명,$B283,거래_연도,D$4)</f>
        <v>0</v>
      </c>
      <c r="E283" s="22">
        <f>COUNTIFS(회사명,$B283,거래_연도,E$4)</f>
        <v>0</v>
      </c>
      <c r="F283" s="22">
        <f>COUNTIFS(회사명,$B283,거래_연도,F$4)</f>
        <v>0</v>
      </c>
      <c r="G283" s="22">
        <f>COUNTIFS(회사명,$B283,거래_연도,G$4)</f>
        <v>1</v>
      </c>
      <c r="H283" s="13">
        <f>SUM(C283:G283)</f>
        <v>1</v>
      </c>
    </row>
    <row r="284" spans="1:8" s="3" customFormat="1" ht="24" customHeight="1">
      <c r="A284" s="2"/>
      <c r="B284" s="5" t="s">
        <v>606</v>
      </c>
      <c r="C284" s="22">
        <f>COUNTIFS(회사명,$B284,거래_연도,C$4)</f>
        <v>0</v>
      </c>
      <c r="D284" s="22">
        <f>COUNTIFS(회사명,$B284,거래_연도,D$4)</f>
        <v>0</v>
      </c>
      <c r="E284" s="22">
        <f>COUNTIFS(회사명,$B284,거래_연도,E$4)</f>
        <v>1</v>
      </c>
      <c r="F284" s="22">
        <f>COUNTIFS(회사명,$B284,거래_연도,F$4)</f>
        <v>0</v>
      </c>
      <c r="G284" s="22">
        <f>COUNTIFS(회사명,$B284,거래_연도,G$4)</f>
        <v>0</v>
      </c>
      <c r="H284" s="13">
        <f>SUM(C284:G284)</f>
        <v>1</v>
      </c>
    </row>
    <row r="285" spans="1:8" s="3" customFormat="1" ht="24" customHeight="1">
      <c r="A285" s="2"/>
      <c r="B285" s="5" t="s">
        <v>608</v>
      </c>
      <c r="C285" s="22">
        <f>COUNTIFS(회사명,$B285,거래_연도,C$4)</f>
        <v>0</v>
      </c>
      <c r="D285" s="22">
        <f>COUNTIFS(회사명,$B285,거래_연도,D$4)</f>
        <v>0</v>
      </c>
      <c r="E285" s="22">
        <f>COUNTIFS(회사명,$B285,거래_연도,E$4)</f>
        <v>0</v>
      </c>
      <c r="F285" s="22">
        <f>COUNTIFS(회사명,$B285,거래_연도,F$4)</f>
        <v>0</v>
      </c>
      <c r="G285" s="22">
        <f>COUNTIFS(회사명,$B285,거래_연도,G$4)</f>
        <v>1</v>
      </c>
      <c r="H285" s="13">
        <f>SUM(C285:G285)</f>
        <v>1</v>
      </c>
    </row>
    <row r="286" spans="1:8" s="3" customFormat="1" ht="24" customHeight="1">
      <c r="A286" s="2"/>
      <c r="B286" s="5" t="s">
        <v>609</v>
      </c>
      <c r="C286" s="22">
        <f>COUNTIFS(회사명,$B286,거래_연도,C$4)</f>
        <v>0</v>
      </c>
      <c r="D286" s="22">
        <f>COUNTIFS(회사명,$B286,거래_연도,D$4)</f>
        <v>0</v>
      </c>
      <c r="E286" s="22">
        <f>COUNTIFS(회사명,$B286,거래_연도,E$4)</f>
        <v>1</v>
      </c>
      <c r="F286" s="22">
        <f>COUNTIFS(회사명,$B286,거래_연도,F$4)</f>
        <v>0</v>
      </c>
      <c r="G286" s="22">
        <f>COUNTIFS(회사명,$B286,거래_연도,G$4)</f>
        <v>0</v>
      </c>
      <c r="H286" s="13">
        <f>SUM(C286:G286)</f>
        <v>1</v>
      </c>
    </row>
    <row r="287" spans="1:8" s="3" customFormat="1" ht="24" customHeight="1">
      <c r="A287" s="2"/>
      <c r="B287" s="5" t="s">
        <v>611</v>
      </c>
      <c r="C287" s="22">
        <f>COUNTIFS(회사명,$B287,거래_연도,C$4)</f>
        <v>0</v>
      </c>
      <c r="D287" s="22">
        <f>COUNTIFS(회사명,$B287,거래_연도,D$4)</f>
        <v>0</v>
      </c>
      <c r="E287" s="22">
        <f>COUNTIFS(회사명,$B287,거래_연도,E$4)</f>
        <v>0</v>
      </c>
      <c r="F287" s="22">
        <f>COUNTIFS(회사명,$B287,거래_연도,F$4)</f>
        <v>0</v>
      </c>
      <c r="G287" s="22">
        <f>COUNTIFS(회사명,$B287,거래_연도,G$4)</f>
        <v>1</v>
      </c>
      <c r="H287" s="13">
        <f>SUM(C287:G287)</f>
        <v>1</v>
      </c>
    </row>
    <row r="288" spans="1:8" s="3" customFormat="1" ht="24" customHeight="1">
      <c r="A288" s="2"/>
      <c r="B288" s="5" t="s">
        <v>612</v>
      </c>
      <c r="C288" s="22">
        <f>COUNTIFS(회사명,$B288,거래_연도,C$4)</f>
        <v>0</v>
      </c>
      <c r="D288" s="22">
        <f>COUNTIFS(회사명,$B288,거래_연도,D$4)</f>
        <v>0</v>
      </c>
      <c r="E288" s="22">
        <f>COUNTIFS(회사명,$B288,거래_연도,E$4)</f>
        <v>0</v>
      </c>
      <c r="F288" s="22">
        <f>COUNTIFS(회사명,$B288,거래_연도,F$4)</f>
        <v>1</v>
      </c>
      <c r="G288" s="22">
        <f>COUNTIFS(회사명,$B288,거래_연도,G$4)</f>
        <v>1</v>
      </c>
      <c r="H288" s="13">
        <f>SUM(C288:G288)</f>
        <v>2</v>
      </c>
    </row>
    <row r="289" spans="1:8" s="3" customFormat="1" ht="24" customHeight="1">
      <c r="A289" s="2"/>
      <c r="B289" s="5" t="s">
        <v>615</v>
      </c>
      <c r="C289" s="22">
        <f>COUNTIFS(회사명,$B289,거래_연도,C$4)</f>
        <v>0</v>
      </c>
      <c r="D289" s="22">
        <f>COUNTIFS(회사명,$B289,거래_연도,D$4)</f>
        <v>0</v>
      </c>
      <c r="E289" s="22">
        <f>COUNTIFS(회사명,$B289,거래_연도,E$4)</f>
        <v>0</v>
      </c>
      <c r="F289" s="22">
        <f>COUNTIFS(회사명,$B289,거래_연도,F$4)</f>
        <v>0</v>
      </c>
      <c r="G289" s="22">
        <f>COUNTIFS(회사명,$B289,거래_연도,G$4)</f>
        <v>1</v>
      </c>
      <c r="H289" s="13">
        <f>SUM(C289:G289)</f>
        <v>1</v>
      </c>
    </row>
    <row r="290" spans="1:8" s="3" customFormat="1" ht="24" customHeight="1">
      <c r="A290" s="2"/>
      <c r="B290" s="5" t="s">
        <v>617</v>
      </c>
      <c r="C290" s="22">
        <f>COUNTIFS(회사명,$B290,거래_연도,C$4)</f>
        <v>1</v>
      </c>
      <c r="D290" s="22">
        <f>COUNTIFS(회사명,$B290,거래_연도,D$4)</f>
        <v>0</v>
      </c>
      <c r="E290" s="22">
        <f>COUNTIFS(회사명,$B290,거래_연도,E$4)</f>
        <v>0</v>
      </c>
      <c r="F290" s="22">
        <f>COUNTIFS(회사명,$B290,거래_연도,F$4)</f>
        <v>0</v>
      </c>
      <c r="G290" s="22">
        <f>COUNTIFS(회사명,$B290,거래_연도,G$4)</f>
        <v>0</v>
      </c>
      <c r="H290" s="13">
        <f>SUM(C290:G290)</f>
        <v>1</v>
      </c>
    </row>
    <row r="291" spans="1:8" s="3" customFormat="1" ht="24" customHeight="1">
      <c r="A291" s="2"/>
      <c r="B291" s="5" t="s">
        <v>619</v>
      </c>
      <c r="C291" s="22">
        <f>COUNTIFS(회사명,$B291,거래_연도,C$4)</f>
        <v>0</v>
      </c>
      <c r="D291" s="22">
        <f>COUNTIFS(회사명,$B291,거래_연도,D$4)</f>
        <v>1</v>
      </c>
      <c r="E291" s="22">
        <f>COUNTIFS(회사명,$B291,거래_연도,E$4)</f>
        <v>0</v>
      </c>
      <c r="F291" s="22">
        <f>COUNTIFS(회사명,$B291,거래_연도,F$4)</f>
        <v>0</v>
      </c>
      <c r="G291" s="22">
        <f>COUNTIFS(회사명,$B291,거래_연도,G$4)</f>
        <v>0</v>
      </c>
      <c r="H291" s="13">
        <f>SUM(C291:G291)</f>
        <v>1</v>
      </c>
    </row>
    <row r="292" spans="1:8" s="3" customFormat="1" ht="24" customHeight="1">
      <c r="A292" s="2"/>
      <c r="B292" s="5" t="s">
        <v>621</v>
      </c>
      <c r="C292" s="22">
        <f>COUNTIFS(회사명,$B292,거래_연도,C$4)</f>
        <v>0</v>
      </c>
      <c r="D292" s="22">
        <f>COUNTIFS(회사명,$B292,거래_연도,D$4)</f>
        <v>0</v>
      </c>
      <c r="E292" s="22">
        <f>COUNTIFS(회사명,$B292,거래_연도,E$4)</f>
        <v>0</v>
      </c>
      <c r="F292" s="22">
        <f>COUNTIFS(회사명,$B292,거래_연도,F$4)</f>
        <v>0</v>
      </c>
      <c r="G292" s="22">
        <f>COUNTIFS(회사명,$B292,거래_연도,G$4)</f>
        <v>1</v>
      </c>
      <c r="H292" s="13">
        <f>SUM(C292:G292)</f>
        <v>1</v>
      </c>
    </row>
    <row r="293" spans="1:8" s="3" customFormat="1" ht="24" customHeight="1">
      <c r="A293" s="2"/>
      <c r="B293" s="5" t="s">
        <v>622</v>
      </c>
      <c r="C293" s="22">
        <f>COUNTIFS(회사명,$B293,거래_연도,C$4)</f>
        <v>0</v>
      </c>
      <c r="D293" s="22">
        <f>COUNTIFS(회사명,$B293,거래_연도,D$4)</f>
        <v>0</v>
      </c>
      <c r="E293" s="22">
        <f>COUNTIFS(회사명,$B293,거래_연도,E$4)</f>
        <v>0</v>
      </c>
      <c r="F293" s="22">
        <f>COUNTIFS(회사명,$B293,거래_연도,F$4)</f>
        <v>1</v>
      </c>
      <c r="G293" s="22">
        <f>COUNTIFS(회사명,$B293,거래_연도,G$4)</f>
        <v>0</v>
      </c>
      <c r="H293" s="13">
        <f>SUM(C293:G293)</f>
        <v>1</v>
      </c>
    </row>
    <row r="294" spans="1:8" s="3" customFormat="1" ht="24" customHeight="1">
      <c r="A294" s="2"/>
      <c r="B294" s="5" t="s">
        <v>624</v>
      </c>
      <c r="C294" s="22">
        <f>COUNTIFS(회사명,$B294,거래_연도,C$4)</f>
        <v>0</v>
      </c>
      <c r="D294" s="22">
        <f>COUNTIFS(회사명,$B294,거래_연도,D$4)</f>
        <v>1</v>
      </c>
      <c r="E294" s="22">
        <f>COUNTIFS(회사명,$B294,거래_연도,E$4)</f>
        <v>0</v>
      </c>
      <c r="F294" s="22">
        <f>COUNTIFS(회사명,$B294,거래_연도,F$4)</f>
        <v>0</v>
      </c>
      <c r="G294" s="22">
        <f>COUNTIFS(회사명,$B294,거래_연도,G$4)</f>
        <v>0</v>
      </c>
      <c r="H294" s="13">
        <f>SUM(C294:G294)</f>
        <v>1</v>
      </c>
    </row>
    <row r="295" spans="1:8" s="3" customFormat="1" ht="24" customHeight="1">
      <c r="A295" s="2"/>
      <c r="B295" s="5" t="s">
        <v>626</v>
      </c>
      <c r="C295" s="22">
        <f>COUNTIFS(회사명,$B295,거래_연도,C$4)</f>
        <v>0</v>
      </c>
      <c r="D295" s="22">
        <f>COUNTIFS(회사명,$B295,거래_연도,D$4)</f>
        <v>0</v>
      </c>
      <c r="E295" s="22">
        <f>COUNTIFS(회사명,$B295,거래_연도,E$4)</f>
        <v>0</v>
      </c>
      <c r="F295" s="22">
        <f>COUNTIFS(회사명,$B295,거래_연도,F$4)</f>
        <v>0</v>
      </c>
      <c r="G295" s="22">
        <f>COUNTIFS(회사명,$B295,거래_연도,G$4)</f>
        <v>1</v>
      </c>
      <c r="H295" s="13">
        <f>SUM(C295:G295)</f>
        <v>1</v>
      </c>
    </row>
    <row r="296" spans="1:8" s="3" customFormat="1" ht="24" customHeight="1">
      <c r="A296" s="2"/>
      <c r="B296" s="5" t="s">
        <v>628</v>
      </c>
      <c r="C296" s="22">
        <f>COUNTIFS(회사명,$B296,거래_연도,C$4)</f>
        <v>0</v>
      </c>
      <c r="D296" s="22">
        <f>COUNTIFS(회사명,$B296,거래_연도,D$4)</f>
        <v>1</v>
      </c>
      <c r="E296" s="22">
        <f>COUNTIFS(회사명,$B296,거래_연도,E$4)</f>
        <v>1</v>
      </c>
      <c r="F296" s="22">
        <f>COUNTIFS(회사명,$B296,거래_연도,F$4)</f>
        <v>1</v>
      </c>
      <c r="G296" s="22">
        <f>COUNTIFS(회사명,$B296,거래_연도,G$4)</f>
        <v>0</v>
      </c>
      <c r="H296" s="13">
        <f>SUM(C296:G296)</f>
        <v>3</v>
      </c>
    </row>
    <row r="297" spans="1:8" s="3" customFormat="1" ht="24" customHeight="1">
      <c r="A297" s="2"/>
      <c r="B297" s="5" t="s">
        <v>631</v>
      </c>
      <c r="C297" s="22">
        <f>COUNTIFS(회사명,$B297,거래_연도,C$4)</f>
        <v>0</v>
      </c>
      <c r="D297" s="22">
        <f>COUNTIFS(회사명,$B297,거래_연도,D$4)</f>
        <v>0</v>
      </c>
      <c r="E297" s="22">
        <f>COUNTIFS(회사명,$B297,거래_연도,E$4)</f>
        <v>0</v>
      </c>
      <c r="F297" s="22">
        <f>COUNTIFS(회사명,$B297,거래_연도,F$4)</f>
        <v>1</v>
      </c>
      <c r="G297" s="22">
        <f>COUNTIFS(회사명,$B297,거래_연도,G$4)</f>
        <v>1</v>
      </c>
      <c r="H297" s="13">
        <f>SUM(C297:G297)</f>
        <v>2</v>
      </c>
    </row>
    <row r="298" spans="1:8" s="3" customFormat="1" ht="24" customHeight="1">
      <c r="A298" s="2"/>
      <c r="B298" s="5" t="s">
        <v>634</v>
      </c>
      <c r="C298" s="22">
        <f>COUNTIFS(회사명,$B298,거래_연도,C$4)</f>
        <v>0</v>
      </c>
      <c r="D298" s="22">
        <f>COUNTIFS(회사명,$B298,거래_연도,D$4)</f>
        <v>0</v>
      </c>
      <c r="E298" s="22">
        <f>COUNTIFS(회사명,$B298,거래_연도,E$4)</f>
        <v>0</v>
      </c>
      <c r="F298" s="22">
        <f>COUNTIFS(회사명,$B298,거래_연도,F$4)</f>
        <v>1</v>
      </c>
      <c r="G298" s="22">
        <f>COUNTIFS(회사명,$B298,거래_연도,G$4)</f>
        <v>0</v>
      </c>
      <c r="H298" s="13">
        <f>SUM(C298:G298)</f>
        <v>1</v>
      </c>
    </row>
    <row r="299" spans="1:8" s="3" customFormat="1" ht="24" customHeight="1">
      <c r="A299" s="2"/>
      <c r="B299" s="5" t="s">
        <v>635</v>
      </c>
      <c r="C299" s="22">
        <f>COUNTIFS(회사명,$B299,거래_연도,C$4)</f>
        <v>0</v>
      </c>
      <c r="D299" s="22">
        <f>COUNTIFS(회사명,$B299,거래_연도,D$4)</f>
        <v>0</v>
      </c>
      <c r="E299" s="22">
        <f>COUNTIFS(회사명,$B299,거래_연도,E$4)</f>
        <v>1</v>
      </c>
      <c r="F299" s="22">
        <f>COUNTIFS(회사명,$B299,거래_연도,F$4)</f>
        <v>0</v>
      </c>
      <c r="G299" s="22">
        <f>COUNTIFS(회사명,$B299,거래_연도,G$4)</f>
        <v>0</v>
      </c>
      <c r="H299" s="13">
        <f>SUM(C299:G299)</f>
        <v>1</v>
      </c>
    </row>
    <row r="300" spans="1:8" s="3" customFormat="1" ht="24" customHeight="1">
      <c r="A300" s="2"/>
      <c r="B300" s="5" t="s">
        <v>637</v>
      </c>
      <c r="C300" s="22">
        <f>COUNTIFS(회사명,$B300,거래_연도,C$4)</f>
        <v>0</v>
      </c>
      <c r="D300" s="22">
        <f>COUNTIFS(회사명,$B300,거래_연도,D$4)</f>
        <v>0</v>
      </c>
      <c r="E300" s="22">
        <f>COUNTIFS(회사명,$B300,거래_연도,E$4)</f>
        <v>1</v>
      </c>
      <c r="F300" s="22">
        <f>COUNTIFS(회사명,$B300,거래_연도,F$4)</f>
        <v>1</v>
      </c>
      <c r="G300" s="22">
        <f>COUNTIFS(회사명,$B300,거래_연도,G$4)</f>
        <v>0</v>
      </c>
      <c r="H300" s="13">
        <f>SUM(C300:G300)</f>
        <v>2</v>
      </c>
    </row>
    <row r="301" spans="1:8" s="3" customFormat="1" ht="24" customHeight="1">
      <c r="A301" s="2"/>
      <c r="B301" s="5" t="s">
        <v>638</v>
      </c>
      <c r="C301" s="22">
        <f>COUNTIFS(회사명,$B301,거래_연도,C$4)</f>
        <v>1</v>
      </c>
      <c r="D301" s="22">
        <f>COUNTIFS(회사명,$B301,거래_연도,D$4)</f>
        <v>0</v>
      </c>
      <c r="E301" s="22">
        <f>COUNTIFS(회사명,$B301,거래_연도,E$4)</f>
        <v>0</v>
      </c>
      <c r="F301" s="22">
        <f>COUNTIFS(회사명,$B301,거래_연도,F$4)</f>
        <v>0</v>
      </c>
      <c r="G301" s="22">
        <f>COUNTIFS(회사명,$B301,거래_연도,G$4)</f>
        <v>1</v>
      </c>
      <c r="H301" s="13">
        <f>SUM(C301:G301)</f>
        <v>2</v>
      </c>
    </row>
    <row r="302" spans="1:8" s="3" customFormat="1" ht="24" customHeight="1">
      <c r="A302" s="2"/>
      <c r="B302" s="5" t="s">
        <v>640</v>
      </c>
      <c r="C302" s="22">
        <f>COUNTIFS(회사명,$B302,거래_연도,C$4)</f>
        <v>0</v>
      </c>
      <c r="D302" s="22">
        <f>COUNTIFS(회사명,$B302,거래_연도,D$4)</f>
        <v>0</v>
      </c>
      <c r="E302" s="22">
        <f>COUNTIFS(회사명,$B302,거래_연도,E$4)</f>
        <v>2</v>
      </c>
      <c r="F302" s="22">
        <f>COUNTIFS(회사명,$B302,거래_연도,F$4)</f>
        <v>1</v>
      </c>
      <c r="G302" s="22">
        <f>COUNTIFS(회사명,$B302,거래_연도,G$4)</f>
        <v>1</v>
      </c>
      <c r="H302" s="13">
        <f>SUM(C302:G302)</f>
        <v>4</v>
      </c>
    </row>
    <row r="303" spans="1:8" s="3" customFormat="1" ht="24" customHeight="1">
      <c r="A303" s="2"/>
      <c r="B303" s="5" t="s">
        <v>645</v>
      </c>
      <c r="C303" s="22">
        <f>COUNTIFS(회사명,$B303,거래_연도,C$4)</f>
        <v>0</v>
      </c>
      <c r="D303" s="22">
        <f>COUNTIFS(회사명,$B303,거래_연도,D$4)</f>
        <v>1</v>
      </c>
      <c r="E303" s="22">
        <f>COUNTIFS(회사명,$B303,거래_연도,E$4)</f>
        <v>0</v>
      </c>
      <c r="F303" s="22">
        <f>COUNTIFS(회사명,$B303,거래_연도,F$4)</f>
        <v>0</v>
      </c>
      <c r="G303" s="22">
        <f>COUNTIFS(회사명,$B303,거래_연도,G$4)</f>
        <v>0</v>
      </c>
      <c r="H303" s="13">
        <f>SUM(C303:G303)</f>
        <v>1</v>
      </c>
    </row>
    <row r="304" spans="1:8" s="3" customFormat="1" ht="24" customHeight="1">
      <c r="A304" s="2"/>
      <c r="B304" s="5" t="s">
        <v>647</v>
      </c>
      <c r="C304" s="22">
        <f>COUNTIFS(회사명,$B304,거래_연도,C$4)</f>
        <v>1</v>
      </c>
      <c r="D304" s="22">
        <f>COUNTIFS(회사명,$B304,거래_연도,D$4)</f>
        <v>1</v>
      </c>
      <c r="E304" s="22">
        <f>COUNTIFS(회사명,$B304,거래_연도,E$4)</f>
        <v>1</v>
      </c>
      <c r="F304" s="22">
        <f>COUNTIFS(회사명,$B304,거래_연도,F$4)</f>
        <v>1</v>
      </c>
      <c r="G304" s="22">
        <f>COUNTIFS(회사명,$B304,거래_연도,G$4)</f>
        <v>1</v>
      </c>
      <c r="H304" s="13">
        <f>SUM(C304:G304)</f>
        <v>5</v>
      </c>
    </row>
    <row r="305" spans="1:8" s="3" customFormat="1" ht="24" customHeight="1">
      <c r="A305" s="2"/>
      <c r="B305" s="5" t="s">
        <v>652</v>
      </c>
      <c r="C305" s="22">
        <f>COUNTIFS(회사명,$B305,거래_연도,C$4)</f>
        <v>0</v>
      </c>
      <c r="D305" s="22">
        <f>COUNTIFS(회사명,$B305,거래_연도,D$4)</f>
        <v>0</v>
      </c>
      <c r="E305" s="22">
        <f>COUNTIFS(회사명,$B305,거래_연도,E$4)</f>
        <v>1</v>
      </c>
      <c r="F305" s="22">
        <f>COUNTIFS(회사명,$B305,거래_연도,F$4)</f>
        <v>1</v>
      </c>
      <c r="G305" s="22">
        <f>COUNTIFS(회사명,$B305,거래_연도,G$4)</f>
        <v>1</v>
      </c>
      <c r="H305" s="13">
        <f>SUM(C305:G305)</f>
        <v>3</v>
      </c>
    </row>
    <row r="306" spans="1:8" s="3" customFormat="1" ht="24" customHeight="1">
      <c r="A306" s="2"/>
      <c r="B306" s="5" t="s">
        <v>654</v>
      </c>
      <c r="C306" s="22">
        <f>COUNTIFS(회사명,$B306,거래_연도,C$4)</f>
        <v>0</v>
      </c>
      <c r="D306" s="22">
        <f>COUNTIFS(회사명,$B306,거래_연도,D$4)</f>
        <v>0</v>
      </c>
      <c r="E306" s="22">
        <f>COUNTIFS(회사명,$B306,거래_연도,E$4)</f>
        <v>0</v>
      </c>
      <c r="F306" s="22">
        <f>COUNTIFS(회사명,$B306,거래_연도,F$4)</f>
        <v>1</v>
      </c>
      <c r="G306" s="22">
        <f>COUNTIFS(회사명,$B306,거래_연도,G$4)</f>
        <v>1</v>
      </c>
      <c r="H306" s="13">
        <f>SUM(C306:G306)</f>
        <v>2</v>
      </c>
    </row>
    <row r="307" spans="1:8" s="3" customFormat="1" ht="24" customHeight="1">
      <c r="A307" s="2"/>
      <c r="B307" s="5" t="s">
        <v>657</v>
      </c>
      <c r="C307" s="22">
        <f>COUNTIFS(회사명,$B307,거래_연도,C$4)</f>
        <v>1</v>
      </c>
      <c r="D307" s="22">
        <f>COUNTIFS(회사명,$B307,거래_연도,D$4)</f>
        <v>0</v>
      </c>
      <c r="E307" s="22">
        <f>COUNTIFS(회사명,$B307,거래_연도,E$4)</f>
        <v>1</v>
      </c>
      <c r="F307" s="22">
        <f>COUNTIFS(회사명,$B307,거래_연도,F$4)</f>
        <v>0</v>
      </c>
      <c r="G307" s="22">
        <f>COUNTIFS(회사명,$B307,거래_연도,G$4)</f>
        <v>1</v>
      </c>
      <c r="H307" s="13">
        <f>SUM(C307:G307)</f>
        <v>3</v>
      </c>
    </row>
    <row r="308" spans="1:8" s="3" customFormat="1" ht="24" customHeight="1">
      <c r="A308" s="2"/>
      <c r="B308" s="5" t="s">
        <v>661</v>
      </c>
      <c r="C308" s="22">
        <f>COUNTIFS(회사명,$B308,거래_연도,C$4)</f>
        <v>0</v>
      </c>
      <c r="D308" s="22">
        <f>COUNTIFS(회사명,$B308,거래_연도,D$4)</f>
        <v>0</v>
      </c>
      <c r="E308" s="22">
        <f>COUNTIFS(회사명,$B308,거래_연도,E$4)</f>
        <v>0</v>
      </c>
      <c r="F308" s="22">
        <f>COUNTIFS(회사명,$B308,거래_연도,F$4)</f>
        <v>0</v>
      </c>
      <c r="G308" s="22">
        <f>COUNTIFS(회사명,$B308,거래_연도,G$4)</f>
        <v>1</v>
      </c>
      <c r="H308" s="13">
        <f>SUM(C308:G308)</f>
        <v>1</v>
      </c>
    </row>
    <row r="309" spans="1:8" s="3" customFormat="1" ht="24" customHeight="1">
      <c r="A309" s="2"/>
      <c r="B309" s="5" t="s">
        <v>663</v>
      </c>
      <c r="C309" s="22">
        <f>COUNTIFS(회사명,$B309,거래_연도,C$4)</f>
        <v>0</v>
      </c>
      <c r="D309" s="22">
        <f>COUNTIFS(회사명,$B309,거래_연도,D$4)</f>
        <v>0</v>
      </c>
      <c r="E309" s="22">
        <f>COUNTIFS(회사명,$B309,거래_연도,E$4)</f>
        <v>0</v>
      </c>
      <c r="F309" s="22">
        <f>COUNTIFS(회사명,$B309,거래_연도,F$4)</f>
        <v>1</v>
      </c>
      <c r="G309" s="22">
        <f>COUNTIFS(회사명,$B309,거래_연도,G$4)</f>
        <v>0</v>
      </c>
      <c r="H309" s="13">
        <f>SUM(C309:G309)</f>
        <v>1</v>
      </c>
    </row>
    <row r="310" spans="1:8" s="3" customFormat="1" ht="24" customHeight="1">
      <c r="A310" s="2"/>
      <c r="B310" s="6" t="s">
        <v>664</v>
      </c>
      <c r="C310" s="22">
        <f>COUNTIFS(회사명,$B310,거래_연도,C$4)</f>
        <v>0</v>
      </c>
      <c r="D310" s="22">
        <f>COUNTIFS(회사명,$B310,거래_연도,D$4)</f>
        <v>0</v>
      </c>
      <c r="E310" s="22">
        <f>COUNTIFS(회사명,$B310,거래_연도,E$4)</f>
        <v>0</v>
      </c>
      <c r="F310" s="22">
        <f>COUNTIFS(회사명,$B310,거래_연도,F$4)</f>
        <v>1</v>
      </c>
      <c r="G310" s="22">
        <f>COUNTIFS(회사명,$B310,거래_연도,G$4)</f>
        <v>0</v>
      </c>
      <c r="H310" s="14">
        <f>SUM(C310:G310)</f>
        <v>1</v>
      </c>
    </row>
  </sheetData>
  <phoneticPr fontId="1" type="noConversion"/>
  <conditionalFormatting sqref="B5:H310">
    <cfRule type="expression" dxfId="0" priority="1">
      <formula>$H5&gt;=4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원본</vt:lpstr>
      <vt:lpstr>분석결과</vt:lpstr>
      <vt:lpstr>거래_연도</vt:lpstr>
      <vt:lpstr>회사명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2020-07-22T03:00:26Z</dcterms:created>
  <dcterms:modified xsi:type="dcterms:W3CDTF">2020-09-10T02:22:45Z</dcterms:modified>
</cp:coreProperties>
</file>