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D:\교재집필_ 자료\엑셀2019(함수실무_한빛)\Part02_01_실습파일\"/>
    </mc:Choice>
  </mc:AlternateContent>
  <xr:revisionPtr revIDLastSave="0" documentId="13_ncr:1_{58EDE3CA-489D-4D31-B149-1F85157B10B0}" xr6:coauthVersionLast="45" xr6:coauthVersionMax="45" xr10:uidLastSave="{00000000-0000-0000-0000-000000000000}"/>
  <bookViews>
    <workbookView xWindow="3780" yWindow="2370" windowWidth="15360" windowHeight="11520" activeTab="1" xr2:uid="{00000000-000D-0000-FFFF-FFFF00000000}"/>
  </bookViews>
  <sheets>
    <sheet name="매입합계표" sheetId="1" r:id="rId1"/>
    <sheet name="집계표" sheetId="5" r:id="rId2"/>
  </sheets>
  <definedNames>
    <definedName name="__IntlFixup">TRUE</definedName>
    <definedName name="__xlfn.BAHTTEXT">#NAME?</definedName>
    <definedName name="AccessDatabase">"C:\My Documents\MAUI MALL1.mdb"</definedName>
    <definedName name="anscount">1</definedName>
    <definedName name="HTML_CodePage">1252</definedName>
    <definedName name="HTML_Control">{"'PRODUCTIONCOST SHEET'!$B$3:$G$48"}</definedName>
    <definedName name="HTML_Description">"DRAFT"</definedName>
    <definedName name="HTML_Email">"Patrick_Blattner@Studio.Disney.com"</definedName>
    <definedName name="HTML_Header">"EXISTING &amp; FUTURE PRODUCTS (CONFIDENTIAL)"</definedName>
    <definedName name="HTML_LastUpdate">"2/8/98"</definedName>
    <definedName name="HTML_LineAfter">FALSE</definedName>
    <definedName name="HTML_LineBefore">TRUE</definedName>
    <definedName name="HTML_Name">"Patrick Blattner"</definedName>
    <definedName name="HTML_OBDlg2">TRUE</definedName>
    <definedName name="HTML_OBDlg4">TRUE</definedName>
    <definedName name="HTML_OS">0</definedName>
    <definedName name="HTML_PathFile">"K:\ANIMATE\SECURE\Production\INTRANET\ANI.HTML.htm"</definedName>
    <definedName name="HTML_Title">"2D ANIMATION PRODUCTION TABLE"</definedName>
    <definedName name="limcount">1</definedName>
    <definedName name="sencount">1</definedName>
    <definedName name="공급가액">매입합계표!$F$4:$F$61</definedName>
    <definedName name="매수">매입합계표!$E$4:$E$61</definedName>
    <definedName name="세액">매입합계표!$G$4:$G$61</definedName>
    <definedName name="합계금액">매입합계표!$H$4:$H$61</definedName>
  </definedNames>
  <calcPr calcId="191029"/>
  <pivotCaches>
    <pivotCache cacheId="4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6" i="5" l="1"/>
  <c r="E6" i="5"/>
  <c r="D6" i="5"/>
  <c r="B6" i="5"/>
</calcChain>
</file>

<file path=xl/sharedStrings.xml><?xml version="1.0" encoding="utf-8"?>
<sst xmlns="http://schemas.openxmlformats.org/spreadsheetml/2006/main" count="220" uniqueCount="64">
  <si>
    <t>일련번호</t>
  </si>
  <si>
    <t>공급자등록번호</t>
  </si>
  <si>
    <t>상호(법인명)</t>
  </si>
  <si>
    <t>매수</t>
  </si>
  <si>
    <t>공급가액</t>
  </si>
  <si>
    <t>세액</t>
  </si>
  <si>
    <t>합계금액</t>
  </si>
  <si>
    <t>수취구분</t>
  </si>
  <si>
    <t>160-38-14888</t>
  </si>
  <si>
    <t>(주)백두경영개발원</t>
  </si>
  <si>
    <t>사업자</t>
  </si>
  <si>
    <t>160-38-14961</t>
  </si>
  <si>
    <t>(주)백두화학</t>
  </si>
  <si>
    <t>260-28-12382</t>
  </si>
  <si>
    <t>(주)신라건설</t>
  </si>
  <si>
    <t>260-28-12488</t>
  </si>
  <si>
    <t>(주)씨에스리더</t>
  </si>
  <si>
    <t>260-38-14850</t>
  </si>
  <si>
    <t>(주)씨제이스포츠</t>
  </si>
  <si>
    <t>260-58-15111</t>
  </si>
  <si>
    <t>(주)아스텍</t>
  </si>
  <si>
    <t>260-58-15282</t>
  </si>
  <si>
    <t>(주)서북상호저축은행</t>
  </si>
  <si>
    <t>260-68-17290</t>
  </si>
  <si>
    <t>(주)무궁화</t>
  </si>
  <si>
    <t>260-68-17304</t>
  </si>
  <si>
    <t>(주)서북월드</t>
  </si>
  <si>
    <t>460-68-17310</t>
  </si>
  <si>
    <t>(주)빌더스넷</t>
  </si>
  <si>
    <t>460-68-17454</t>
  </si>
  <si>
    <t>(주)서북</t>
  </si>
  <si>
    <t>461-58-12520</t>
  </si>
  <si>
    <t>(주)삼진엘앤디</t>
  </si>
  <si>
    <t>561-78-13828</t>
  </si>
  <si>
    <t>(주)백두텔레콤</t>
  </si>
  <si>
    <t>660-68-17458</t>
  </si>
  <si>
    <t>(주)싸이버로지텍</t>
  </si>
  <si>
    <t>760-38-14896</t>
  </si>
  <si>
    <t>(주)아페론</t>
  </si>
  <si>
    <t>760-38-14898</t>
  </si>
  <si>
    <t>(주)승산</t>
  </si>
  <si>
    <t>861-78-13822</t>
  </si>
  <si>
    <t>(주)백두기공</t>
  </si>
  <si>
    <t>960-38-14838</t>
  </si>
  <si>
    <t>(주)서울음반</t>
  </si>
  <si>
    <t>960-38-14846</t>
  </si>
  <si>
    <t>(주)에스티에스로지스</t>
  </si>
  <si>
    <t>960-38-14906</t>
  </si>
  <si>
    <t>(주)스마트로</t>
  </si>
  <si>
    <t>거래날짜</t>
    <phoneticPr fontId="2" type="noConversion"/>
  </si>
  <si>
    <t>1. 전체 요약</t>
    <phoneticPr fontId="2" type="noConversion"/>
  </si>
  <si>
    <t>매입 합계표 명세서(1분기)</t>
    <phoneticPr fontId="2" type="noConversion"/>
  </si>
  <si>
    <t>1/4분기 매입 합계표 집계</t>
    <phoneticPr fontId="2" type="noConversion"/>
  </si>
  <si>
    <t>합계금액</t>
    <phoneticPr fontId="2" type="noConversion"/>
  </si>
  <si>
    <t>매수</t>
    <phoneticPr fontId="2" type="noConversion"/>
  </si>
  <si>
    <t>(단위 : 천)</t>
    <phoneticPr fontId="2" type="noConversion"/>
  </si>
  <si>
    <t>2. 월별 합계금액</t>
    <phoneticPr fontId="2" type="noConversion"/>
  </si>
  <si>
    <t>열 레이블</t>
  </si>
  <si>
    <t>총합계</t>
  </si>
  <si>
    <t>4월</t>
  </si>
  <si>
    <t>5월</t>
  </si>
  <si>
    <t>6월</t>
  </si>
  <si>
    <t>합계 : 합계금액</t>
  </si>
  <si>
    <t>상호명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</si>
</sst>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,"/>
  </numFmts>
  <fonts count="10" x14ac:knownFonts="1">
    <font>
      <sz val="11"/>
      <color theme="1"/>
      <name val="맑은 고딕"/>
      <family val="2"/>
      <charset val="129"/>
      <scheme val="minor"/>
    </font>
    <font>
      <sz val="10"/>
      <name val="Arial"/>
      <family val="2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4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b/>
      <sz val="12"/>
      <name val="맑은 고딕"/>
      <family val="3"/>
      <charset val="129"/>
      <scheme val="major"/>
    </font>
    <font>
      <b/>
      <sz val="1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49" fontId="1" fillId="0" borderId="0" xfId="0" applyNumberFormat="1" applyFont="1" applyAlignment="1">
      <alignment vertical="center"/>
    </xf>
    <xf numFmtId="0" fontId="4" fillId="2" borderId="1" xfId="0" applyFont="1" applyFill="1" applyBorder="1" applyAlignment="1">
      <alignment horizontal="centerContinuous" vertical="center"/>
    </xf>
    <xf numFmtId="49" fontId="4" fillId="2" borderId="2" xfId="0" applyNumberFormat="1" applyFont="1" applyFill="1" applyBorder="1" applyAlignment="1">
      <alignment horizontal="centerContinuous" vertical="center"/>
    </xf>
    <xf numFmtId="0" fontId="4" fillId="2" borderId="2" xfId="0" applyFont="1" applyFill="1" applyBorder="1" applyAlignment="1">
      <alignment horizontal="centerContinuous" vertical="center"/>
    </xf>
    <xf numFmtId="0" fontId="4" fillId="2" borderId="3" xfId="0" applyFont="1" applyFill="1" applyBorder="1" applyAlignment="1">
      <alignment horizontal="centerContinuous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0" fillId="0" borderId="0" xfId="0" applyFont="1">
      <alignment vertical="center"/>
    </xf>
    <xf numFmtId="0" fontId="9" fillId="0" borderId="0" xfId="0" applyFont="1" applyAlignment="1">
      <alignment horizontal="centerContinuous" vertical="center"/>
    </xf>
    <xf numFmtId="0" fontId="0" fillId="0" borderId="0" xfId="0" applyFont="1" applyAlignment="1">
      <alignment horizontal="centerContinuous" vertical="center"/>
    </xf>
    <xf numFmtId="0" fontId="8" fillId="0" borderId="0" xfId="0" applyFont="1">
      <alignment vertical="center"/>
    </xf>
    <xf numFmtId="0" fontId="7" fillId="3" borderId="5" xfId="0" applyFont="1" applyFill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1" fillId="2" borderId="4" xfId="0" applyFont="1" applyFill="1" applyBorder="1" applyAlignment="1">
      <alignment vertical="center"/>
    </xf>
    <xf numFmtId="49" fontId="1" fillId="2" borderId="4" xfId="0" applyNumberFormat="1" applyFont="1" applyFill="1" applyBorder="1" applyAlignment="1">
      <alignment vertical="center"/>
    </xf>
    <xf numFmtId="0" fontId="1" fillId="0" borderId="4" xfId="0" applyFont="1" applyBorder="1" applyAlignment="1">
      <alignment vertical="center"/>
    </xf>
    <xf numFmtId="14" fontId="1" fillId="0" borderId="4" xfId="0" applyNumberFormat="1" applyFont="1" applyBorder="1" applyAlignment="1">
      <alignment vertical="center"/>
    </xf>
    <xf numFmtId="176" fontId="3" fillId="0" borderId="5" xfId="0" applyNumberFormat="1" applyFont="1" applyBorder="1" applyAlignment="1">
      <alignment horizontal="center" vertical="center"/>
    </xf>
    <xf numFmtId="0" fontId="0" fillId="0" borderId="0" xfId="0" pivotButton="1">
      <alignment vertical="center"/>
    </xf>
    <xf numFmtId="176" fontId="0" fillId="0" borderId="6" xfId="0" applyNumberFormat="1" applyBorder="1">
      <alignment vertical="center"/>
    </xf>
    <xf numFmtId="176" fontId="0" fillId="0" borderId="7" xfId="0" applyNumberFormat="1" applyBorder="1">
      <alignment vertical="center"/>
    </xf>
    <xf numFmtId="176" fontId="0" fillId="0" borderId="7" xfId="0" applyNumberFormat="1" applyBorder="1" applyAlignment="1">
      <alignment horizontal="left" vertical="center"/>
    </xf>
    <xf numFmtId="176" fontId="0" fillId="0" borderId="8" xfId="0" applyNumberFormat="1" applyBorder="1" applyAlignment="1">
      <alignment horizontal="left" vertical="center"/>
    </xf>
    <xf numFmtId="176" fontId="0" fillId="0" borderId="8" xfId="0" applyNumberFormat="1" applyBorder="1">
      <alignment vertical="center"/>
    </xf>
    <xf numFmtId="176" fontId="0" fillId="0" borderId="6" xfId="0" pivotButton="1" applyNumberFormat="1" applyBorder="1">
      <alignment vertical="center"/>
    </xf>
  </cellXfs>
  <cellStyles count="1">
    <cellStyle name="표준" xfId="0" builtinId="0"/>
  </cellStyles>
  <dxfs count="6">
    <dxf>
      <numFmt numFmtId="176" formatCode="#,##0,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  <dxf>
      <numFmt numFmtId="176" formatCode="#,##0,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  <dxf>
      <numFmt numFmtId="176" formatCode="#,##0,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  <dxf>
      <numFmt numFmtId="176" formatCode="#,##0,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  <dxf>
      <numFmt numFmtId="176" formatCode="#,##0,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  <dxf>
      <numFmt numFmtId="176" formatCode="#,##0,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yongja kim" refreshedDate="44084.659598958337" createdVersion="6" refreshedVersion="6" minRefreshableVersion="3" recordCount="58" xr:uid="{AECB0421-2FF0-464E-A44B-330727298A07}">
  <cacheSource type="worksheet">
    <worksheetSource ref="A3:I61" sheet="매입합계표"/>
  </cacheSource>
  <cacheFields count="9">
    <cacheField name="일련번호" numFmtId="0">
      <sharedItems containsSemiMixedTypes="0" containsString="0" containsNumber="1" containsInteger="1" minValue="1" maxValue="58"/>
    </cacheField>
    <cacheField name="거래날짜" numFmtId="14">
      <sharedItems containsSemiMixedTypes="0" containsNonDate="0" containsDate="1" containsString="0" minDate="2021-04-05T00:00:00" maxDate="2021-07-01T00:00:00" count="30">
        <d v="2021-06-05T00:00:00"/>
        <d v="2021-06-22T00:00:00"/>
        <d v="2021-06-30T00:00:00"/>
        <d v="2021-05-06T00:00:00"/>
        <d v="2021-05-16T00:00:00"/>
        <d v="2021-04-06T00:00:00"/>
        <d v="2021-06-15T00:00:00"/>
        <d v="2021-05-18T00:00:00"/>
        <d v="2021-05-23T00:00:00"/>
        <d v="2021-05-30T00:00:00"/>
        <d v="2021-04-13T00:00:00"/>
        <d v="2021-04-19T00:00:00"/>
        <d v="2021-06-21T00:00:00"/>
        <d v="2021-06-28T00:00:00"/>
        <d v="2021-06-04T00:00:00"/>
        <d v="2021-04-27T00:00:00"/>
        <d v="2021-04-26T00:00:00"/>
        <d v="2021-04-05T00:00:00"/>
        <d v="2021-05-05T00:00:00"/>
        <d v="2021-05-24T00:00:00"/>
        <d v="2021-05-25T00:00:00"/>
        <d v="2021-05-31T00:00:00"/>
        <d v="2021-06-14T00:00:00"/>
        <d v="2021-04-20T00:00:00"/>
        <d v="2021-06-29T00:00:00"/>
        <d v="2021-06-06T00:00:00"/>
        <d v="2021-06-23T00:00:00"/>
        <d v="2021-05-04T00:00:00"/>
        <d v="2021-05-17T00:00:00"/>
        <d v="2021-06-16T00:00:00"/>
      </sharedItems>
      <fieldGroup base="1">
        <rangePr groupBy="months" startDate="2021-04-05T00:00:00" endDate="2021-07-01T00:00:00"/>
        <groupItems count="14">
          <s v="&lt;2021-04-05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21-07-01"/>
        </groupItems>
      </fieldGroup>
    </cacheField>
    <cacheField name="공급자등록번호" numFmtId="0">
      <sharedItems/>
    </cacheField>
    <cacheField name="상호(법인명)" numFmtId="0">
      <sharedItems count="20">
        <s v="(주)백두화학"/>
        <s v="(주)삼진엘앤디"/>
        <s v="(주)서북월드"/>
        <s v="(주)백두기공"/>
        <s v="(주)서북"/>
        <s v="(주)아스텍"/>
        <s v="(주)백두텔레콤"/>
        <s v="(주)빌더스넷"/>
        <s v="(주)씨제이스포츠"/>
        <s v="(주)씨에스리더"/>
        <s v="(주)서북상호저축은행"/>
        <s v="(주)아페론"/>
        <s v="(주)신라건설"/>
        <s v="(주)백두경영개발원"/>
        <s v="(주)무궁화"/>
        <s v="(주)서울음반"/>
        <s v="(주)싸이버로지텍"/>
        <s v="(주)스마트로"/>
        <s v="(주)승산"/>
        <s v="(주)에스티에스로지스"/>
      </sharedItems>
    </cacheField>
    <cacheField name="매수" numFmtId="0">
      <sharedItems containsSemiMixedTypes="0" containsString="0" containsNumber="1" containsInteger="1" minValue="1" maxValue="30"/>
    </cacheField>
    <cacheField name="공급가액" numFmtId="0">
      <sharedItems containsSemiMixedTypes="0" containsString="0" containsNumber="1" containsInteger="1" minValue="5721" maxValue="3546145308"/>
    </cacheField>
    <cacheField name="세액" numFmtId="0">
      <sharedItems containsSemiMixedTypes="0" containsString="0" containsNumber="1" containsInteger="1" minValue="572" maxValue="354614380"/>
    </cacheField>
    <cacheField name="합계금액" numFmtId="0">
      <sharedItems containsSemiMixedTypes="0" containsString="0" containsNumber="1" containsInteger="1" minValue="6293" maxValue="3900759688"/>
    </cacheField>
    <cacheField name="수취구분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8">
  <r>
    <n v="1"/>
    <x v="0"/>
    <s v="160-38-14961"/>
    <x v="0"/>
    <n v="1"/>
    <n v="480000"/>
    <n v="48000"/>
    <n v="528000"/>
    <s v="사업자"/>
  </r>
  <r>
    <n v="10"/>
    <x v="1"/>
    <s v="461-58-12520"/>
    <x v="1"/>
    <n v="1"/>
    <n v="1450000"/>
    <n v="145000"/>
    <n v="1595000"/>
    <s v="사업자"/>
  </r>
  <r>
    <n v="11"/>
    <x v="2"/>
    <s v="260-68-17304"/>
    <x v="2"/>
    <n v="1"/>
    <n v="40000000"/>
    <n v="4000000"/>
    <n v="44000000"/>
    <s v="사업자"/>
  </r>
  <r>
    <n v="12"/>
    <x v="3"/>
    <s v="861-78-13822"/>
    <x v="3"/>
    <n v="14"/>
    <n v="8640911"/>
    <n v="864089"/>
    <n v="9505000"/>
    <s v="사업자"/>
  </r>
  <r>
    <n v="13"/>
    <x v="0"/>
    <s v="460-68-17454"/>
    <x v="4"/>
    <n v="3"/>
    <n v="5806365"/>
    <n v="580635"/>
    <n v="6387000"/>
    <s v="사업자"/>
  </r>
  <r>
    <n v="14"/>
    <x v="4"/>
    <s v="260-58-15111"/>
    <x v="5"/>
    <n v="2"/>
    <n v="32870"/>
    <n v="3287"/>
    <n v="36157"/>
    <s v="사업자"/>
  </r>
  <r>
    <n v="15"/>
    <x v="5"/>
    <s v="561-78-13828"/>
    <x v="6"/>
    <n v="1"/>
    <n v="4834000"/>
    <n v="483400"/>
    <n v="5317400"/>
    <s v="사업자"/>
  </r>
  <r>
    <n v="16"/>
    <x v="5"/>
    <s v="160-38-14961"/>
    <x v="0"/>
    <n v="8"/>
    <n v="5030000"/>
    <n v="503000"/>
    <n v="5533000"/>
    <s v="사업자"/>
  </r>
  <r>
    <n v="17"/>
    <x v="6"/>
    <s v="460-68-17310"/>
    <x v="7"/>
    <n v="1"/>
    <n v="770000"/>
    <n v="77000"/>
    <n v="847000"/>
    <s v="사업자"/>
  </r>
  <r>
    <n v="18"/>
    <x v="7"/>
    <s v="260-38-14850"/>
    <x v="8"/>
    <n v="1"/>
    <n v="1647000"/>
    <n v="164700"/>
    <n v="1811700"/>
    <s v="사업자"/>
  </r>
  <r>
    <n v="19"/>
    <x v="8"/>
    <s v="260-28-12488"/>
    <x v="9"/>
    <n v="1"/>
    <n v="1721864"/>
    <n v="172186"/>
    <n v="1894050"/>
    <s v="사업자"/>
  </r>
  <r>
    <n v="2"/>
    <x v="9"/>
    <s v="260-58-15282"/>
    <x v="10"/>
    <n v="4"/>
    <n v="97435606"/>
    <n v="9743559"/>
    <n v="107179165"/>
    <s v="사업자"/>
  </r>
  <r>
    <n v="20"/>
    <x v="10"/>
    <s v="460-68-17310"/>
    <x v="7"/>
    <n v="30"/>
    <n v="3546145308"/>
    <n v="354614380"/>
    <n v="3900759688"/>
    <s v="사업자"/>
  </r>
  <r>
    <n v="21"/>
    <x v="8"/>
    <s v="760-38-14896"/>
    <x v="11"/>
    <n v="1"/>
    <n v="2000000"/>
    <n v="200000"/>
    <n v="2200000"/>
    <s v="사업자"/>
  </r>
  <r>
    <n v="22"/>
    <x v="11"/>
    <s v="461-58-12520"/>
    <x v="1"/>
    <n v="1"/>
    <n v="240000"/>
    <n v="24000"/>
    <n v="264000"/>
    <s v="사업자"/>
  </r>
  <r>
    <n v="23"/>
    <x v="12"/>
    <s v="260-28-12382"/>
    <x v="12"/>
    <n v="3"/>
    <n v="2802100"/>
    <n v="280210"/>
    <n v="3082310"/>
    <s v="사업자"/>
  </r>
  <r>
    <n v="24"/>
    <x v="13"/>
    <s v="260-28-12488"/>
    <x v="9"/>
    <n v="1"/>
    <n v="5721"/>
    <n v="572"/>
    <n v="6293"/>
    <s v="사업자"/>
  </r>
  <r>
    <n v="25"/>
    <x v="14"/>
    <s v="160-38-14888"/>
    <x v="13"/>
    <n v="1"/>
    <n v="37559"/>
    <n v="3755"/>
    <n v="41314"/>
    <s v="사업자"/>
  </r>
  <r>
    <n v="26"/>
    <x v="12"/>
    <s v="260-58-15111"/>
    <x v="5"/>
    <n v="2"/>
    <n v="633900"/>
    <n v="63390"/>
    <n v="697290"/>
    <s v="사업자"/>
  </r>
  <r>
    <n v="27"/>
    <x v="5"/>
    <s v="460-68-17454"/>
    <x v="4"/>
    <n v="4"/>
    <n v="9565000"/>
    <n v="956500"/>
    <n v="10521500"/>
    <s v="사업자"/>
  </r>
  <r>
    <n v="28"/>
    <x v="15"/>
    <s v="260-58-15282"/>
    <x v="10"/>
    <n v="9"/>
    <n v="1149909744"/>
    <n v="114990970"/>
    <n v="1264900714"/>
    <s v="사업자"/>
  </r>
  <r>
    <n v="29"/>
    <x v="16"/>
    <s v="260-68-17304"/>
    <x v="2"/>
    <n v="2"/>
    <n v="130059015"/>
    <n v="13005901"/>
    <n v="143064916"/>
    <s v="사업자"/>
  </r>
  <r>
    <n v="3"/>
    <x v="16"/>
    <s v="260-68-17290"/>
    <x v="14"/>
    <n v="1"/>
    <n v="56000"/>
    <n v="5600"/>
    <n v="61600"/>
    <s v="사업자"/>
  </r>
  <r>
    <n v="30"/>
    <x v="17"/>
    <s v="960-38-14838"/>
    <x v="15"/>
    <n v="7"/>
    <n v="950000"/>
    <n v="95000"/>
    <n v="1045000"/>
    <s v="사업자"/>
  </r>
  <r>
    <n v="31"/>
    <x v="18"/>
    <s v="561-78-13828"/>
    <x v="6"/>
    <n v="2"/>
    <n v="185400"/>
    <n v="18540"/>
    <n v="203940"/>
    <s v="사업자"/>
  </r>
  <r>
    <n v="32"/>
    <x v="3"/>
    <s v="660-68-17458"/>
    <x v="16"/>
    <n v="9"/>
    <n v="3391557436"/>
    <n v="339155744"/>
    <n v="3730713180"/>
    <s v="사업자"/>
  </r>
  <r>
    <n v="33"/>
    <x v="5"/>
    <s v="960-38-14906"/>
    <x v="17"/>
    <n v="10"/>
    <n v="602116"/>
    <n v="7500"/>
    <n v="609616"/>
    <s v="사업자"/>
  </r>
  <r>
    <n v="34"/>
    <x v="15"/>
    <s v="760-38-14898"/>
    <x v="18"/>
    <n v="9"/>
    <n v="12884240"/>
    <n v="1288424"/>
    <n v="14172664"/>
    <s v="사업자"/>
  </r>
  <r>
    <n v="35"/>
    <x v="18"/>
    <s v="160-38-14961"/>
    <x v="0"/>
    <n v="6"/>
    <n v="3862000"/>
    <n v="386200"/>
    <n v="4248200"/>
    <s v="사업자"/>
  </r>
  <r>
    <n v="36"/>
    <x v="11"/>
    <s v="260-28-12382"/>
    <x v="12"/>
    <n v="8"/>
    <n v="1161162742"/>
    <n v="116116230"/>
    <n v="1277278972"/>
    <s v="사업자"/>
  </r>
  <r>
    <n v="37"/>
    <x v="19"/>
    <s v="260-68-17290"/>
    <x v="14"/>
    <n v="2"/>
    <n v="9454546"/>
    <n v="945454"/>
    <n v="10400000"/>
    <s v="사업자"/>
  </r>
  <r>
    <n v="38"/>
    <x v="14"/>
    <s v="960-38-14846"/>
    <x v="19"/>
    <n v="1"/>
    <n v="5000000"/>
    <n v="500000"/>
    <n v="5500000"/>
    <s v="사업자"/>
  </r>
  <r>
    <n v="39"/>
    <x v="20"/>
    <s v="260-68-17304"/>
    <x v="2"/>
    <n v="3"/>
    <n v="2400000"/>
    <n v="240000"/>
    <n v="2640000"/>
    <s v="사업자"/>
  </r>
  <r>
    <n v="4"/>
    <x v="21"/>
    <s v="760-38-14898"/>
    <x v="18"/>
    <n v="1"/>
    <n v="20000000"/>
    <n v="2000000"/>
    <n v="22000000"/>
    <s v="사업자"/>
  </r>
  <r>
    <n v="40"/>
    <x v="10"/>
    <s v="660-68-17458"/>
    <x v="16"/>
    <n v="3"/>
    <n v="4351152"/>
    <n v="435113"/>
    <n v="4786265"/>
    <s v="사업자"/>
  </r>
  <r>
    <n v="41"/>
    <x v="22"/>
    <s v="960-38-14906"/>
    <x v="17"/>
    <n v="3"/>
    <n v="4875000"/>
    <n v="487500"/>
    <n v="5362500"/>
    <s v="사업자"/>
  </r>
  <r>
    <n v="42"/>
    <x v="3"/>
    <s v="960-38-14906"/>
    <x v="17"/>
    <n v="3"/>
    <n v="2700000"/>
    <n v="270000"/>
    <n v="2970000"/>
    <s v="사업자"/>
  </r>
  <r>
    <n v="43"/>
    <x v="16"/>
    <s v="260-28-12488"/>
    <x v="9"/>
    <n v="5"/>
    <n v="734017070"/>
    <n v="73401706"/>
    <n v="807418776"/>
    <s v="사업자"/>
  </r>
  <r>
    <n v="44"/>
    <x v="23"/>
    <s v="260-38-14850"/>
    <x v="8"/>
    <n v="1"/>
    <n v="250000"/>
    <n v="25000"/>
    <n v="275000"/>
    <s v="사업자"/>
  </r>
  <r>
    <n v="45"/>
    <x v="13"/>
    <s v="760-38-14896"/>
    <x v="11"/>
    <n v="4"/>
    <n v="672060"/>
    <n v="67206"/>
    <n v="739266"/>
    <s v="사업자"/>
  </r>
  <r>
    <n v="46"/>
    <x v="24"/>
    <s v="260-68-17290"/>
    <x v="14"/>
    <n v="2"/>
    <n v="3609000"/>
    <n v="360900"/>
    <n v="3969900"/>
    <s v="사업자"/>
  </r>
  <r>
    <n v="47"/>
    <x v="18"/>
    <s v="460-68-17454"/>
    <x v="4"/>
    <n v="2"/>
    <n v="662700"/>
    <n v="66270"/>
    <n v="728970"/>
    <s v="사업자"/>
  </r>
  <r>
    <n v="48"/>
    <x v="18"/>
    <s v="960-38-14846"/>
    <x v="19"/>
    <n v="2"/>
    <n v="1265250"/>
    <n v="126525"/>
    <n v="1391775"/>
    <s v="사업자"/>
  </r>
  <r>
    <n v="49"/>
    <x v="11"/>
    <s v="260-58-15111"/>
    <x v="5"/>
    <n v="1"/>
    <n v="10000000"/>
    <n v="1000000"/>
    <n v="11000000"/>
    <s v="사업자"/>
  </r>
  <r>
    <n v="5"/>
    <x v="25"/>
    <s v="561-78-13828"/>
    <x v="6"/>
    <n v="6"/>
    <n v="1431060"/>
    <n v="4200"/>
    <n v="1435260"/>
    <s v="사업자"/>
  </r>
  <r>
    <n v="50"/>
    <x v="26"/>
    <s v="260-38-14850"/>
    <x v="8"/>
    <n v="3"/>
    <n v="1350000"/>
    <n v="135000"/>
    <n v="1485000"/>
    <s v="사업자"/>
  </r>
  <r>
    <n v="51"/>
    <x v="27"/>
    <s v="960-38-14838"/>
    <x v="15"/>
    <n v="1"/>
    <n v="250000"/>
    <n v="25000"/>
    <n v="275000"/>
    <s v="사업자"/>
  </r>
  <r>
    <n v="52"/>
    <x v="28"/>
    <s v="461-58-12520"/>
    <x v="1"/>
    <n v="3"/>
    <n v="381549"/>
    <n v="38151"/>
    <n v="419700"/>
    <s v="사업자"/>
  </r>
  <r>
    <n v="53"/>
    <x v="23"/>
    <s v="760-38-14896"/>
    <x v="11"/>
    <n v="19"/>
    <n v="48700580"/>
    <n v="4870058"/>
    <n v="53570638"/>
    <s v="사업자"/>
  </r>
  <r>
    <n v="54"/>
    <x v="29"/>
    <s v="660-68-17458"/>
    <x v="16"/>
    <n v="1"/>
    <n v="373500"/>
    <n v="37350"/>
    <n v="410850"/>
    <s v="사업자"/>
  </r>
  <r>
    <n v="55"/>
    <x v="4"/>
    <s v="260-28-12382"/>
    <x v="12"/>
    <n v="1"/>
    <n v="2000000"/>
    <n v="200000"/>
    <n v="2200000"/>
    <s v="사업자"/>
  </r>
  <r>
    <n v="56"/>
    <x v="3"/>
    <s v="460-68-17310"/>
    <x v="7"/>
    <n v="1"/>
    <n v="1000000"/>
    <n v="100000"/>
    <n v="1100000"/>
    <s v="사업자"/>
  </r>
  <r>
    <n v="57"/>
    <x v="17"/>
    <s v="960-38-14846"/>
    <x v="19"/>
    <n v="2"/>
    <n v="1009627"/>
    <n v="100963"/>
    <n v="1110590"/>
    <s v="사업자"/>
  </r>
  <r>
    <n v="58"/>
    <x v="27"/>
    <s v="160-38-14888"/>
    <x v="13"/>
    <n v="5"/>
    <n v="3530000"/>
    <n v="353000"/>
    <n v="3883000"/>
    <s v="사업자"/>
  </r>
  <r>
    <n v="6"/>
    <x v="14"/>
    <s v="960-38-14838"/>
    <x v="15"/>
    <n v="11"/>
    <n v="1770000"/>
    <n v="177000"/>
    <n v="1947000"/>
    <s v="사업자"/>
  </r>
  <r>
    <n v="7"/>
    <x v="22"/>
    <s v="861-78-13822"/>
    <x v="3"/>
    <n v="10"/>
    <n v="271825590"/>
    <n v="27182510"/>
    <n v="299008100"/>
    <s v="사업자"/>
  </r>
  <r>
    <n v="8"/>
    <x v="17"/>
    <s v="160-38-14888"/>
    <x v="13"/>
    <n v="2"/>
    <n v="648000"/>
    <n v="64800"/>
    <n v="712800"/>
    <s v="사업자"/>
  </r>
  <r>
    <n v="9"/>
    <x v="5"/>
    <s v="861-78-13822"/>
    <x v="3"/>
    <n v="4"/>
    <n v="523600"/>
    <n v="52360"/>
    <n v="575960"/>
    <s v="사업자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AE3CCA5-7747-4B43-9ED5-AAD91749BF2D}" name="피벗 테이블1" cacheId="4" applyNumberFormats="0" applyBorderFormats="0" applyFontFormats="0" applyPatternFormats="0" applyAlignmentFormats="0" applyWidthHeightFormats="1" dataCaption="값" missingCaption="0" updatedVersion="6" minRefreshableVersion="3" itemPrintTitles="1" createdVersion="6" indent="0" outline="1" outlineData="1" multipleFieldFilters="0" rowHeaderCaption="상호명">
  <location ref="B9:F31" firstHeaderRow="1" firstDataRow="2" firstDataCol="1"/>
  <pivotFields count="9">
    <pivotField showAll="0"/>
    <pivotField axis="axisCol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axis="axisRow" showAll="0" sortType="descending">
      <items count="21">
        <item x="14"/>
        <item x="13"/>
        <item x="3"/>
        <item x="6"/>
        <item x="0"/>
        <item x="7"/>
        <item x="1"/>
        <item x="4"/>
        <item x="10"/>
        <item x="2"/>
        <item x="15"/>
        <item x="17"/>
        <item x="18"/>
        <item x="12"/>
        <item x="16"/>
        <item x="9"/>
        <item x="8"/>
        <item x="5"/>
        <item x="11"/>
        <item x="19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dataField="1" showAll="0"/>
    <pivotField showAll="0"/>
  </pivotFields>
  <rowFields count="1">
    <field x="3"/>
  </rowFields>
  <rowItems count="21">
    <i>
      <x v="5"/>
    </i>
    <i>
      <x v="14"/>
    </i>
    <i>
      <x v="8"/>
    </i>
    <i>
      <x v="13"/>
    </i>
    <i>
      <x v="15"/>
    </i>
    <i>
      <x v="2"/>
    </i>
    <i>
      <x v="9"/>
    </i>
    <i>
      <x v="18"/>
    </i>
    <i>
      <x v="12"/>
    </i>
    <i>
      <x v="7"/>
    </i>
    <i>
      <x/>
    </i>
    <i>
      <x v="17"/>
    </i>
    <i>
      <x v="4"/>
    </i>
    <i>
      <x v="11"/>
    </i>
    <i>
      <x v="19"/>
    </i>
    <i>
      <x v="3"/>
    </i>
    <i>
      <x v="1"/>
    </i>
    <i>
      <x v="16"/>
    </i>
    <i>
      <x v="10"/>
    </i>
    <i>
      <x v="6"/>
    </i>
    <i t="grand">
      <x/>
    </i>
  </rowItems>
  <colFields count="1">
    <field x="1"/>
  </colFields>
  <colItems count="4">
    <i>
      <x v="4"/>
    </i>
    <i>
      <x v="5"/>
    </i>
    <i>
      <x v="6"/>
    </i>
    <i t="grand">
      <x/>
    </i>
  </colItems>
  <dataFields count="1">
    <dataField name="합계 : 합계금액" fld="7" baseField="0" baseItem="0" numFmtId="176"/>
  </dataFields>
  <formats count="6">
    <format dxfId="5">
      <pivotArea outline="0" collapsedLevelsAreSubtotals="1" fieldPosition="0"/>
    </format>
    <format dxfId="4">
      <pivotArea field="3" type="button" dataOnly="0" labelOnly="1" outline="0" axis="axisRow" fieldPosition="0"/>
    </format>
    <format dxfId="3">
      <pivotArea dataOnly="0" labelOnly="1" fieldPosition="0">
        <references count="1">
          <reference field="3" count="0"/>
        </references>
      </pivotArea>
    </format>
    <format dxfId="2">
      <pivotArea dataOnly="0" labelOnly="1" grandRow="1" outline="0" fieldPosition="0"/>
    </format>
    <format dxfId="1">
      <pivotArea dataOnly="0" labelOnly="1" fieldPosition="0">
        <references count="1">
          <reference field="1" count="3">
            <x v="4"/>
            <x v="5"/>
            <x v="6"/>
          </reference>
        </references>
      </pivotArea>
    </format>
    <format dxfId="0">
      <pivotArea dataOnly="0" labelOnly="1" grandCol="1" outline="0" fieldPosition="0"/>
    </format>
  </formats>
  <pivotTableStyleInfo name="PivotStyleLight15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3"/>
  <sheetViews>
    <sheetView showGridLines="0" zoomScaleNormal="100" workbookViewId="0">
      <selection activeCell="A3" sqref="A3"/>
    </sheetView>
  </sheetViews>
  <sheetFormatPr defaultRowHeight="12.75" x14ac:dyDescent="0.3"/>
  <cols>
    <col min="1" max="1" width="8.25" style="1" customWidth="1"/>
    <col min="2" max="2" width="13.375" style="2" bestFit="1" customWidth="1"/>
    <col min="3" max="3" width="13.375" style="1" bestFit="1" customWidth="1"/>
    <col min="4" max="4" width="19.625" style="1" customWidth="1"/>
    <col min="5" max="5" width="8.25" style="1" customWidth="1"/>
    <col min="6" max="8" width="12.25" style="1" customWidth="1"/>
    <col min="9" max="9" width="10.5" style="1" customWidth="1"/>
    <col min="10" max="10" width="4.375" style="1" customWidth="1"/>
    <col min="11" max="257" width="9" style="1"/>
    <col min="258" max="258" width="12.75" style="1" customWidth="1"/>
    <col min="259" max="259" width="13.375" style="1" bestFit="1" customWidth="1"/>
    <col min="260" max="260" width="23" style="1" customWidth="1"/>
    <col min="261" max="261" width="14.75" style="1" customWidth="1"/>
    <col min="262" max="262" width="12.125" style="1" bestFit="1" customWidth="1"/>
    <col min="263" max="263" width="13.125" style="1" bestFit="1" customWidth="1"/>
    <col min="264" max="264" width="12.125" style="1" bestFit="1" customWidth="1"/>
    <col min="265" max="265" width="20.875" style="1" bestFit="1" customWidth="1"/>
    <col min="266" max="513" width="9" style="1"/>
    <col min="514" max="514" width="12.75" style="1" customWidth="1"/>
    <col min="515" max="515" width="13.375" style="1" bestFit="1" customWidth="1"/>
    <col min="516" max="516" width="23" style="1" customWidth="1"/>
    <col min="517" max="517" width="14.75" style="1" customWidth="1"/>
    <col min="518" max="518" width="12.125" style="1" bestFit="1" customWidth="1"/>
    <col min="519" max="519" width="13.125" style="1" bestFit="1" customWidth="1"/>
    <col min="520" max="520" width="12.125" style="1" bestFit="1" customWidth="1"/>
    <col min="521" max="521" width="20.875" style="1" bestFit="1" customWidth="1"/>
    <col min="522" max="769" width="9" style="1"/>
    <col min="770" max="770" width="12.75" style="1" customWidth="1"/>
    <col min="771" max="771" width="13.375" style="1" bestFit="1" customWidth="1"/>
    <col min="772" max="772" width="23" style="1" customWidth="1"/>
    <col min="773" max="773" width="14.75" style="1" customWidth="1"/>
    <col min="774" max="774" width="12.125" style="1" bestFit="1" customWidth="1"/>
    <col min="775" max="775" width="13.125" style="1" bestFit="1" customWidth="1"/>
    <col min="776" max="776" width="12.125" style="1" bestFit="1" customWidth="1"/>
    <col min="777" max="777" width="20.875" style="1" bestFit="1" customWidth="1"/>
    <col min="778" max="1025" width="9" style="1"/>
    <col min="1026" max="1026" width="12.75" style="1" customWidth="1"/>
    <col min="1027" max="1027" width="13.375" style="1" bestFit="1" customWidth="1"/>
    <col min="1028" max="1028" width="23" style="1" customWidth="1"/>
    <col min="1029" max="1029" width="14.75" style="1" customWidth="1"/>
    <col min="1030" max="1030" width="12.125" style="1" bestFit="1" customWidth="1"/>
    <col min="1031" max="1031" width="13.125" style="1" bestFit="1" customWidth="1"/>
    <col min="1032" max="1032" width="12.125" style="1" bestFit="1" customWidth="1"/>
    <col min="1033" max="1033" width="20.875" style="1" bestFit="1" customWidth="1"/>
    <col min="1034" max="1281" width="9" style="1"/>
    <col min="1282" max="1282" width="12.75" style="1" customWidth="1"/>
    <col min="1283" max="1283" width="13.375" style="1" bestFit="1" customWidth="1"/>
    <col min="1284" max="1284" width="23" style="1" customWidth="1"/>
    <col min="1285" max="1285" width="14.75" style="1" customWidth="1"/>
    <col min="1286" max="1286" width="12.125" style="1" bestFit="1" customWidth="1"/>
    <col min="1287" max="1287" width="13.125" style="1" bestFit="1" customWidth="1"/>
    <col min="1288" max="1288" width="12.125" style="1" bestFit="1" customWidth="1"/>
    <col min="1289" max="1289" width="20.875" style="1" bestFit="1" customWidth="1"/>
    <col min="1290" max="1537" width="9" style="1"/>
    <col min="1538" max="1538" width="12.75" style="1" customWidth="1"/>
    <col min="1539" max="1539" width="13.375" style="1" bestFit="1" customWidth="1"/>
    <col min="1540" max="1540" width="23" style="1" customWidth="1"/>
    <col min="1541" max="1541" width="14.75" style="1" customWidth="1"/>
    <col min="1542" max="1542" width="12.125" style="1" bestFit="1" customWidth="1"/>
    <col min="1543" max="1543" width="13.125" style="1" bestFit="1" customWidth="1"/>
    <col min="1544" max="1544" width="12.125" style="1" bestFit="1" customWidth="1"/>
    <col min="1545" max="1545" width="20.875" style="1" bestFit="1" customWidth="1"/>
    <col min="1546" max="1793" width="9" style="1"/>
    <col min="1794" max="1794" width="12.75" style="1" customWidth="1"/>
    <col min="1795" max="1795" width="13.375" style="1" bestFit="1" customWidth="1"/>
    <col min="1796" max="1796" width="23" style="1" customWidth="1"/>
    <col min="1797" max="1797" width="14.75" style="1" customWidth="1"/>
    <col min="1798" max="1798" width="12.125" style="1" bestFit="1" customWidth="1"/>
    <col min="1799" max="1799" width="13.125" style="1" bestFit="1" customWidth="1"/>
    <col min="1800" max="1800" width="12.125" style="1" bestFit="1" customWidth="1"/>
    <col min="1801" max="1801" width="20.875" style="1" bestFit="1" customWidth="1"/>
    <col min="1802" max="2049" width="9" style="1"/>
    <col min="2050" max="2050" width="12.75" style="1" customWidth="1"/>
    <col min="2051" max="2051" width="13.375" style="1" bestFit="1" customWidth="1"/>
    <col min="2052" max="2052" width="23" style="1" customWidth="1"/>
    <col min="2053" max="2053" width="14.75" style="1" customWidth="1"/>
    <col min="2054" max="2054" width="12.125" style="1" bestFit="1" customWidth="1"/>
    <col min="2055" max="2055" width="13.125" style="1" bestFit="1" customWidth="1"/>
    <col min="2056" max="2056" width="12.125" style="1" bestFit="1" customWidth="1"/>
    <col min="2057" max="2057" width="20.875" style="1" bestFit="1" customWidth="1"/>
    <col min="2058" max="2305" width="9" style="1"/>
    <col min="2306" max="2306" width="12.75" style="1" customWidth="1"/>
    <col min="2307" max="2307" width="13.375" style="1" bestFit="1" customWidth="1"/>
    <col min="2308" max="2308" width="23" style="1" customWidth="1"/>
    <col min="2309" max="2309" width="14.75" style="1" customWidth="1"/>
    <col min="2310" max="2310" width="12.125" style="1" bestFit="1" customWidth="1"/>
    <col min="2311" max="2311" width="13.125" style="1" bestFit="1" customWidth="1"/>
    <col min="2312" max="2312" width="12.125" style="1" bestFit="1" customWidth="1"/>
    <col min="2313" max="2313" width="20.875" style="1" bestFit="1" customWidth="1"/>
    <col min="2314" max="2561" width="9" style="1"/>
    <col min="2562" max="2562" width="12.75" style="1" customWidth="1"/>
    <col min="2563" max="2563" width="13.375" style="1" bestFit="1" customWidth="1"/>
    <col min="2564" max="2564" width="23" style="1" customWidth="1"/>
    <col min="2565" max="2565" width="14.75" style="1" customWidth="1"/>
    <col min="2566" max="2566" width="12.125" style="1" bestFit="1" customWidth="1"/>
    <col min="2567" max="2567" width="13.125" style="1" bestFit="1" customWidth="1"/>
    <col min="2568" max="2568" width="12.125" style="1" bestFit="1" customWidth="1"/>
    <col min="2569" max="2569" width="20.875" style="1" bestFit="1" customWidth="1"/>
    <col min="2570" max="2817" width="9" style="1"/>
    <col min="2818" max="2818" width="12.75" style="1" customWidth="1"/>
    <col min="2819" max="2819" width="13.375" style="1" bestFit="1" customWidth="1"/>
    <col min="2820" max="2820" width="23" style="1" customWidth="1"/>
    <col min="2821" max="2821" width="14.75" style="1" customWidth="1"/>
    <col min="2822" max="2822" width="12.125" style="1" bestFit="1" customWidth="1"/>
    <col min="2823" max="2823" width="13.125" style="1" bestFit="1" customWidth="1"/>
    <col min="2824" max="2824" width="12.125" style="1" bestFit="1" customWidth="1"/>
    <col min="2825" max="2825" width="20.875" style="1" bestFit="1" customWidth="1"/>
    <col min="2826" max="3073" width="9" style="1"/>
    <col min="3074" max="3074" width="12.75" style="1" customWidth="1"/>
    <col min="3075" max="3075" width="13.375" style="1" bestFit="1" customWidth="1"/>
    <col min="3076" max="3076" width="23" style="1" customWidth="1"/>
    <col min="3077" max="3077" width="14.75" style="1" customWidth="1"/>
    <col min="3078" max="3078" width="12.125" style="1" bestFit="1" customWidth="1"/>
    <col min="3079" max="3079" width="13.125" style="1" bestFit="1" customWidth="1"/>
    <col min="3080" max="3080" width="12.125" style="1" bestFit="1" customWidth="1"/>
    <col min="3081" max="3081" width="20.875" style="1" bestFit="1" customWidth="1"/>
    <col min="3082" max="3329" width="9" style="1"/>
    <col min="3330" max="3330" width="12.75" style="1" customWidth="1"/>
    <col min="3331" max="3331" width="13.375" style="1" bestFit="1" customWidth="1"/>
    <col min="3332" max="3332" width="23" style="1" customWidth="1"/>
    <col min="3333" max="3333" width="14.75" style="1" customWidth="1"/>
    <col min="3334" max="3334" width="12.125" style="1" bestFit="1" customWidth="1"/>
    <col min="3335" max="3335" width="13.125" style="1" bestFit="1" customWidth="1"/>
    <col min="3336" max="3336" width="12.125" style="1" bestFit="1" customWidth="1"/>
    <col min="3337" max="3337" width="20.875" style="1" bestFit="1" customWidth="1"/>
    <col min="3338" max="3585" width="9" style="1"/>
    <col min="3586" max="3586" width="12.75" style="1" customWidth="1"/>
    <col min="3587" max="3587" width="13.375" style="1" bestFit="1" customWidth="1"/>
    <col min="3588" max="3588" width="23" style="1" customWidth="1"/>
    <col min="3589" max="3589" width="14.75" style="1" customWidth="1"/>
    <col min="3590" max="3590" width="12.125" style="1" bestFit="1" customWidth="1"/>
    <col min="3591" max="3591" width="13.125" style="1" bestFit="1" customWidth="1"/>
    <col min="3592" max="3592" width="12.125" style="1" bestFit="1" customWidth="1"/>
    <col min="3593" max="3593" width="20.875" style="1" bestFit="1" customWidth="1"/>
    <col min="3594" max="3841" width="9" style="1"/>
    <col min="3842" max="3842" width="12.75" style="1" customWidth="1"/>
    <col min="3843" max="3843" width="13.375" style="1" bestFit="1" customWidth="1"/>
    <col min="3844" max="3844" width="23" style="1" customWidth="1"/>
    <col min="3845" max="3845" width="14.75" style="1" customWidth="1"/>
    <col min="3846" max="3846" width="12.125" style="1" bestFit="1" customWidth="1"/>
    <col min="3847" max="3847" width="13.125" style="1" bestFit="1" customWidth="1"/>
    <col min="3848" max="3848" width="12.125" style="1" bestFit="1" customWidth="1"/>
    <col min="3849" max="3849" width="20.875" style="1" bestFit="1" customWidth="1"/>
    <col min="3850" max="4097" width="9" style="1"/>
    <col min="4098" max="4098" width="12.75" style="1" customWidth="1"/>
    <col min="4099" max="4099" width="13.375" style="1" bestFit="1" customWidth="1"/>
    <col min="4100" max="4100" width="23" style="1" customWidth="1"/>
    <col min="4101" max="4101" width="14.75" style="1" customWidth="1"/>
    <col min="4102" max="4102" width="12.125" style="1" bestFit="1" customWidth="1"/>
    <col min="4103" max="4103" width="13.125" style="1" bestFit="1" customWidth="1"/>
    <col min="4104" max="4104" width="12.125" style="1" bestFit="1" customWidth="1"/>
    <col min="4105" max="4105" width="20.875" style="1" bestFit="1" customWidth="1"/>
    <col min="4106" max="4353" width="9" style="1"/>
    <col min="4354" max="4354" width="12.75" style="1" customWidth="1"/>
    <col min="4355" max="4355" width="13.375" style="1" bestFit="1" customWidth="1"/>
    <col min="4356" max="4356" width="23" style="1" customWidth="1"/>
    <col min="4357" max="4357" width="14.75" style="1" customWidth="1"/>
    <col min="4358" max="4358" width="12.125" style="1" bestFit="1" customWidth="1"/>
    <col min="4359" max="4359" width="13.125" style="1" bestFit="1" customWidth="1"/>
    <col min="4360" max="4360" width="12.125" style="1" bestFit="1" customWidth="1"/>
    <col min="4361" max="4361" width="20.875" style="1" bestFit="1" customWidth="1"/>
    <col min="4362" max="4609" width="9" style="1"/>
    <col min="4610" max="4610" width="12.75" style="1" customWidth="1"/>
    <col min="4611" max="4611" width="13.375" style="1" bestFit="1" customWidth="1"/>
    <col min="4612" max="4612" width="23" style="1" customWidth="1"/>
    <col min="4613" max="4613" width="14.75" style="1" customWidth="1"/>
    <col min="4614" max="4614" width="12.125" style="1" bestFit="1" customWidth="1"/>
    <col min="4615" max="4615" width="13.125" style="1" bestFit="1" customWidth="1"/>
    <col min="4616" max="4616" width="12.125" style="1" bestFit="1" customWidth="1"/>
    <col min="4617" max="4617" width="20.875" style="1" bestFit="1" customWidth="1"/>
    <col min="4618" max="4865" width="9" style="1"/>
    <col min="4866" max="4866" width="12.75" style="1" customWidth="1"/>
    <col min="4867" max="4867" width="13.375" style="1" bestFit="1" customWidth="1"/>
    <col min="4868" max="4868" width="23" style="1" customWidth="1"/>
    <col min="4869" max="4869" width="14.75" style="1" customWidth="1"/>
    <col min="4870" max="4870" width="12.125" style="1" bestFit="1" customWidth="1"/>
    <col min="4871" max="4871" width="13.125" style="1" bestFit="1" customWidth="1"/>
    <col min="4872" max="4872" width="12.125" style="1" bestFit="1" customWidth="1"/>
    <col min="4873" max="4873" width="20.875" style="1" bestFit="1" customWidth="1"/>
    <col min="4874" max="5121" width="9" style="1"/>
    <col min="5122" max="5122" width="12.75" style="1" customWidth="1"/>
    <col min="5123" max="5123" width="13.375" style="1" bestFit="1" customWidth="1"/>
    <col min="5124" max="5124" width="23" style="1" customWidth="1"/>
    <col min="5125" max="5125" width="14.75" style="1" customWidth="1"/>
    <col min="5126" max="5126" width="12.125" style="1" bestFit="1" customWidth="1"/>
    <col min="5127" max="5127" width="13.125" style="1" bestFit="1" customWidth="1"/>
    <col min="5128" max="5128" width="12.125" style="1" bestFit="1" customWidth="1"/>
    <col min="5129" max="5129" width="20.875" style="1" bestFit="1" customWidth="1"/>
    <col min="5130" max="5377" width="9" style="1"/>
    <col min="5378" max="5378" width="12.75" style="1" customWidth="1"/>
    <col min="5379" max="5379" width="13.375" style="1" bestFit="1" customWidth="1"/>
    <col min="5380" max="5380" width="23" style="1" customWidth="1"/>
    <col min="5381" max="5381" width="14.75" style="1" customWidth="1"/>
    <col min="5382" max="5382" width="12.125" style="1" bestFit="1" customWidth="1"/>
    <col min="5383" max="5383" width="13.125" style="1" bestFit="1" customWidth="1"/>
    <col min="5384" max="5384" width="12.125" style="1" bestFit="1" customWidth="1"/>
    <col min="5385" max="5385" width="20.875" style="1" bestFit="1" customWidth="1"/>
    <col min="5386" max="5633" width="9" style="1"/>
    <col min="5634" max="5634" width="12.75" style="1" customWidth="1"/>
    <col min="5635" max="5635" width="13.375" style="1" bestFit="1" customWidth="1"/>
    <col min="5636" max="5636" width="23" style="1" customWidth="1"/>
    <col min="5637" max="5637" width="14.75" style="1" customWidth="1"/>
    <col min="5638" max="5638" width="12.125" style="1" bestFit="1" customWidth="1"/>
    <col min="5639" max="5639" width="13.125" style="1" bestFit="1" customWidth="1"/>
    <col min="5640" max="5640" width="12.125" style="1" bestFit="1" customWidth="1"/>
    <col min="5641" max="5641" width="20.875" style="1" bestFit="1" customWidth="1"/>
    <col min="5642" max="5889" width="9" style="1"/>
    <col min="5890" max="5890" width="12.75" style="1" customWidth="1"/>
    <col min="5891" max="5891" width="13.375" style="1" bestFit="1" customWidth="1"/>
    <col min="5892" max="5892" width="23" style="1" customWidth="1"/>
    <col min="5893" max="5893" width="14.75" style="1" customWidth="1"/>
    <col min="5894" max="5894" width="12.125" style="1" bestFit="1" customWidth="1"/>
    <col min="5895" max="5895" width="13.125" style="1" bestFit="1" customWidth="1"/>
    <col min="5896" max="5896" width="12.125" style="1" bestFit="1" customWidth="1"/>
    <col min="5897" max="5897" width="20.875" style="1" bestFit="1" customWidth="1"/>
    <col min="5898" max="6145" width="9" style="1"/>
    <col min="6146" max="6146" width="12.75" style="1" customWidth="1"/>
    <col min="6147" max="6147" width="13.375" style="1" bestFit="1" customWidth="1"/>
    <col min="6148" max="6148" width="23" style="1" customWidth="1"/>
    <col min="6149" max="6149" width="14.75" style="1" customWidth="1"/>
    <col min="6150" max="6150" width="12.125" style="1" bestFit="1" customWidth="1"/>
    <col min="6151" max="6151" width="13.125" style="1" bestFit="1" customWidth="1"/>
    <col min="6152" max="6152" width="12.125" style="1" bestFit="1" customWidth="1"/>
    <col min="6153" max="6153" width="20.875" style="1" bestFit="1" customWidth="1"/>
    <col min="6154" max="6401" width="9" style="1"/>
    <col min="6402" max="6402" width="12.75" style="1" customWidth="1"/>
    <col min="6403" max="6403" width="13.375" style="1" bestFit="1" customWidth="1"/>
    <col min="6404" max="6404" width="23" style="1" customWidth="1"/>
    <col min="6405" max="6405" width="14.75" style="1" customWidth="1"/>
    <col min="6406" max="6406" width="12.125" style="1" bestFit="1" customWidth="1"/>
    <col min="6407" max="6407" width="13.125" style="1" bestFit="1" customWidth="1"/>
    <col min="6408" max="6408" width="12.125" style="1" bestFit="1" customWidth="1"/>
    <col min="6409" max="6409" width="20.875" style="1" bestFit="1" customWidth="1"/>
    <col min="6410" max="6657" width="9" style="1"/>
    <col min="6658" max="6658" width="12.75" style="1" customWidth="1"/>
    <col min="6659" max="6659" width="13.375" style="1" bestFit="1" customWidth="1"/>
    <col min="6660" max="6660" width="23" style="1" customWidth="1"/>
    <col min="6661" max="6661" width="14.75" style="1" customWidth="1"/>
    <col min="6662" max="6662" width="12.125" style="1" bestFit="1" customWidth="1"/>
    <col min="6663" max="6663" width="13.125" style="1" bestFit="1" customWidth="1"/>
    <col min="6664" max="6664" width="12.125" style="1" bestFit="1" customWidth="1"/>
    <col min="6665" max="6665" width="20.875" style="1" bestFit="1" customWidth="1"/>
    <col min="6666" max="6913" width="9" style="1"/>
    <col min="6914" max="6914" width="12.75" style="1" customWidth="1"/>
    <col min="6915" max="6915" width="13.375" style="1" bestFit="1" customWidth="1"/>
    <col min="6916" max="6916" width="23" style="1" customWidth="1"/>
    <col min="6917" max="6917" width="14.75" style="1" customWidth="1"/>
    <col min="6918" max="6918" width="12.125" style="1" bestFit="1" customWidth="1"/>
    <col min="6919" max="6919" width="13.125" style="1" bestFit="1" customWidth="1"/>
    <col min="6920" max="6920" width="12.125" style="1" bestFit="1" customWidth="1"/>
    <col min="6921" max="6921" width="20.875" style="1" bestFit="1" customWidth="1"/>
    <col min="6922" max="7169" width="9" style="1"/>
    <col min="7170" max="7170" width="12.75" style="1" customWidth="1"/>
    <col min="7171" max="7171" width="13.375" style="1" bestFit="1" customWidth="1"/>
    <col min="7172" max="7172" width="23" style="1" customWidth="1"/>
    <col min="7173" max="7173" width="14.75" style="1" customWidth="1"/>
    <col min="7174" max="7174" width="12.125" style="1" bestFit="1" customWidth="1"/>
    <col min="7175" max="7175" width="13.125" style="1" bestFit="1" customWidth="1"/>
    <col min="7176" max="7176" width="12.125" style="1" bestFit="1" customWidth="1"/>
    <col min="7177" max="7177" width="20.875" style="1" bestFit="1" customWidth="1"/>
    <col min="7178" max="7425" width="9" style="1"/>
    <col min="7426" max="7426" width="12.75" style="1" customWidth="1"/>
    <col min="7427" max="7427" width="13.375" style="1" bestFit="1" customWidth="1"/>
    <col min="7428" max="7428" width="23" style="1" customWidth="1"/>
    <col min="7429" max="7429" width="14.75" style="1" customWidth="1"/>
    <col min="7430" max="7430" width="12.125" style="1" bestFit="1" customWidth="1"/>
    <col min="7431" max="7431" width="13.125" style="1" bestFit="1" customWidth="1"/>
    <col min="7432" max="7432" width="12.125" style="1" bestFit="1" customWidth="1"/>
    <col min="7433" max="7433" width="20.875" style="1" bestFit="1" customWidth="1"/>
    <col min="7434" max="7681" width="9" style="1"/>
    <col min="7682" max="7682" width="12.75" style="1" customWidth="1"/>
    <col min="7683" max="7683" width="13.375" style="1" bestFit="1" customWidth="1"/>
    <col min="7684" max="7684" width="23" style="1" customWidth="1"/>
    <col min="7685" max="7685" width="14.75" style="1" customWidth="1"/>
    <col min="7686" max="7686" width="12.125" style="1" bestFit="1" customWidth="1"/>
    <col min="7687" max="7687" width="13.125" style="1" bestFit="1" customWidth="1"/>
    <col min="7688" max="7688" width="12.125" style="1" bestFit="1" customWidth="1"/>
    <col min="7689" max="7689" width="20.875" style="1" bestFit="1" customWidth="1"/>
    <col min="7690" max="7937" width="9" style="1"/>
    <col min="7938" max="7938" width="12.75" style="1" customWidth="1"/>
    <col min="7939" max="7939" width="13.375" style="1" bestFit="1" customWidth="1"/>
    <col min="7940" max="7940" width="23" style="1" customWidth="1"/>
    <col min="7941" max="7941" width="14.75" style="1" customWidth="1"/>
    <col min="7942" max="7942" width="12.125" style="1" bestFit="1" customWidth="1"/>
    <col min="7943" max="7943" width="13.125" style="1" bestFit="1" customWidth="1"/>
    <col min="7944" max="7944" width="12.125" style="1" bestFit="1" customWidth="1"/>
    <col min="7945" max="7945" width="20.875" style="1" bestFit="1" customWidth="1"/>
    <col min="7946" max="8193" width="9" style="1"/>
    <col min="8194" max="8194" width="12.75" style="1" customWidth="1"/>
    <col min="8195" max="8195" width="13.375" style="1" bestFit="1" customWidth="1"/>
    <col min="8196" max="8196" width="23" style="1" customWidth="1"/>
    <col min="8197" max="8197" width="14.75" style="1" customWidth="1"/>
    <col min="8198" max="8198" width="12.125" style="1" bestFit="1" customWidth="1"/>
    <col min="8199" max="8199" width="13.125" style="1" bestFit="1" customWidth="1"/>
    <col min="8200" max="8200" width="12.125" style="1" bestFit="1" customWidth="1"/>
    <col min="8201" max="8201" width="20.875" style="1" bestFit="1" customWidth="1"/>
    <col min="8202" max="8449" width="9" style="1"/>
    <col min="8450" max="8450" width="12.75" style="1" customWidth="1"/>
    <col min="8451" max="8451" width="13.375" style="1" bestFit="1" customWidth="1"/>
    <col min="8452" max="8452" width="23" style="1" customWidth="1"/>
    <col min="8453" max="8453" width="14.75" style="1" customWidth="1"/>
    <col min="8454" max="8454" width="12.125" style="1" bestFit="1" customWidth="1"/>
    <col min="8455" max="8455" width="13.125" style="1" bestFit="1" customWidth="1"/>
    <col min="8456" max="8456" width="12.125" style="1" bestFit="1" customWidth="1"/>
    <col min="8457" max="8457" width="20.875" style="1" bestFit="1" customWidth="1"/>
    <col min="8458" max="8705" width="9" style="1"/>
    <col min="8706" max="8706" width="12.75" style="1" customWidth="1"/>
    <col min="8707" max="8707" width="13.375" style="1" bestFit="1" customWidth="1"/>
    <col min="8708" max="8708" width="23" style="1" customWidth="1"/>
    <col min="8709" max="8709" width="14.75" style="1" customWidth="1"/>
    <col min="8710" max="8710" width="12.125" style="1" bestFit="1" customWidth="1"/>
    <col min="8711" max="8711" width="13.125" style="1" bestFit="1" customWidth="1"/>
    <col min="8712" max="8712" width="12.125" style="1" bestFit="1" customWidth="1"/>
    <col min="8713" max="8713" width="20.875" style="1" bestFit="1" customWidth="1"/>
    <col min="8714" max="8961" width="9" style="1"/>
    <col min="8962" max="8962" width="12.75" style="1" customWidth="1"/>
    <col min="8963" max="8963" width="13.375" style="1" bestFit="1" customWidth="1"/>
    <col min="8964" max="8964" width="23" style="1" customWidth="1"/>
    <col min="8965" max="8965" width="14.75" style="1" customWidth="1"/>
    <col min="8966" max="8966" width="12.125" style="1" bestFit="1" customWidth="1"/>
    <col min="8967" max="8967" width="13.125" style="1" bestFit="1" customWidth="1"/>
    <col min="8968" max="8968" width="12.125" style="1" bestFit="1" customWidth="1"/>
    <col min="8969" max="8969" width="20.875" style="1" bestFit="1" customWidth="1"/>
    <col min="8970" max="9217" width="9" style="1"/>
    <col min="9218" max="9218" width="12.75" style="1" customWidth="1"/>
    <col min="9219" max="9219" width="13.375" style="1" bestFit="1" customWidth="1"/>
    <col min="9220" max="9220" width="23" style="1" customWidth="1"/>
    <col min="9221" max="9221" width="14.75" style="1" customWidth="1"/>
    <col min="9222" max="9222" width="12.125" style="1" bestFit="1" customWidth="1"/>
    <col min="9223" max="9223" width="13.125" style="1" bestFit="1" customWidth="1"/>
    <col min="9224" max="9224" width="12.125" style="1" bestFit="1" customWidth="1"/>
    <col min="9225" max="9225" width="20.875" style="1" bestFit="1" customWidth="1"/>
    <col min="9226" max="9473" width="9" style="1"/>
    <col min="9474" max="9474" width="12.75" style="1" customWidth="1"/>
    <col min="9475" max="9475" width="13.375" style="1" bestFit="1" customWidth="1"/>
    <col min="9476" max="9476" width="23" style="1" customWidth="1"/>
    <col min="9477" max="9477" width="14.75" style="1" customWidth="1"/>
    <col min="9478" max="9478" width="12.125" style="1" bestFit="1" customWidth="1"/>
    <col min="9479" max="9479" width="13.125" style="1" bestFit="1" customWidth="1"/>
    <col min="9480" max="9480" width="12.125" style="1" bestFit="1" customWidth="1"/>
    <col min="9481" max="9481" width="20.875" style="1" bestFit="1" customWidth="1"/>
    <col min="9482" max="9729" width="9" style="1"/>
    <col min="9730" max="9730" width="12.75" style="1" customWidth="1"/>
    <col min="9731" max="9731" width="13.375" style="1" bestFit="1" customWidth="1"/>
    <col min="9732" max="9732" width="23" style="1" customWidth="1"/>
    <col min="9733" max="9733" width="14.75" style="1" customWidth="1"/>
    <col min="9734" max="9734" width="12.125" style="1" bestFit="1" customWidth="1"/>
    <col min="9735" max="9735" width="13.125" style="1" bestFit="1" customWidth="1"/>
    <col min="9736" max="9736" width="12.125" style="1" bestFit="1" customWidth="1"/>
    <col min="9737" max="9737" width="20.875" style="1" bestFit="1" customWidth="1"/>
    <col min="9738" max="9985" width="9" style="1"/>
    <col min="9986" max="9986" width="12.75" style="1" customWidth="1"/>
    <col min="9987" max="9987" width="13.375" style="1" bestFit="1" customWidth="1"/>
    <col min="9988" max="9988" width="23" style="1" customWidth="1"/>
    <col min="9989" max="9989" width="14.75" style="1" customWidth="1"/>
    <col min="9990" max="9990" width="12.125" style="1" bestFit="1" customWidth="1"/>
    <col min="9991" max="9991" width="13.125" style="1" bestFit="1" customWidth="1"/>
    <col min="9992" max="9992" width="12.125" style="1" bestFit="1" customWidth="1"/>
    <col min="9993" max="9993" width="20.875" style="1" bestFit="1" customWidth="1"/>
    <col min="9994" max="10241" width="9" style="1"/>
    <col min="10242" max="10242" width="12.75" style="1" customWidth="1"/>
    <col min="10243" max="10243" width="13.375" style="1" bestFit="1" customWidth="1"/>
    <col min="10244" max="10244" width="23" style="1" customWidth="1"/>
    <col min="10245" max="10245" width="14.75" style="1" customWidth="1"/>
    <col min="10246" max="10246" width="12.125" style="1" bestFit="1" customWidth="1"/>
    <col min="10247" max="10247" width="13.125" style="1" bestFit="1" customWidth="1"/>
    <col min="10248" max="10248" width="12.125" style="1" bestFit="1" customWidth="1"/>
    <col min="10249" max="10249" width="20.875" style="1" bestFit="1" customWidth="1"/>
    <col min="10250" max="10497" width="9" style="1"/>
    <col min="10498" max="10498" width="12.75" style="1" customWidth="1"/>
    <col min="10499" max="10499" width="13.375" style="1" bestFit="1" customWidth="1"/>
    <col min="10500" max="10500" width="23" style="1" customWidth="1"/>
    <col min="10501" max="10501" width="14.75" style="1" customWidth="1"/>
    <col min="10502" max="10502" width="12.125" style="1" bestFit="1" customWidth="1"/>
    <col min="10503" max="10503" width="13.125" style="1" bestFit="1" customWidth="1"/>
    <col min="10504" max="10504" width="12.125" style="1" bestFit="1" customWidth="1"/>
    <col min="10505" max="10505" width="20.875" style="1" bestFit="1" customWidth="1"/>
    <col min="10506" max="10753" width="9" style="1"/>
    <col min="10754" max="10754" width="12.75" style="1" customWidth="1"/>
    <col min="10755" max="10755" width="13.375" style="1" bestFit="1" customWidth="1"/>
    <col min="10756" max="10756" width="23" style="1" customWidth="1"/>
    <col min="10757" max="10757" width="14.75" style="1" customWidth="1"/>
    <col min="10758" max="10758" width="12.125" style="1" bestFit="1" customWidth="1"/>
    <col min="10759" max="10759" width="13.125" style="1" bestFit="1" customWidth="1"/>
    <col min="10760" max="10760" width="12.125" style="1" bestFit="1" customWidth="1"/>
    <col min="10761" max="10761" width="20.875" style="1" bestFit="1" customWidth="1"/>
    <col min="10762" max="11009" width="9" style="1"/>
    <col min="11010" max="11010" width="12.75" style="1" customWidth="1"/>
    <col min="11011" max="11011" width="13.375" style="1" bestFit="1" customWidth="1"/>
    <col min="11012" max="11012" width="23" style="1" customWidth="1"/>
    <col min="11013" max="11013" width="14.75" style="1" customWidth="1"/>
    <col min="11014" max="11014" width="12.125" style="1" bestFit="1" customWidth="1"/>
    <col min="11015" max="11015" width="13.125" style="1" bestFit="1" customWidth="1"/>
    <col min="11016" max="11016" width="12.125" style="1" bestFit="1" customWidth="1"/>
    <col min="11017" max="11017" width="20.875" style="1" bestFit="1" customWidth="1"/>
    <col min="11018" max="11265" width="9" style="1"/>
    <col min="11266" max="11266" width="12.75" style="1" customWidth="1"/>
    <col min="11267" max="11267" width="13.375" style="1" bestFit="1" customWidth="1"/>
    <col min="11268" max="11268" width="23" style="1" customWidth="1"/>
    <col min="11269" max="11269" width="14.75" style="1" customWidth="1"/>
    <col min="11270" max="11270" width="12.125" style="1" bestFit="1" customWidth="1"/>
    <col min="11271" max="11271" width="13.125" style="1" bestFit="1" customWidth="1"/>
    <col min="11272" max="11272" width="12.125" style="1" bestFit="1" customWidth="1"/>
    <col min="11273" max="11273" width="20.875" style="1" bestFit="1" customWidth="1"/>
    <col min="11274" max="11521" width="9" style="1"/>
    <col min="11522" max="11522" width="12.75" style="1" customWidth="1"/>
    <col min="11523" max="11523" width="13.375" style="1" bestFit="1" customWidth="1"/>
    <col min="11524" max="11524" width="23" style="1" customWidth="1"/>
    <col min="11525" max="11525" width="14.75" style="1" customWidth="1"/>
    <col min="11526" max="11526" width="12.125" style="1" bestFit="1" customWidth="1"/>
    <col min="11527" max="11527" width="13.125" style="1" bestFit="1" customWidth="1"/>
    <col min="11528" max="11528" width="12.125" style="1" bestFit="1" customWidth="1"/>
    <col min="11529" max="11529" width="20.875" style="1" bestFit="1" customWidth="1"/>
    <col min="11530" max="11777" width="9" style="1"/>
    <col min="11778" max="11778" width="12.75" style="1" customWidth="1"/>
    <col min="11779" max="11779" width="13.375" style="1" bestFit="1" customWidth="1"/>
    <col min="11780" max="11780" width="23" style="1" customWidth="1"/>
    <col min="11781" max="11781" width="14.75" style="1" customWidth="1"/>
    <col min="11782" max="11782" width="12.125" style="1" bestFit="1" customWidth="1"/>
    <col min="11783" max="11783" width="13.125" style="1" bestFit="1" customWidth="1"/>
    <col min="11784" max="11784" width="12.125" style="1" bestFit="1" customWidth="1"/>
    <col min="11785" max="11785" width="20.875" style="1" bestFit="1" customWidth="1"/>
    <col min="11786" max="12033" width="9" style="1"/>
    <col min="12034" max="12034" width="12.75" style="1" customWidth="1"/>
    <col min="12035" max="12035" width="13.375" style="1" bestFit="1" customWidth="1"/>
    <col min="12036" max="12036" width="23" style="1" customWidth="1"/>
    <col min="12037" max="12037" width="14.75" style="1" customWidth="1"/>
    <col min="12038" max="12038" width="12.125" style="1" bestFit="1" customWidth="1"/>
    <col min="12039" max="12039" width="13.125" style="1" bestFit="1" customWidth="1"/>
    <col min="12040" max="12040" width="12.125" style="1" bestFit="1" customWidth="1"/>
    <col min="12041" max="12041" width="20.875" style="1" bestFit="1" customWidth="1"/>
    <col min="12042" max="12289" width="9" style="1"/>
    <col min="12290" max="12290" width="12.75" style="1" customWidth="1"/>
    <col min="12291" max="12291" width="13.375" style="1" bestFit="1" customWidth="1"/>
    <col min="12292" max="12292" width="23" style="1" customWidth="1"/>
    <col min="12293" max="12293" width="14.75" style="1" customWidth="1"/>
    <col min="12294" max="12294" width="12.125" style="1" bestFit="1" customWidth="1"/>
    <col min="12295" max="12295" width="13.125" style="1" bestFit="1" customWidth="1"/>
    <col min="12296" max="12296" width="12.125" style="1" bestFit="1" customWidth="1"/>
    <col min="12297" max="12297" width="20.875" style="1" bestFit="1" customWidth="1"/>
    <col min="12298" max="12545" width="9" style="1"/>
    <col min="12546" max="12546" width="12.75" style="1" customWidth="1"/>
    <col min="12547" max="12547" width="13.375" style="1" bestFit="1" customWidth="1"/>
    <col min="12548" max="12548" width="23" style="1" customWidth="1"/>
    <col min="12549" max="12549" width="14.75" style="1" customWidth="1"/>
    <col min="12550" max="12550" width="12.125" style="1" bestFit="1" customWidth="1"/>
    <col min="12551" max="12551" width="13.125" style="1" bestFit="1" customWidth="1"/>
    <col min="12552" max="12552" width="12.125" style="1" bestFit="1" customWidth="1"/>
    <col min="12553" max="12553" width="20.875" style="1" bestFit="1" customWidth="1"/>
    <col min="12554" max="12801" width="9" style="1"/>
    <col min="12802" max="12802" width="12.75" style="1" customWidth="1"/>
    <col min="12803" max="12803" width="13.375" style="1" bestFit="1" customWidth="1"/>
    <col min="12804" max="12804" width="23" style="1" customWidth="1"/>
    <col min="12805" max="12805" width="14.75" style="1" customWidth="1"/>
    <col min="12806" max="12806" width="12.125" style="1" bestFit="1" customWidth="1"/>
    <col min="12807" max="12807" width="13.125" style="1" bestFit="1" customWidth="1"/>
    <col min="12808" max="12808" width="12.125" style="1" bestFit="1" customWidth="1"/>
    <col min="12809" max="12809" width="20.875" style="1" bestFit="1" customWidth="1"/>
    <col min="12810" max="13057" width="9" style="1"/>
    <col min="13058" max="13058" width="12.75" style="1" customWidth="1"/>
    <col min="13059" max="13059" width="13.375" style="1" bestFit="1" customWidth="1"/>
    <col min="13060" max="13060" width="23" style="1" customWidth="1"/>
    <col min="13061" max="13061" width="14.75" style="1" customWidth="1"/>
    <col min="13062" max="13062" width="12.125" style="1" bestFit="1" customWidth="1"/>
    <col min="13063" max="13063" width="13.125" style="1" bestFit="1" customWidth="1"/>
    <col min="13064" max="13064" width="12.125" style="1" bestFit="1" customWidth="1"/>
    <col min="13065" max="13065" width="20.875" style="1" bestFit="1" customWidth="1"/>
    <col min="13066" max="13313" width="9" style="1"/>
    <col min="13314" max="13314" width="12.75" style="1" customWidth="1"/>
    <col min="13315" max="13315" width="13.375" style="1" bestFit="1" customWidth="1"/>
    <col min="13316" max="13316" width="23" style="1" customWidth="1"/>
    <col min="13317" max="13317" width="14.75" style="1" customWidth="1"/>
    <col min="13318" max="13318" width="12.125" style="1" bestFit="1" customWidth="1"/>
    <col min="13319" max="13319" width="13.125" style="1" bestFit="1" customWidth="1"/>
    <col min="13320" max="13320" width="12.125" style="1" bestFit="1" customWidth="1"/>
    <col min="13321" max="13321" width="20.875" style="1" bestFit="1" customWidth="1"/>
    <col min="13322" max="13569" width="9" style="1"/>
    <col min="13570" max="13570" width="12.75" style="1" customWidth="1"/>
    <col min="13571" max="13571" width="13.375" style="1" bestFit="1" customWidth="1"/>
    <col min="13572" max="13572" width="23" style="1" customWidth="1"/>
    <col min="13573" max="13573" width="14.75" style="1" customWidth="1"/>
    <col min="13574" max="13574" width="12.125" style="1" bestFit="1" customWidth="1"/>
    <col min="13575" max="13575" width="13.125" style="1" bestFit="1" customWidth="1"/>
    <col min="13576" max="13576" width="12.125" style="1" bestFit="1" customWidth="1"/>
    <col min="13577" max="13577" width="20.875" style="1" bestFit="1" customWidth="1"/>
    <col min="13578" max="13825" width="9" style="1"/>
    <col min="13826" max="13826" width="12.75" style="1" customWidth="1"/>
    <col min="13827" max="13827" width="13.375" style="1" bestFit="1" customWidth="1"/>
    <col min="13828" max="13828" width="23" style="1" customWidth="1"/>
    <col min="13829" max="13829" width="14.75" style="1" customWidth="1"/>
    <col min="13830" max="13830" width="12.125" style="1" bestFit="1" customWidth="1"/>
    <col min="13831" max="13831" width="13.125" style="1" bestFit="1" customWidth="1"/>
    <col min="13832" max="13832" width="12.125" style="1" bestFit="1" customWidth="1"/>
    <col min="13833" max="13833" width="20.875" style="1" bestFit="1" customWidth="1"/>
    <col min="13834" max="14081" width="9" style="1"/>
    <col min="14082" max="14082" width="12.75" style="1" customWidth="1"/>
    <col min="14083" max="14083" width="13.375" style="1" bestFit="1" customWidth="1"/>
    <col min="14084" max="14084" width="23" style="1" customWidth="1"/>
    <col min="14085" max="14085" width="14.75" style="1" customWidth="1"/>
    <col min="14086" max="14086" width="12.125" style="1" bestFit="1" customWidth="1"/>
    <col min="14087" max="14087" width="13.125" style="1" bestFit="1" customWidth="1"/>
    <col min="14088" max="14088" width="12.125" style="1" bestFit="1" customWidth="1"/>
    <col min="14089" max="14089" width="20.875" style="1" bestFit="1" customWidth="1"/>
    <col min="14090" max="14337" width="9" style="1"/>
    <col min="14338" max="14338" width="12.75" style="1" customWidth="1"/>
    <col min="14339" max="14339" width="13.375" style="1" bestFit="1" customWidth="1"/>
    <col min="14340" max="14340" width="23" style="1" customWidth="1"/>
    <col min="14341" max="14341" width="14.75" style="1" customWidth="1"/>
    <col min="14342" max="14342" width="12.125" style="1" bestFit="1" customWidth="1"/>
    <col min="14343" max="14343" width="13.125" style="1" bestFit="1" customWidth="1"/>
    <col min="14344" max="14344" width="12.125" style="1" bestFit="1" customWidth="1"/>
    <col min="14345" max="14345" width="20.875" style="1" bestFit="1" customWidth="1"/>
    <col min="14346" max="14593" width="9" style="1"/>
    <col min="14594" max="14594" width="12.75" style="1" customWidth="1"/>
    <col min="14595" max="14595" width="13.375" style="1" bestFit="1" customWidth="1"/>
    <col min="14596" max="14596" width="23" style="1" customWidth="1"/>
    <col min="14597" max="14597" width="14.75" style="1" customWidth="1"/>
    <col min="14598" max="14598" width="12.125" style="1" bestFit="1" customWidth="1"/>
    <col min="14599" max="14599" width="13.125" style="1" bestFit="1" customWidth="1"/>
    <col min="14600" max="14600" width="12.125" style="1" bestFit="1" customWidth="1"/>
    <col min="14601" max="14601" width="20.875" style="1" bestFit="1" customWidth="1"/>
    <col min="14602" max="14849" width="9" style="1"/>
    <col min="14850" max="14850" width="12.75" style="1" customWidth="1"/>
    <col min="14851" max="14851" width="13.375" style="1" bestFit="1" customWidth="1"/>
    <col min="14852" max="14852" width="23" style="1" customWidth="1"/>
    <col min="14853" max="14853" width="14.75" style="1" customWidth="1"/>
    <col min="14854" max="14854" width="12.125" style="1" bestFit="1" customWidth="1"/>
    <col min="14855" max="14855" width="13.125" style="1" bestFit="1" customWidth="1"/>
    <col min="14856" max="14856" width="12.125" style="1" bestFit="1" customWidth="1"/>
    <col min="14857" max="14857" width="20.875" style="1" bestFit="1" customWidth="1"/>
    <col min="14858" max="15105" width="9" style="1"/>
    <col min="15106" max="15106" width="12.75" style="1" customWidth="1"/>
    <col min="15107" max="15107" width="13.375" style="1" bestFit="1" customWidth="1"/>
    <col min="15108" max="15108" width="23" style="1" customWidth="1"/>
    <col min="15109" max="15109" width="14.75" style="1" customWidth="1"/>
    <col min="15110" max="15110" width="12.125" style="1" bestFit="1" customWidth="1"/>
    <col min="15111" max="15111" width="13.125" style="1" bestFit="1" customWidth="1"/>
    <col min="15112" max="15112" width="12.125" style="1" bestFit="1" customWidth="1"/>
    <col min="15113" max="15113" width="20.875" style="1" bestFit="1" customWidth="1"/>
    <col min="15114" max="15361" width="9" style="1"/>
    <col min="15362" max="15362" width="12.75" style="1" customWidth="1"/>
    <col min="15363" max="15363" width="13.375" style="1" bestFit="1" customWidth="1"/>
    <col min="15364" max="15364" width="23" style="1" customWidth="1"/>
    <col min="15365" max="15365" width="14.75" style="1" customWidth="1"/>
    <col min="15366" max="15366" width="12.125" style="1" bestFit="1" customWidth="1"/>
    <col min="15367" max="15367" width="13.125" style="1" bestFit="1" customWidth="1"/>
    <col min="15368" max="15368" width="12.125" style="1" bestFit="1" customWidth="1"/>
    <col min="15369" max="15369" width="20.875" style="1" bestFit="1" customWidth="1"/>
    <col min="15370" max="15617" width="9" style="1"/>
    <col min="15618" max="15618" width="12.75" style="1" customWidth="1"/>
    <col min="15619" max="15619" width="13.375" style="1" bestFit="1" customWidth="1"/>
    <col min="15620" max="15620" width="23" style="1" customWidth="1"/>
    <col min="15621" max="15621" width="14.75" style="1" customWidth="1"/>
    <col min="15622" max="15622" width="12.125" style="1" bestFit="1" customWidth="1"/>
    <col min="15623" max="15623" width="13.125" style="1" bestFit="1" customWidth="1"/>
    <col min="15624" max="15624" width="12.125" style="1" bestFit="1" customWidth="1"/>
    <col min="15625" max="15625" width="20.875" style="1" bestFit="1" customWidth="1"/>
    <col min="15626" max="15873" width="9" style="1"/>
    <col min="15874" max="15874" width="12.75" style="1" customWidth="1"/>
    <col min="15875" max="15875" width="13.375" style="1" bestFit="1" customWidth="1"/>
    <col min="15876" max="15876" width="23" style="1" customWidth="1"/>
    <col min="15877" max="15877" width="14.75" style="1" customWidth="1"/>
    <col min="15878" max="15878" width="12.125" style="1" bestFit="1" customWidth="1"/>
    <col min="15879" max="15879" width="13.125" style="1" bestFit="1" customWidth="1"/>
    <col min="15880" max="15880" width="12.125" style="1" bestFit="1" customWidth="1"/>
    <col min="15881" max="15881" width="20.875" style="1" bestFit="1" customWidth="1"/>
    <col min="15882" max="16129" width="9" style="1"/>
    <col min="16130" max="16130" width="12.75" style="1" customWidth="1"/>
    <col min="16131" max="16131" width="13.375" style="1" bestFit="1" customWidth="1"/>
    <col min="16132" max="16132" width="23" style="1" customWidth="1"/>
    <col min="16133" max="16133" width="14.75" style="1" customWidth="1"/>
    <col min="16134" max="16134" width="12.125" style="1" bestFit="1" customWidth="1"/>
    <col min="16135" max="16135" width="13.125" style="1" bestFit="1" customWidth="1"/>
    <col min="16136" max="16136" width="12.125" style="1" bestFit="1" customWidth="1"/>
    <col min="16137" max="16137" width="20.875" style="1" bestFit="1" customWidth="1"/>
    <col min="16138" max="16384" width="9" style="1"/>
  </cols>
  <sheetData>
    <row r="1" spans="1:11" s="7" customFormat="1" ht="22.5" customHeight="1" x14ac:dyDescent="0.3">
      <c r="A1" s="3" t="s">
        <v>51</v>
      </c>
      <c r="B1" s="4"/>
      <c r="C1" s="5"/>
      <c r="D1" s="5"/>
      <c r="E1" s="5"/>
      <c r="F1" s="5"/>
      <c r="G1" s="5"/>
      <c r="H1" s="5"/>
      <c r="I1" s="6"/>
    </row>
    <row r="2" spans="1:11" customFormat="1" ht="12.75" customHeight="1" x14ac:dyDescent="0.3">
      <c r="I2" s="8"/>
      <c r="K2" s="9"/>
    </row>
    <row r="3" spans="1:11" ht="17.25" customHeight="1" x14ac:dyDescent="0.3">
      <c r="A3" s="16" t="s">
        <v>0</v>
      </c>
      <c r="B3" s="17" t="s">
        <v>49</v>
      </c>
      <c r="C3" s="16" t="s">
        <v>1</v>
      </c>
      <c r="D3" s="16" t="s">
        <v>2</v>
      </c>
      <c r="E3" s="16" t="s">
        <v>3</v>
      </c>
      <c r="F3" s="16" t="s">
        <v>4</v>
      </c>
      <c r="G3" s="16" t="s">
        <v>5</v>
      </c>
      <c r="H3" s="16" t="s">
        <v>6</v>
      </c>
      <c r="I3" s="16" t="s">
        <v>7</v>
      </c>
    </row>
    <row r="4" spans="1:11" ht="17.25" customHeight="1" x14ac:dyDescent="0.3">
      <c r="A4" s="18">
        <v>1</v>
      </c>
      <c r="B4" s="19">
        <v>44352</v>
      </c>
      <c r="C4" s="18" t="s">
        <v>11</v>
      </c>
      <c r="D4" s="18" t="s">
        <v>12</v>
      </c>
      <c r="E4" s="18">
        <v>1</v>
      </c>
      <c r="F4" s="18">
        <v>480000</v>
      </c>
      <c r="G4" s="18">
        <v>48000</v>
      </c>
      <c r="H4" s="18">
        <v>528000</v>
      </c>
      <c r="I4" s="18" t="s">
        <v>10</v>
      </c>
    </row>
    <row r="5" spans="1:11" ht="17.25" customHeight="1" x14ac:dyDescent="0.3">
      <c r="A5" s="18">
        <v>10</v>
      </c>
      <c r="B5" s="19">
        <v>44369</v>
      </c>
      <c r="C5" s="18" t="s">
        <v>31</v>
      </c>
      <c r="D5" s="18" t="s">
        <v>32</v>
      </c>
      <c r="E5" s="18">
        <v>1</v>
      </c>
      <c r="F5" s="18">
        <v>1450000</v>
      </c>
      <c r="G5" s="18">
        <v>145000</v>
      </c>
      <c r="H5" s="18">
        <v>1595000</v>
      </c>
      <c r="I5" s="18" t="s">
        <v>10</v>
      </c>
    </row>
    <row r="6" spans="1:11" ht="17.25" customHeight="1" x14ac:dyDescent="0.3">
      <c r="A6" s="18">
        <v>11</v>
      </c>
      <c r="B6" s="19">
        <v>44377</v>
      </c>
      <c r="C6" s="18" t="s">
        <v>25</v>
      </c>
      <c r="D6" s="18" t="s">
        <v>26</v>
      </c>
      <c r="E6" s="18">
        <v>1</v>
      </c>
      <c r="F6" s="18">
        <v>40000000</v>
      </c>
      <c r="G6" s="18">
        <v>4000000</v>
      </c>
      <c r="H6" s="18">
        <v>44000000</v>
      </c>
      <c r="I6" s="18" t="s">
        <v>10</v>
      </c>
    </row>
    <row r="7" spans="1:11" ht="17.25" customHeight="1" x14ac:dyDescent="0.3">
      <c r="A7" s="18">
        <v>12</v>
      </c>
      <c r="B7" s="19">
        <v>44322</v>
      </c>
      <c r="C7" s="18" t="s">
        <v>41</v>
      </c>
      <c r="D7" s="18" t="s">
        <v>42</v>
      </c>
      <c r="E7" s="18">
        <v>14</v>
      </c>
      <c r="F7" s="18">
        <v>8640911</v>
      </c>
      <c r="G7" s="18">
        <v>864089</v>
      </c>
      <c r="H7" s="18">
        <v>9505000</v>
      </c>
      <c r="I7" s="18" t="s">
        <v>10</v>
      </c>
    </row>
    <row r="8" spans="1:11" ht="17.25" customHeight="1" x14ac:dyDescent="0.3">
      <c r="A8" s="18">
        <v>13</v>
      </c>
      <c r="B8" s="19">
        <v>44352</v>
      </c>
      <c r="C8" s="18" t="s">
        <v>29</v>
      </c>
      <c r="D8" s="18" t="s">
        <v>30</v>
      </c>
      <c r="E8" s="18">
        <v>3</v>
      </c>
      <c r="F8" s="18">
        <v>5806365</v>
      </c>
      <c r="G8" s="18">
        <v>580635</v>
      </c>
      <c r="H8" s="18">
        <v>6387000</v>
      </c>
      <c r="I8" s="18" t="s">
        <v>10</v>
      </c>
    </row>
    <row r="9" spans="1:11" ht="17.25" customHeight="1" x14ac:dyDescent="0.3">
      <c r="A9" s="18">
        <v>14</v>
      </c>
      <c r="B9" s="19">
        <v>44332</v>
      </c>
      <c r="C9" s="18" t="s">
        <v>19</v>
      </c>
      <c r="D9" s="18" t="s">
        <v>20</v>
      </c>
      <c r="E9" s="18">
        <v>2</v>
      </c>
      <c r="F9" s="18">
        <v>32870</v>
      </c>
      <c r="G9" s="18">
        <v>3287</v>
      </c>
      <c r="H9" s="18">
        <v>36157</v>
      </c>
      <c r="I9" s="18" t="s">
        <v>10</v>
      </c>
    </row>
    <row r="10" spans="1:11" ht="17.25" customHeight="1" x14ac:dyDescent="0.3">
      <c r="A10" s="18">
        <v>15</v>
      </c>
      <c r="B10" s="19">
        <v>44292</v>
      </c>
      <c r="C10" s="18" t="s">
        <v>33</v>
      </c>
      <c r="D10" s="18" t="s">
        <v>34</v>
      </c>
      <c r="E10" s="18">
        <v>1</v>
      </c>
      <c r="F10" s="18">
        <v>4834000</v>
      </c>
      <c r="G10" s="18">
        <v>483400</v>
      </c>
      <c r="H10" s="18">
        <v>5317400</v>
      </c>
      <c r="I10" s="18" t="s">
        <v>10</v>
      </c>
    </row>
    <row r="11" spans="1:11" ht="17.25" customHeight="1" x14ac:dyDescent="0.3">
      <c r="A11" s="18">
        <v>16</v>
      </c>
      <c r="B11" s="19">
        <v>44292</v>
      </c>
      <c r="C11" s="18" t="s">
        <v>11</v>
      </c>
      <c r="D11" s="18" t="s">
        <v>12</v>
      </c>
      <c r="E11" s="18">
        <v>8</v>
      </c>
      <c r="F11" s="18">
        <v>5030000</v>
      </c>
      <c r="G11" s="18">
        <v>503000</v>
      </c>
      <c r="H11" s="18">
        <v>5533000</v>
      </c>
      <c r="I11" s="18" t="s">
        <v>10</v>
      </c>
    </row>
    <row r="12" spans="1:11" ht="17.25" customHeight="1" x14ac:dyDescent="0.3">
      <c r="A12" s="18">
        <v>17</v>
      </c>
      <c r="B12" s="19">
        <v>44362</v>
      </c>
      <c r="C12" s="18" t="s">
        <v>27</v>
      </c>
      <c r="D12" s="18" t="s">
        <v>28</v>
      </c>
      <c r="E12" s="18">
        <v>1</v>
      </c>
      <c r="F12" s="18">
        <v>770000</v>
      </c>
      <c r="G12" s="18">
        <v>77000</v>
      </c>
      <c r="H12" s="18">
        <v>847000</v>
      </c>
      <c r="I12" s="18" t="s">
        <v>10</v>
      </c>
    </row>
    <row r="13" spans="1:11" ht="17.25" customHeight="1" x14ac:dyDescent="0.3">
      <c r="A13" s="18">
        <v>18</v>
      </c>
      <c r="B13" s="19">
        <v>44334</v>
      </c>
      <c r="C13" s="18" t="s">
        <v>17</v>
      </c>
      <c r="D13" s="18" t="s">
        <v>18</v>
      </c>
      <c r="E13" s="18">
        <v>1</v>
      </c>
      <c r="F13" s="18">
        <v>1647000</v>
      </c>
      <c r="G13" s="18">
        <v>164700</v>
      </c>
      <c r="H13" s="18">
        <v>1811700</v>
      </c>
      <c r="I13" s="18" t="s">
        <v>10</v>
      </c>
    </row>
    <row r="14" spans="1:11" ht="17.25" customHeight="1" x14ac:dyDescent="0.3">
      <c r="A14" s="18">
        <v>19</v>
      </c>
      <c r="B14" s="19">
        <v>44339</v>
      </c>
      <c r="C14" s="18" t="s">
        <v>15</v>
      </c>
      <c r="D14" s="18" t="s">
        <v>16</v>
      </c>
      <c r="E14" s="18">
        <v>1</v>
      </c>
      <c r="F14" s="18">
        <v>1721864</v>
      </c>
      <c r="G14" s="18">
        <v>172186</v>
      </c>
      <c r="H14" s="18">
        <v>1894050</v>
      </c>
      <c r="I14" s="18" t="s">
        <v>10</v>
      </c>
    </row>
    <row r="15" spans="1:11" ht="17.25" customHeight="1" x14ac:dyDescent="0.3">
      <c r="A15" s="18">
        <v>2</v>
      </c>
      <c r="B15" s="19">
        <v>44346</v>
      </c>
      <c r="C15" s="18" t="s">
        <v>21</v>
      </c>
      <c r="D15" s="18" t="s">
        <v>22</v>
      </c>
      <c r="E15" s="18">
        <v>4</v>
      </c>
      <c r="F15" s="18">
        <v>97435606</v>
      </c>
      <c r="G15" s="18">
        <v>9743559</v>
      </c>
      <c r="H15" s="18">
        <v>107179165</v>
      </c>
      <c r="I15" s="18" t="s">
        <v>10</v>
      </c>
    </row>
    <row r="16" spans="1:11" ht="17.25" customHeight="1" x14ac:dyDescent="0.3">
      <c r="A16" s="18">
        <v>20</v>
      </c>
      <c r="B16" s="19">
        <v>44299</v>
      </c>
      <c r="C16" s="18" t="s">
        <v>27</v>
      </c>
      <c r="D16" s="18" t="s">
        <v>28</v>
      </c>
      <c r="E16" s="18">
        <v>30</v>
      </c>
      <c r="F16" s="18">
        <v>3546145308</v>
      </c>
      <c r="G16" s="18">
        <v>354614380</v>
      </c>
      <c r="H16" s="18">
        <v>3900759688</v>
      </c>
      <c r="I16" s="18" t="s">
        <v>10</v>
      </c>
    </row>
    <row r="17" spans="1:9" ht="17.25" customHeight="1" x14ac:dyDescent="0.3">
      <c r="A17" s="18">
        <v>21</v>
      </c>
      <c r="B17" s="19">
        <v>44339</v>
      </c>
      <c r="C17" s="18" t="s">
        <v>37</v>
      </c>
      <c r="D17" s="18" t="s">
        <v>38</v>
      </c>
      <c r="E17" s="18">
        <v>1</v>
      </c>
      <c r="F17" s="18">
        <v>2000000</v>
      </c>
      <c r="G17" s="18">
        <v>200000</v>
      </c>
      <c r="H17" s="18">
        <v>2200000</v>
      </c>
      <c r="I17" s="18" t="s">
        <v>10</v>
      </c>
    </row>
    <row r="18" spans="1:9" ht="17.25" customHeight="1" x14ac:dyDescent="0.3">
      <c r="A18" s="18">
        <v>22</v>
      </c>
      <c r="B18" s="19">
        <v>44305</v>
      </c>
      <c r="C18" s="18" t="s">
        <v>31</v>
      </c>
      <c r="D18" s="18" t="s">
        <v>32</v>
      </c>
      <c r="E18" s="18">
        <v>1</v>
      </c>
      <c r="F18" s="18">
        <v>240000</v>
      </c>
      <c r="G18" s="18">
        <v>24000</v>
      </c>
      <c r="H18" s="18">
        <v>264000</v>
      </c>
      <c r="I18" s="18" t="s">
        <v>10</v>
      </c>
    </row>
    <row r="19" spans="1:9" ht="17.25" customHeight="1" x14ac:dyDescent="0.3">
      <c r="A19" s="18">
        <v>23</v>
      </c>
      <c r="B19" s="19">
        <v>44368</v>
      </c>
      <c r="C19" s="18" t="s">
        <v>13</v>
      </c>
      <c r="D19" s="18" t="s">
        <v>14</v>
      </c>
      <c r="E19" s="18">
        <v>3</v>
      </c>
      <c r="F19" s="18">
        <v>2802100</v>
      </c>
      <c r="G19" s="18">
        <v>280210</v>
      </c>
      <c r="H19" s="18">
        <v>3082310</v>
      </c>
      <c r="I19" s="18" t="s">
        <v>10</v>
      </c>
    </row>
    <row r="20" spans="1:9" ht="17.25" customHeight="1" x14ac:dyDescent="0.3">
      <c r="A20" s="18">
        <v>24</v>
      </c>
      <c r="B20" s="19">
        <v>44375</v>
      </c>
      <c r="C20" s="18" t="s">
        <v>15</v>
      </c>
      <c r="D20" s="18" t="s">
        <v>16</v>
      </c>
      <c r="E20" s="18">
        <v>1</v>
      </c>
      <c r="F20" s="18">
        <v>5721</v>
      </c>
      <c r="G20" s="18">
        <v>572</v>
      </c>
      <c r="H20" s="18">
        <v>6293</v>
      </c>
      <c r="I20" s="18" t="s">
        <v>10</v>
      </c>
    </row>
    <row r="21" spans="1:9" ht="17.25" customHeight="1" x14ac:dyDescent="0.3">
      <c r="A21" s="18">
        <v>25</v>
      </c>
      <c r="B21" s="19">
        <v>44351</v>
      </c>
      <c r="C21" s="18" t="s">
        <v>8</v>
      </c>
      <c r="D21" s="18" t="s">
        <v>9</v>
      </c>
      <c r="E21" s="18">
        <v>1</v>
      </c>
      <c r="F21" s="18">
        <v>37559</v>
      </c>
      <c r="G21" s="18">
        <v>3755</v>
      </c>
      <c r="H21" s="18">
        <v>41314</v>
      </c>
      <c r="I21" s="18" t="s">
        <v>10</v>
      </c>
    </row>
    <row r="22" spans="1:9" ht="17.25" customHeight="1" x14ac:dyDescent="0.3">
      <c r="A22" s="18">
        <v>26</v>
      </c>
      <c r="B22" s="19">
        <v>44368</v>
      </c>
      <c r="C22" s="18" t="s">
        <v>19</v>
      </c>
      <c r="D22" s="18" t="s">
        <v>20</v>
      </c>
      <c r="E22" s="18">
        <v>2</v>
      </c>
      <c r="F22" s="18">
        <v>633900</v>
      </c>
      <c r="G22" s="18">
        <v>63390</v>
      </c>
      <c r="H22" s="18">
        <v>697290</v>
      </c>
      <c r="I22" s="18" t="s">
        <v>10</v>
      </c>
    </row>
    <row r="23" spans="1:9" ht="17.25" customHeight="1" x14ac:dyDescent="0.3">
      <c r="A23" s="18">
        <v>27</v>
      </c>
      <c r="B23" s="19">
        <v>44292</v>
      </c>
      <c r="C23" s="18" t="s">
        <v>29</v>
      </c>
      <c r="D23" s="18" t="s">
        <v>30</v>
      </c>
      <c r="E23" s="18">
        <v>4</v>
      </c>
      <c r="F23" s="18">
        <v>9565000</v>
      </c>
      <c r="G23" s="18">
        <v>956500</v>
      </c>
      <c r="H23" s="18">
        <v>10521500</v>
      </c>
      <c r="I23" s="18" t="s">
        <v>10</v>
      </c>
    </row>
    <row r="24" spans="1:9" ht="17.25" customHeight="1" x14ac:dyDescent="0.3">
      <c r="A24" s="18">
        <v>28</v>
      </c>
      <c r="B24" s="19">
        <v>44313</v>
      </c>
      <c r="C24" s="18" t="s">
        <v>21</v>
      </c>
      <c r="D24" s="18" t="s">
        <v>22</v>
      </c>
      <c r="E24" s="18">
        <v>9</v>
      </c>
      <c r="F24" s="18">
        <v>1149909744</v>
      </c>
      <c r="G24" s="18">
        <v>114990970</v>
      </c>
      <c r="H24" s="18">
        <v>1264900714</v>
      </c>
      <c r="I24" s="18" t="s">
        <v>10</v>
      </c>
    </row>
    <row r="25" spans="1:9" ht="17.25" customHeight="1" x14ac:dyDescent="0.3">
      <c r="A25" s="18">
        <v>29</v>
      </c>
      <c r="B25" s="19">
        <v>44312</v>
      </c>
      <c r="C25" s="18" t="s">
        <v>25</v>
      </c>
      <c r="D25" s="18" t="s">
        <v>26</v>
      </c>
      <c r="E25" s="18">
        <v>2</v>
      </c>
      <c r="F25" s="18">
        <v>130059015</v>
      </c>
      <c r="G25" s="18">
        <v>13005901</v>
      </c>
      <c r="H25" s="18">
        <v>143064916</v>
      </c>
      <c r="I25" s="18" t="s">
        <v>10</v>
      </c>
    </row>
    <row r="26" spans="1:9" ht="17.25" customHeight="1" x14ac:dyDescent="0.3">
      <c r="A26" s="18">
        <v>3</v>
      </c>
      <c r="B26" s="19">
        <v>44312</v>
      </c>
      <c r="C26" s="18" t="s">
        <v>23</v>
      </c>
      <c r="D26" s="18" t="s">
        <v>24</v>
      </c>
      <c r="E26" s="18">
        <v>1</v>
      </c>
      <c r="F26" s="18">
        <v>56000</v>
      </c>
      <c r="G26" s="18">
        <v>5600</v>
      </c>
      <c r="H26" s="18">
        <v>61600</v>
      </c>
      <c r="I26" s="18" t="s">
        <v>10</v>
      </c>
    </row>
    <row r="27" spans="1:9" ht="17.25" customHeight="1" x14ac:dyDescent="0.3">
      <c r="A27" s="18">
        <v>30</v>
      </c>
      <c r="B27" s="19">
        <v>44291</v>
      </c>
      <c r="C27" s="18" t="s">
        <v>43</v>
      </c>
      <c r="D27" s="18" t="s">
        <v>44</v>
      </c>
      <c r="E27" s="18">
        <v>7</v>
      </c>
      <c r="F27" s="18">
        <v>950000</v>
      </c>
      <c r="G27" s="18">
        <v>95000</v>
      </c>
      <c r="H27" s="18">
        <v>1045000</v>
      </c>
      <c r="I27" s="18" t="s">
        <v>10</v>
      </c>
    </row>
    <row r="28" spans="1:9" ht="17.25" customHeight="1" x14ac:dyDescent="0.3">
      <c r="A28" s="18">
        <v>31</v>
      </c>
      <c r="B28" s="19">
        <v>44321</v>
      </c>
      <c r="C28" s="18" t="s">
        <v>33</v>
      </c>
      <c r="D28" s="18" t="s">
        <v>34</v>
      </c>
      <c r="E28" s="18">
        <v>2</v>
      </c>
      <c r="F28" s="18">
        <v>185400</v>
      </c>
      <c r="G28" s="18">
        <v>18540</v>
      </c>
      <c r="H28" s="18">
        <v>203940</v>
      </c>
      <c r="I28" s="18" t="s">
        <v>10</v>
      </c>
    </row>
    <row r="29" spans="1:9" ht="17.25" customHeight="1" x14ac:dyDescent="0.3">
      <c r="A29" s="18">
        <v>32</v>
      </c>
      <c r="B29" s="19">
        <v>44322</v>
      </c>
      <c r="C29" s="18" t="s">
        <v>35</v>
      </c>
      <c r="D29" s="18" t="s">
        <v>36</v>
      </c>
      <c r="E29" s="18">
        <v>9</v>
      </c>
      <c r="F29" s="18">
        <v>3391557436</v>
      </c>
      <c r="G29" s="18">
        <v>339155744</v>
      </c>
      <c r="H29" s="18">
        <v>3730713180</v>
      </c>
      <c r="I29" s="18" t="s">
        <v>10</v>
      </c>
    </row>
    <row r="30" spans="1:9" ht="17.25" customHeight="1" x14ac:dyDescent="0.3">
      <c r="A30" s="18">
        <v>33</v>
      </c>
      <c r="B30" s="19">
        <v>44292</v>
      </c>
      <c r="C30" s="18" t="s">
        <v>47</v>
      </c>
      <c r="D30" s="18" t="s">
        <v>48</v>
      </c>
      <c r="E30" s="18">
        <v>10</v>
      </c>
      <c r="F30" s="18">
        <v>602116</v>
      </c>
      <c r="G30" s="18">
        <v>7500</v>
      </c>
      <c r="H30" s="18">
        <v>609616</v>
      </c>
      <c r="I30" s="18" t="s">
        <v>10</v>
      </c>
    </row>
    <row r="31" spans="1:9" ht="17.25" customHeight="1" x14ac:dyDescent="0.3">
      <c r="A31" s="18">
        <v>34</v>
      </c>
      <c r="B31" s="19">
        <v>44313</v>
      </c>
      <c r="C31" s="18" t="s">
        <v>39</v>
      </c>
      <c r="D31" s="18" t="s">
        <v>40</v>
      </c>
      <c r="E31" s="18">
        <v>9</v>
      </c>
      <c r="F31" s="18">
        <v>12884240</v>
      </c>
      <c r="G31" s="18">
        <v>1288424</v>
      </c>
      <c r="H31" s="18">
        <v>14172664</v>
      </c>
      <c r="I31" s="18" t="s">
        <v>10</v>
      </c>
    </row>
    <row r="32" spans="1:9" ht="17.25" customHeight="1" x14ac:dyDescent="0.3">
      <c r="A32" s="18">
        <v>35</v>
      </c>
      <c r="B32" s="19">
        <v>44321</v>
      </c>
      <c r="C32" s="18" t="s">
        <v>11</v>
      </c>
      <c r="D32" s="18" t="s">
        <v>12</v>
      </c>
      <c r="E32" s="18">
        <v>6</v>
      </c>
      <c r="F32" s="18">
        <v>3862000</v>
      </c>
      <c r="G32" s="18">
        <v>386200</v>
      </c>
      <c r="H32" s="18">
        <v>4248200</v>
      </c>
      <c r="I32" s="18" t="s">
        <v>10</v>
      </c>
    </row>
    <row r="33" spans="1:9" ht="17.25" customHeight="1" x14ac:dyDescent="0.3">
      <c r="A33" s="18">
        <v>36</v>
      </c>
      <c r="B33" s="19">
        <v>44305</v>
      </c>
      <c r="C33" s="18" t="s">
        <v>13</v>
      </c>
      <c r="D33" s="18" t="s">
        <v>14</v>
      </c>
      <c r="E33" s="18">
        <v>8</v>
      </c>
      <c r="F33" s="18">
        <v>1161162742</v>
      </c>
      <c r="G33" s="18">
        <v>116116230</v>
      </c>
      <c r="H33" s="18">
        <v>1277278972</v>
      </c>
      <c r="I33" s="18" t="s">
        <v>10</v>
      </c>
    </row>
    <row r="34" spans="1:9" ht="17.25" customHeight="1" x14ac:dyDescent="0.3">
      <c r="A34" s="18">
        <v>37</v>
      </c>
      <c r="B34" s="19">
        <v>44340</v>
      </c>
      <c r="C34" s="18" t="s">
        <v>23</v>
      </c>
      <c r="D34" s="18" t="s">
        <v>24</v>
      </c>
      <c r="E34" s="18">
        <v>2</v>
      </c>
      <c r="F34" s="18">
        <v>9454546</v>
      </c>
      <c r="G34" s="18">
        <v>945454</v>
      </c>
      <c r="H34" s="18">
        <v>10400000</v>
      </c>
      <c r="I34" s="18" t="s">
        <v>10</v>
      </c>
    </row>
    <row r="35" spans="1:9" ht="17.25" customHeight="1" x14ac:dyDescent="0.3">
      <c r="A35" s="18">
        <v>38</v>
      </c>
      <c r="B35" s="19">
        <v>44351</v>
      </c>
      <c r="C35" s="18" t="s">
        <v>45</v>
      </c>
      <c r="D35" s="18" t="s">
        <v>46</v>
      </c>
      <c r="E35" s="18">
        <v>1</v>
      </c>
      <c r="F35" s="18">
        <v>5000000</v>
      </c>
      <c r="G35" s="18">
        <v>500000</v>
      </c>
      <c r="H35" s="18">
        <v>5500000</v>
      </c>
      <c r="I35" s="18" t="s">
        <v>10</v>
      </c>
    </row>
    <row r="36" spans="1:9" ht="17.25" customHeight="1" x14ac:dyDescent="0.3">
      <c r="A36" s="18">
        <v>39</v>
      </c>
      <c r="B36" s="19">
        <v>44341</v>
      </c>
      <c r="C36" s="18" t="s">
        <v>25</v>
      </c>
      <c r="D36" s="18" t="s">
        <v>26</v>
      </c>
      <c r="E36" s="18">
        <v>3</v>
      </c>
      <c r="F36" s="18">
        <v>2400000</v>
      </c>
      <c r="G36" s="18">
        <v>240000</v>
      </c>
      <c r="H36" s="18">
        <v>2640000</v>
      </c>
      <c r="I36" s="18" t="s">
        <v>10</v>
      </c>
    </row>
    <row r="37" spans="1:9" ht="17.25" customHeight="1" x14ac:dyDescent="0.3">
      <c r="A37" s="18">
        <v>4</v>
      </c>
      <c r="B37" s="19">
        <v>44347</v>
      </c>
      <c r="C37" s="18" t="s">
        <v>39</v>
      </c>
      <c r="D37" s="18" t="s">
        <v>40</v>
      </c>
      <c r="E37" s="18">
        <v>1</v>
      </c>
      <c r="F37" s="18">
        <v>20000000</v>
      </c>
      <c r="G37" s="18">
        <v>2000000</v>
      </c>
      <c r="H37" s="18">
        <v>22000000</v>
      </c>
      <c r="I37" s="18" t="s">
        <v>10</v>
      </c>
    </row>
    <row r="38" spans="1:9" ht="17.25" customHeight="1" x14ac:dyDescent="0.3">
      <c r="A38" s="18">
        <v>40</v>
      </c>
      <c r="B38" s="19">
        <v>44299</v>
      </c>
      <c r="C38" s="18" t="s">
        <v>35</v>
      </c>
      <c r="D38" s="18" t="s">
        <v>36</v>
      </c>
      <c r="E38" s="18">
        <v>3</v>
      </c>
      <c r="F38" s="18">
        <v>4351152</v>
      </c>
      <c r="G38" s="18">
        <v>435113</v>
      </c>
      <c r="H38" s="18">
        <v>4786265</v>
      </c>
      <c r="I38" s="18" t="s">
        <v>10</v>
      </c>
    </row>
    <row r="39" spans="1:9" ht="17.25" customHeight="1" x14ac:dyDescent="0.3">
      <c r="A39" s="18">
        <v>41</v>
      </c>
      <c r="B39" s="19">
        <v>44361</v>
      </c>
      <c r="C39" s="18" t="s">
        <v>47</v>
      </c>
      <c r="D39" s="18" t="s">
        <v>48</v>
      </c>
      <c r="E39" s="18">
        <v>3</v>
      </c>
      <c r="F39" s="18">
        <v>4875000</v>
      </c>
      <c r="G39" s="18">
        <v>487500</v>
      </c>
      <c r="H39" s="18">
        <v>5362500</v>
      </c>
      <c r="I39" s="18" t="s">
        <v>10</v>
      </c>
    </row>
    <row r="40" spans="1:9" ht="17.25" customHeight="1" x14ac:dyDescent="0.3">
      <c r="A40" s="18">
        <v>42</v>
      </c>
      <c r="B40" s="19">
        <v>44322</v>
      </c>
      <c r="C40" s="18" t="s">
        <v>47</v>
      </c>
      <c r="D40" s="18" t="s">
        <v>48</v>
      </c>
      <c r="E40" s="18">
        <v>3</v>
      </c>
      <c r="F40" s="18">
        <v>2700000</v>
      </c>
      <c r="G40" s="18">
        <v>270000</v>
      </c>
      <c r="H40" s="18">
        <v>2970000</v>
      </c>
      <c r="I40" s="18" t="s">
        <v>10</v>
      </c>
    </row>
    <row r="41" spans="1:9" ht="17.25" customHeight="1" x14ac:dyDescent="0.3">
      <c r="A41" s="18">
        <v>43</v>
      </c>
      <c r="B41" s="19">
        <v>44312</v>
      </c>
      <c r="C41" s="18" t="s">
        <v>15</v>
      </c>
      <c r="D41" s="18" t="s">
        <v>16</v>
      </c>
      <c r="E41" s="18">
        <v>5</v>
      </c>
      <c r="F41" s="18">
        <v>734017070</v>
      </c>
      <c r="G41" s="18">
        <v>73401706</v>
      </c>
      <c r="H41" s="18">
        <v>807418776</v>
      </c>
      <c r="I41" s="18" t="s">
        <v>10</v>
      </c>
    </row>
    <row r="42" spans="1:9" ht="17.25" customHeight="1" x14ac:dyDescent="0.3">
      <c r="A42" s="18">
        <v>44</v>
      </c>
      <c r="B42" s="19">
        <v>44306</v>
      </c>
      <c r="C42" s="18" t="s">
        <v>17</v>
      </c>
      <c r="D42" s="18" t="s">
        <v>18</v>
      </c>
      <c r="E42" s="18">
        <v>1</v>
      </c>
      <c r="F42" s="18">
        <v>250000</v>
      </c>
      <c r="G42" s="18">
        <v>25000</v>
      </c>
      <c r="H42" s="18">
        <v>275000</v>
      </c>
      <c r="I42" s="18" t="s">
        <v>10</v>
      </c>
    </row>
    <row r="43" spans="1:9" ht="17.25" customHeight="1" x14ac:dyDescent="0.3">
      <c r="A43" s="18">
        <v>45</v>
      </c>
      <c r="B43" s="19">
        <v>44375</v>
      </c>
      <c r="C43" s="18" t="s">
        <v>37</v>
      </c>
      <c r="D43" s="18" t="s">
        <v>38</v>
      </c>
      <c r="E43" s="18">
        <v>4</v>
      </c>
      <c r="F43" s="18">
        <v>672060</v>
      </c>
      <c r="G43" s="18">
        <v>67206</v>
      </c>
      <c r="H43" s="18">
        <v>739266</v>
      </c>
      <c r="I43" s="18" t="s">
        <v>10</v>
      </c>
    </row>
    <row r="44" spans="1:9" ht="17.25" customHeight="1" x14ac:dyDescent="0.3">
      <c r="A44" s="18">
        <v>46</v>
      </c>
      <c r="B44" s="19">
        <v>44376</v>
      </c>
      <c r="C44" s="18" t="s">
        <v>23</v>
      </c>
      <c r="D44" s="18" t="s">
        <v>24</v>
      </c>
      <c r="E44" s="18">
        <v>2</v>
      </c>
      <c r="F44" s="18">
        <v>3609000</v>
      </c>
      <c r="G44" s="18">
        <v>360900</v>
      </c>
      <c r="H44" s="18">
        <v>3969900</v>
      </c>
      <c r="I44" s="18" t="s">
        <v>10</v>
      </c>
    </row>
    <row r="45" spans="1:9" ht="17.25" customHeight="1" x14ac:dyDescent="0.3">
      <c r="A45" s="18">
        <v>47</v>
      </c>
      <c r="B45" s="19">
        <v>44321</v>
      </c>
      <c r="C45" s="18" t="s">
        <v>29</v>
      </c>
      <c r="D45" s="18" t="s">
        <v>30</v>
      </c>
      <c r="E45" s="18">
        <v>2</v>
      </c>
      <c r="F45" s="18">
        <v>662700</v>
      </c>
      <c r="G45" s="18">
        <v>66270</v>
      </c>
      <c r="H45" s="18">
        <v>728970</v>
      </c>
      <c r="I45" s="18" t="s">
        <v>10</v>
      </c>
    </row>
    <row r="46" spans="1:9" ht="17.25" customHeight="1" x14ac:dyDescent="0.3">
      <c r="A46" s="18">
        <v>48</v>
      </c>
      <c r="B46" s="19">
        <v>44321</v>
      </c>
      <c r="C46" s="18" t="s">
        <v>45</v>
      </c>
      <c r="D46" s="18" t="s">
        <v>46</v>
      </c>
      <c r="E46" s="18">
        <v>2</v>
      </c>
      <c r="F46" s="18">
        <v>1265250</v>
      </c>
      <c r="G46" s="18">
        <v>126525</v>
      </c>
      <c r="H46" s="18">
        <v>1391775</v>
      </c>
      <c r="I46" s="18" t="s">
        <v>10</v>
      </c>
    </row>
    <row r="47" spans="1:9" ht="17.25" customHeight="1" x14ac:dyDescent="0.3">
      <c r="A47" s="18">
        <v>49</v>
      </c>
      <c r="B47" s="19">
        <v>44305</v>
      </c>
      <c r="C47" s="18" t="s">
        <v>19</v>
      </c>
      <c r="D47" s="18" t="s">
        <v>20</v>
      </c>
      <c r="E47" s="18">
        <v>1</v>
      </c>
      <c r="F47" s="18">
        <v>10000000</v>
      </c>
      <c r="G47" s="18">
        <v>1000000</v>
      </c>
      <c r="H47" s="18">
        <v>11000000</v>
      </c>
      <c r="I47" s="18" t="s">
        <v>10</v>
      </c>
    </row>
    <row r="48" spans="1:9" ht="17.25" customHeight="1" x14ac:dyDescent="0.3">
      <c r="A48" s="18">
        <v>5</v>
      </c>
      <c r="B48" s="19">
        <v>44353</v>
      </c>
      <c r="C48" s="18" t="s">
        <v>33</v>
      </c>
      <c r="D48" s="18" t="s">
        <v>34</v>
      </c>
      <c r="E48" s="18">
        <v>6</v>
      </c>
      <c r="F48" s="18">
        <v>1431060</v>
      </c>
      <c r="G48" s="18">
        <v>4200</v>
      </c>
      <c r="H48" s="18">
        <v>1435260</v>
      </c>
      <c r="I48" s="18" t="s">
        <v>10</v>
      </c>
    </row>
    <row r="49" spans="1:9" ht="17.25" customHeight="1" x14ac:dyDescent="0.3">
      <c r="A49" s="18">
        <v>50</v>
      </c>
      <c r="B49" s="19">
        <v>44370</v>
      </c>
      <c r="C49" s="18" t="s">
        <v>17</v>
      </c>
      <c r="D49" s="18" t="s">
        <v>18</v>
      </c>
      <c r="E49" s="18">
        <v>3</v>
      </c>
      <c r="F49" s="18">
        <v>1350000</v>
      </c>
      <c r="G49" s="18">
        <v>135000</v>
      </c>
      <c r="H49" s="18">
        <v>1485000</v>
      </c>
      <c r="I49" s="18" t="s">
        <v>10</v>
      </c>
    </row>
    <row r="50" spans="1:9" ht="17.25" customHeight="1" x14ac:dyDescent="0.3">
      <c r="A50" s="18">
        <v>51</v>
      </c>
      <c r="B50" s="19">
        <v>44320</v>
      </c>
      <c r="C50" s="18" t="s">
        <v>43</v>
      </c>
      <c r="D50" s="18" t="s">
        <v>44</v>
      </c>
      <c r="E50" s="18">
        <v>1</v>
      </c>
      <c r="F50" s="18">
        <v>250000</v>
      </c>
      <c r="G50" s="18">
        <v>25000</v>
      </c>
      <c r="H50" s="18">
        <v>275000</v>
      </c>
      <c r="I50" s="18" t="s">
        <v>10</v>
      </c>
    </row>
    <row r="51" spans="1:9" ht="17.25" customHeight="1" x14ac:dyDescent="0.3">
      <c r="A51" s="18">
        <v>52</v>
      </c>
      <c r="B51" s="19">
        <v>44333</v>
      </c>
      <c r="C51" s="18" t="s">
        <v>31</v>
      </c>
      <c r="D51" s="18" t="s">
        <v>32</v>
      </c>
      <c r="E51" s="18">
        <v>3</v>
      </c>
      <c r="F51" s="18">
        <v>381549</v>
      </c>
      <c r="G51" s="18">
        <v>38151</v>
      </c>
      <c r="H51" s="18">
        <v>419700</v>
      </c>
      <c r="I51" s="18" t="s">
        <v>10</v>
      </c>
    </row>
    <row r="52" spans="1:9" ht="17.25" customHeight="1" x14ac:dyDescent="0.3">
      <c r="A52" s="18">
        <v>53</v>
      </c>
      <c r="B52" s="19">
        <v>44306</v>
      </c>
      <c r="C52" s="18" t="s">
        <v>37</v>
      </c>
      <c r="D52" s="18" t="s">
        <v>38</v>
      </c>
      <c r="E52" s="18">
        <v>19</v>
      </c>
      <c r="F52" s="18">
        <v>48700580</v>
      </c>
      <c r="G52" s="18">
        <v>4870058</v>
      </c>
      <c r="H52" s="18">
        <v>53570638</v>
      </c>
      <c r="I52" s="18" t="s">
        <v>10</v>
      </c>
    </row>
    <row r="53" spans="1:9" ht="17.25" customHeight="1" x14ac:dyDescent="0.3">
      <c r="A53" s="18">
        <v>54</v>
      </c>
      <c r="B53" s="19">
        <v>44363</v>
      </c>
      <c r="C53" s="18" t="s">
        <v>35</v>
      </c>
      <c r="D53" s="18" t="s">
        <v>36</v>
      </c>
      <c r="E53" s="18">
        <v>1</v>
      </c>
      <c r="F53" s="18">
        <v>373500</v>
      </c>
      <c r="G53" s="18">
        <v>37350</v>
      </c>
      <c r="H53" s="18">
        <v>410850</v>
      </c>
      <c r="I53" s="18" t="s">
        <v>10</v>
      </c>
    </row>
    <row r="54" spans="1:9" ht="17.25" customHeight="1" x14ac:dyDescent="0.3">
      <c r="A54" s="18">
        <v>55</v>
      </c>
      <c r="B54" s="19">
        <v>44332</v>
      </c>
      <c r="C54" s="18" t="s">
        <v>13</v>
      </c>
      <c r="D54" s="18" t="s">
        <v>14</v>
      </c>
      <c r="E54" s="18">
        <v>1</v>
      </c>
      <c r="F54" s="18">
        <v>2000000</v>
      </c>
      <c r="G54" s="18">
        <v>200000</v>
      </c>
      <c r="H54" s="18">
        <v>2200000</v>
      </c>
      <c r="I54" s="18" t="s">
        <v>10</v>
      </c>
    </row>
    <row r="55" spans="1:9" ht="17.25" customHeight="1" x14ac:dyDescent="0.3">
      <c r="A55" s="18">
        <v>56</v>
      </c>
      <c r="B55" s="19">
        <v>44322</v>
      </c>
      <c r="C55" s="18" t="s">
        <v>27</v>
      </c>
      <c r="D55" s="18" t="s">
        <v>28</v>
      </c>
      <c r="E55" s="18">
        <v>1</v>
      </c>
      <c r="F55" s="18">
        <v>1000000</v>
      </c>
      <c r="G55" s="18">
        <v>100000</v>
      </c>
      <c r="H55" s="18">
        <v>1100000</v>
      </c>
      <c r="I55" s="18" t="s">
        <v>10</v>
      </c>
    </row>
    <row r="56" spans="1:9" ht="17.25" customHeight="1" x14ac:dyDescent="0.3">
      <c r="A56" s="18">
        <v>57</v>
      </c>
      <c r="B56" s="19">
        <v>44291</v>
      </c>
      <c r="C56" s="18" t="s">
        <v>45</v>
      </c>
      <c r="D56" s="18" t="s">
        <v>46</v>
      </c>
      <c r="E56" s="18">
        <v>2</v>
      </c>
      <c r="F56" s="18">
        <v>1009627</v>
      </c>
      <c r="G56" s="18">
        <v>100963</v>
      </c>
      <c r="H56" s="18">
        <v>1110590</v>
      </c>
      <c r="I56" s="18" t="s">
        <v>10</v>
      </c>
    </row>
    <row r="57" spans="1:9" ht="17.25" customHeight="1" x14ac:dyDescent="0.3">
      <c r="A57" s="18">
        <v>58</v>
      </c>
      <c r="B57" s="19">
        <v>44320</v>
      </c>
      <c r="C57" s="18" t="s">
        <v>8</v>
      </c>
      <c r="D57" s="18" t="s">
        <v>9</v>
      </c>
      <c r="E57" s="18">
        <v>5</v>
      </c>
      <c r="F57" s="18">
        <v>3530000</v>
      </c>
      <c r="G57" s="18">
        <v>353000</v>
      </c>
      <c r="H57" s="18">
        <v>3883000</v>
      </c>
      <c r="I57" s="18" t="s">
        <v>10</v>
      </c>
    </row>
    <row r="58" spans="1:9" ht="17.25" customHeight="1" x14ac:dyDescent="0.3">
      <c r="A58" s="18">
        <v>6</v>
      </c>
      <c r="B58" s="19">
        <v>44351</v>
      </c>
      <c r="C58" s="18" t="s">
        <v>43</v>
      </c>
      <c r="D58" s="18" t="s">
        <v>44</v>
      </c>
      <c r="E58" s="18">
        <v>11</v>
      </c>
      <c r="F58" s="18">
        <v>1770000</v>
      </c>
      <c r="G58" s="18">
        <v>177000</v>
      </c>
      <c r="H58" s="18">
        <v>1947000</v>
      </c>
      <c r="I58" s="18" t="s">
        <v>10</v>
      </c>
    </row>
    <row r="59" spans="1:9" ht="17.25" customHeight="1" x14ac:dyDescent="0.3">
      <c r="A59" s="18">
        <v>7</v>
      </c>
      <c r="B59" s="19">
        <v>44361</v>
      </c>
      <c r="C59" s="18" t="s">
        <v>41</v>
      </c>
      <c r="D59" s="18" t="s">
        <v>42</v>
      </c>
      <c r="E59" s="18">
        <v>10</v>
      </c>
      <c r="F59" s="18">
        <v>271825590</v>
      </c>
      <c r="G59" s="18">
        <v>27182510</v>
      </c>
      <c r="H59" s="18">
        <v>299008100</v>
      </c>
      <c r="I59" s="18" t="s">
        <v>10</v>
      </c>
    </row>
    <row r="60" spans="1:9" ht="17.25" customHeight="1" x14ac:dyDescent="0.3">
      <c r="A60" s="18">
        <v>8</v>
      </c>
      <c r="B60" s="19">
        <v>44291</v>
      </c>
      <c r="C60" s="18" t="s">
        <v>8</v>
      </c>
      <c r="D60" s="18" t="s">
        <v>9</v>
      </c>
      <c r="E60" s="18">
        <v>2</v>
      </c>
      <c r="F60" s="18">
        <v>648000</v>
      </c>
      <c r="G60" s="18">
        <v>64800</v>
      </c>
      <c r="H60" s="18">
        <v>712800</v>
      </c>
      <c r="I60" s="18" t="s">
        <v>10</v>
      </c>
    </row>
    <row r="61" spans="1:9" ht="17.25" customHeight="1" x14ac:dyDescent="0.3">
      <c r="A61" s="18">
        <v>9</v>
      </c>
      <c r="B61" s="19">
        <v>44292</v>
      </c>
      <c r="C61" s="18" t="s">
        <v>41</v>
      </c>
      <c r="D61" s="18" t="s">
        <v>42</v>
      </c>
      <c r="E61" s="18">
        <v>4</v>
      </c>
      <c r="F61" s="18">
        <v>523600</v>
      </c>
      <c r="G61" s="18">
        <v>52360</v>
      </c>
      <c r="H61" s="18">
        <v>575960</v>
      </c>
      <c r="I61" s="18" t="s">
        <v>10</v>
      </c>
    </row>
    <row r="62" spans="1:9" x14ac:dyDescent="0.3">
      <c r="C62" s="2"/>
      <c r="D62" s="2"/>
      <c r="E62" s="2"/>
    </row>
    <row r="63" spans="1:9" x14ac:dyDescent="0.3">
      <c r="C63" s="2"/>
      <c r="D63" s="2"/>
      <c r="E63" s="2"/>
    </row>
  </sheetData>
  <sortState xmlns:xlrd2="http://schemas.microsoft.com/office/spreadsheetml/2017/richdata2" ref="A4:I61">
    <sortCondition ref="A4"/>
  </sortState>
  <phoneticPr fontId="2" type="noConversion"/>
  <pageMargins left="0.75" right="0.75" top="1" bottom="1" header="0.5" footer="0.5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AI32"/>
  <sheetViews>
    <sheetView showGridLines="0" tabSelected="1" workbookViewId="0">
      <selection activeCell="B10" sqref="B10"/>
    </sheetView>
  </sheetViews>
  <sheetFormatPr defaultRowHeight="16.5" x14ac:dyDescent="0.3"/>
  <cols>
    <col min="1" max="1" width="2.875" style="10" customWidth="1"/>
    <col min="2" max="2" width="20.625" style="10" bestFit="1" customWidth="1"/>
    <col min="3" max="4" width="13.25" style="10" bestFit="1" customWidth="1"/>
    <col min="5" max="5" width="12" style="10" bestFit="1" customWidth="1"/>
    <col min="6" max="6" width="14.5" style="10" bestFit="1" customWidth="1"/>
    <col min="7" max="8" width="11.875" style="10" bestFit="1" customWidth="1"/>
    <col min="9" max="9" width="9.125" style="10" bestFit="1" customWidth="1"/>
    <col min="10" max="20" width="8.875" style="10" bestFit="1" customWidth="1"/>
    <col min="21" max="21" width="9.125" style="10" bestFit="1" customWidth="1"/>
    <col min="22" max="33" width="8.875" style="10" bestFit="1" customWidth="1"/>
    <col min="34" max="34" width="9.125" style="10" bestFit="1" customWidth="1"/>
    <col min="35" max="35" width="7.375" style="10" bestFit="1" customWidth="1"/>
    <col min="36" max="16384" width="9" style="10"/>
  </cols>
  <sheetData>
    <row r="2" spans="2:35" ht="26.25" x14ac:dyDescent="0.3">
      <c r="B2" s="11" t="s">
        <v>52</v>
      </c>
      <c r="C2" s="12"/>
      <c r="D2" s="12"/>
      <c r="E2" s="12"/>
      <c r="F2" s="12"/>
    </row>
    <row r="4" spans="2:35" x14ac:dyDescent="0.3">
      <c r="B4" s="13" t="s">
        <v>50</v>
      </c>
      <c r="E4" s="8" t="s">
        <v>55</v>
      </c>
    </row>
    <row r="5" spans="2:35" ht="21" customHeight="1" x14ac:dyDescent="0.3">
      <c r="B5" s="14" t="s">
        <v>53</v>
      </c>
      <c r="C5" s="14" t="s">
        <v>4</v>
      </c>
      <c r="D5" s="14" t="s">
        <v>5</v>
      </c>
      <c r="E5" s="14" t="s">
        <v>54</v>
      </c>
    </row>
    <row r="6" spans="2:35" ht="21" customHeight="1" x14ac:dyDescent="0.3">
      <c r="B6" s="20">
        <f ca="1">SUM(INDIRECT(B5))</f>
        <v>11785821019</v>
      </c>
      <c r="C6" s="20">
        <f t="shared" ref="C6:E6" ca="1" si="0">SUM(INDIRECT(C5))</f>
        <v>10714557181</v>
      </c>
      <c r="D6" s="20">
        <f t="shared" ca="1" si="0"/>
        <v>1071263838</v>
      </c>
      <c r="E6" s="15">
        <f t="shared" ca="1" si="0"/>
        <v>246</v>
      </c>
    </row>
    <row r="8" spans="2:35" x14ac:dyDescent="0.3">
      <c r="B8" s="13" t="s">
        <v>56</v>
      </c>
    </row>
    <row r="9" spans="2:35" hidden="1" x14ac:dyDescent="0.3">
      <c r="B9" s="21" t="s">
        <v>62</v>
      </c>
      <c r="C9" s="21" t="s">
        <v>57</v>
      </c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</row>
    <row r="10" spans="2:35" x14ac:dyDescent="0.3">
      <c r="B10" s="27" t="s">
        <v>63</v>
      </c>
      <c r="C10" s="22" t="s">
        <v>59</v>
      </c>
      <c r="D10" s="22" t="s">
        <v>60</v>
      </c>
      <c r="E10" s="22" t="s">
        <v>61</v>
      </c>
      <c r="F10" s="22" t="s">
        <v>58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</row>
    <row r="11" spans="2:35" x14ac:dyDescent="0.3">
      <c r="B11" s="24" t="s">
        <v>28</v>
      </c>
      <c r="C11" s="23">
        <v>3900759688</v>
      </c>
      <c r="D11" s="23">
        <v>1100000</v>
      </c>
      <c r="E11" s="23">
        <v>847000</v>
      </c>
      <c r="F11" s="23">
        <v>3902706688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</row>
    <row r="12" spans="2:35" x14ac:dyDescent="0.3">
      <c r="B12" s="24" t="s">
        <v>36</v>
      </c>
      <c r="C12" s="23">
        <v>4786265</v>
      </c>
      <c r="D12" s="23">
        <v>3730713180</v>
      </c>
      <c r="E12" s="23">
        <v>410850</v>
      </c>
      <c r="F12" s="23">
        <v>3735910295</v>
      </c>
    </row>
    <row r="13" spans="2:35" x14ac:dyDescent="0.3">
      <c r="B13" s="24" t="s">
        <v>22</v>
      </c>
      <c r="C13" s="23">
        <v>1264900714</v>
      </c>
      <c r="D13" s="23">
        <v>107179165</v>
      </c>
      <c r="E13" s="23">
        <v>0</v>
      </c>
      <c r="F13" s="23">
        <v>1372079879</v>
      </c>
    </row>
    <row r="14" spans="2:35" x14ac:dyDescent="0.3">
      <c r="B14" s="24" t="s">
        <v>14</v>
      </c>
      <c r="C14" s="23">
        <v>1277278972</v>
      </c>
      <c r="D14" s="23">
        <v>2200000</v>
      </c>
      <c r="E14" s="23">
        <v>3082310</v>
      </c>
      <c r="F14" s="23">
        <v>1282561282</v>
      </c>
    </row>
    <row r="15" spans="2:35" x14ac:dyDescent="0.3">
      <c r="B15" s="24" t="s">
        <v>16</v>
      </c>
      <c r="C15" s="23">
        <v>807418776</v>
      </c>
      <c r="D15" s="23">
        <v>1894050</v>
      </c>
      <c r="E15" s="23">
        <v>6293</v>
      </c>
      <c r="F15" s="23">
        <v>809319119</v>
      </c>
    </row>
    <row r="16" spans="2:35" x14ac:dyDescent="0.3">
      <c r="B16" s="24" t="s">
        <v>42</v>
      </c>
      <c r="C16" s="23">
        <v>575960</v>
      </c>
      <c r="D16" s="23">
        <v>9505000</v>
      </c>
      <c r="E16" s="23">
        <v>299008100</v>
      </c>
      <c r="F16" s="23">
        <v>309089060</v>
      </c>
    </row>
    <row r="17" spans="2:6" x14ac:dyDescent="0.3">
      <c r="B17" s="24" t="s">
        <v>26</v>
      </c>
      <c r="C17" s="23">
        <v>143064916</v>
      </c>
      <c r="D17" s="23">
        <v>2640000</v>
      </c>
      <c r="E17" s="23">
        <v>44000000</v>
      </c>
      <c r="F17" s="23">
        <v>189704916</v>
      </c>
    </row>
    <row r="18" spans="2:6" x14ac:dyDescent="0.3">
      <c r="B18" s="24" t="s">
        <v>38</v>
      </c>
      <c r="C18" s="23">
        <v>53570638</v>
      </c>
      <c r="D18" s="23">
        <v>2200000</v>
      </c>
      <c r="E18" s="23">
        <v>739266</v>
      </c>
      <c r="F18" s="23">
        <v>56509904</v>
      </c>
    </row>
    <row r="19" spans="2:6" x14ac:dyDescent="0.3">
      <c r="B19" s="24" t="s">
        <v>40</v>
      </c>
      <c r="C19" s="23">
        <v>14172664</v>
      </c>
      <c r="D19" s="23">
        <v>22000000</v>
      </c>
      <c r="E19" s="23">
        <v>0</v>
      </c>
      <c r="F19" s="23">
        <v>36172664</v>
      </c>
    </row>
    <row r="20" spans="2:6" x14ac:dyDescent="0.3">
      <c r="B20" s="24" t="s">
        <v>30</v>
      </c>
      <c r="C20" s="23">
        <v>10521500</v>
      </c>
      <c r="D20" s="23">
        <v>728970</v>
      </c>
      <c r="E20" s="23">
        <v>6387000</v>
      </c>
      <c r="F20" s="23">
        <v>17637470</v>
      </c>
    </row>
    <row r="21" spans="2:6" x14ac:dyDescent="0.3">
      <c r="B21" s="24" t="s">
        <v>24</v>
      </c>
      <c r="C21" s="23">
        <v>61600</v>
      </c>
      <c r="D21" s="23">
        <v>10400000</v>
      </c>
      <c r="E21" s="23">
        <v>3969900</v>
      </c>
      <c r="F21" s="23">
        <v>14431500</v>
      </c>
    </row>
    <row r="22" spans="2:6" x14ac:dyDescent="0.3">
      <c r="B22" s="24" t="s">
        <v>20</v>
      </c>
      <c r="C22" s="23">
        <v>11000000</v>
      </c>
      <c r="D22" s="23">
        <v>36157</v>
      </c>
      <c r="E22" s="23">
        <v>697290</v>
      </c>
      <c r="F22" s="23">
        <v>11733447</v>
      </c>
    </row>
    <row r="23" spans="2:6" x14ac:dyDescent="0.3">
      <c r="B23" s="24" t="s">
        <v>12</v>
      </c>
      <c r="C23" s="23">
        <v>5533000</v>
      </c>
      <c r="D23" s="23">
        <v>4248200</v>
      </c>
      <c r="E23" s="23">
        <v>528000</v>
      </c>
      <c r="F23" s="23">
        <v>10309200</v>
      </c>
    </row>
    <row r="24" spans="2:6" x14ac:dyDescent="0.3">
      <c r="B24" s="24" t="s">
        <v>48</v>
      </c>
      <c r="C24" s="23">
        <v>609616</v>
      </c>
      <c r="D24" s="23">
        <v>2970000</v>
      </c>
      <c r="E24" s="23">
        <v>5362500</v>
      </c>
      <c r="F24" s="23">
        <v>8942116</v>
      </c>
    </row>
    <row r="25" spans="2:6" x14ac:dyDescent="0.3">
      <c r="B25" s="24" t="s">
        <v>46</v>
      </c>
      <c r="C25" s="23">
        <v>1110590</v>
      </c>
      <c r="D25" s="23">
        <v>1391775</v>
      </c>
      <c r="E25" s="23">
        <v>5500000</v>
      </c>
      <c r="F25" s="23">
        <v>8002365</v>
      </c>
    </row>
    <row r="26" spans="2:6" x14ac:dyDescent="0.3">
      <c r="B26" s="24" t="s">
        <v>34</v>
      </c>
      <c r="C26" s="23">
        <v>5317400</v>
      </c>
      <c r="D26" s="23">
        <v>203940</v>
      </c>
      <c r="E26" s="23">
        <v>1435260</v>
      </c>
      <c r="F26" s="23">
        <v>6956600</v>
      </c>
    </row>
    <row r="27" spans="2:6" x14ac:dyDescent="0.3">
      <c r="B27" s="24" t="s">
        <v>9</v>
      </c>
      <c r="C27" s="23">
        <v>712800</v>
      </c>
      <c r="D27" s="23">
        <v>3883000</v>
      </c>
      <c r="E27" s="23">
        <v>41314</v>
      </c>
      <c r="F27" s="23">
        <v>4637114</v>
      </c>
    </row>
    <row r="28" spans="2:6" x14ac:dyDescent="0.3">
      <c r="B28" s="24" t="s">
        <v>18</v>
      </c>
      <c r="C28" s="23">
        <v>275000</v>
      </c>
      <c r="D28" s="23">
        <v>1811700</v>
      </c>
      <c r="E28" s="23">
        <v>1485000</v>
      </c>
      <c r="F28" s="23">
        <v>3571700</v>
      </c>
    </row>
    <row r="29" spans="2:6" x14ac:dyDescent="0.3">
      <c r="B29" s="24" t="s">
        <v>44</v>
      </c>
      <c r="C29" s="23">
        <v>1045000</v>
      </c>
      <c r="D29" s="23">
        <v>275000</v>
      </c>
      <c r="E29" s="23">
        <v>1947000</v>
      </c>
      <c r="F29" s="23">
        <v>3267000</v>
      </c>
    </row>
    <row r="30" spans="2:6" x14ac:dyDescent="0.3">
      <c r="B30" s="24" t="s">
        <v>32</v>
      </c>
      <c r="C30" s="23">
        <v>264000</v>
      </c>
      <c r="D30" s="23">
        <v>419700</v>
      </c>
      <c r="E30" s="23">
        <v>1595000</v>
      </c>
      <c r="F30" s="23">
        <v>2278700</v>
      </c>
    </row>
    <row r="31" spans="2:6" x14ac:dyDescent="0.3">
      <c r="B31" s="25" t="s">
        <v>58</v>
      </c>
      <c r="C31" s="26">
        <v>7502979099</v>
      </c>
      <c r="D31" s="26">
        <v>3905799837</v>
      </c>
      <c r="E31" s="26">
        <v>377042083</v>
      </c>
      <c r="F31" s="26">
        <v>11785821019</v>
      </c>
    </row>
    <row r="32" spans="2:6" x14ac:dyDescent="0.3">
      <c r="B32"/>
      <c r="C32"/>
      <c r="D32"/>
      <c r="E32"/>
      <c r="F32"/>
    </row>
  </sheetData>
  <phoneticPr fontId="2" type="noConversion"/>
  <pageMargins left="0.7" right="0.7" top="0.75" bottom="0.75" header="0.3" footer="0.3"/>
  <pageSetup paperSize="9" orientation="portrait" horizontalDpi="0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4</vt:i4>
      </vt:variant>
    </vt:vector>
  </HeadingPairs>
  <TitlesOfParts>
    <vt:vector size="6" baseType="lpstr">
      <vt:lpstr>매입합계표</vt:lpstr>
      <vt:lpstr>집계표</vt:lpstr>
      <vt:lpstr>공급가액</vt:lpstr>
      <vt:lpstr>매수</vt:lpstr>
      <vt:lpstr>세액</vt:lpstr>
      <vt:lpstr>합계금액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onwings</dc:creator>
  <cp:lastModifiedBy>kyongja kim</cp:lastModifiedBy>
  <dcterms:created xsi:type="dcterms:W3CDTF">2016-07-11T01:24:18Z</dcterms:created>
  <dcterms:modified xsi:type="dcterms:W3CDTF">2020-09-10T07:16:53Z</dcterms:modified>
</cp:coreProperties>
</file>