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1_실습파일\"/>
    </mc:Choice>
  </mc:AlternateContent>
  <xr:revisionPtr revIDLastSave="0" documentId="8_{B6B42B36-2BD2-4A23-B65C-F3AF85C48A70}" xr6:coauthVersionLast="45" xr6:coauthVersionMax="45" xr10:uidLastSave="{00000000-0000-0000-0000-000000000000}"/>
  <bookViews>
    <workbookView xWindow="6240" yWindow="2085" windowWidth="15360" windowHeight="11520" activeTab="2" xr2:uid="{9704B27A-2643-43B4-85F0-187AEAE28A95}"/>
  </bookViews>
  <sheets>
    <sheet name="Sheet1" sheetId="4" r:id="rId1"/>
    <sheet name="승하차통계" sheetId="1" r:id="rId2"/>
    <sheet name="집계분석" sheetId="2" r:id="rId3"/>
  </sheets>
  <definedNames>
    <definedName name="구분">Sheet1!$D$2:$D$881</definedName>
    <definedName name="승객수">Sheet1!$E$2:$E$881</definedName>
    <definedName name="역명">Sheet1!$C$2:$C$881</definedName>
    <definedName name="연도">Sheet1!$A$2:$A$881</definedName>
    <definedName name="월">Sheet1!$B$2:$B$881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2" l="1"/>
  <c r="E5" i="2"/>
  <c r="F5" i="2"/>
  <c r="G5" i="2"/>
  <c r="D6" i="2"/>
  <c r="E6" i="2"/>
  <c r="F6" i="2"/>
  <c r="G6" i="2"/>
  <c r="D7" i="2"/>
  <c r="E7" i="2"/>
  <c r="F7" i="2"/>
  <c r="G7" i="2"/>
  <c r="D8" i="2"/>
  <c r="E8" i="2"/>
  <c r="F8" i="2"/>
  <c r="G8" i="2"/>
  <c r="D9" i="2"/>
  <c r="G9" i="2" s="1"/>
  <c r="E9" i="2"/>
  <c r="F9" i="2"/>
  <c r="D10" i="2"/>
  <c r="G10" i="2" s="1"/>
  <c r="E10" i="2"/>
  <c r="F10" i="2"/>
  <c r="D11" i="2"/>
  <c r="G11" i="2" s="1"/>
  <c r="E11" i="2"/>
  <c r="F11" i="2"/>
  <c r="D12" i="2"/>
  <c r="G12" i="2" s="1"/>
  <c r="E12" i="2"/>
  <c r="F12" i="2"/>
  <c r="D13" i="2"/>
  <c r="G13" i="2" s="1"/>
  <c r="E13" i="2"/>
  <c r="F13" i="2"/>
  <c r="D14" i="2"/>
  <c r="G14" i="2" s="1"/>
  <c r="E14" i="2"/>
  <c r="F14" i="2"/>
  <c r="D15" i="2"/>
  <c r="G15" i="2" s="1"/>
  <c r="E15" i="2"/>
  <c r="F15" i="2"/>
  <c r="D16" i="2"/>
  <c r="G16" i="2" s="1"/>
  <c r="E16" i="2"/>
  <c r="F16" i="2"/>
  <c r="D17" i="2"/>
  <c r="G17" i="2" s="1"/>
  <c r="E17" i="2"/>
  <c r="F17" i="2"/>
  <c r="D18" i="2"/>
  <c r="G18" i="2" s="1"/>
  <c r="E18" i="2"/>
  <c r="F18" i="2"/>
  <c r="D19" i="2"/>
  <c r="G19" i="2" s="1"/>
  <c r="E19" i="2"/>
  <c r="F19" i="2"/>
  <c r="D20" i="2"/>
  <c r="G20" i="2" s="1"/>
  <c r="E20" i="2"/>
  <c r="F20" i="2"/>
  <c r="D21" i="2"/>
  <c r="G21" i="2" s="1"/>
  <c r="E21" i="2"/>
  <c r="F21" i="2"/>
  <c r="D22" i="2"/>
  <c r="G22" i="2" s="1"/>
  <c r="E22" i="2"/>
  <c r="F22" i="2"/>
  <c r="D23" i="2"/>
  <c r="G23" i="2" s="1"/>
  <c r="E23" i="2"/>
  <c r="F23" i="2"/>
  <c r="D24" i="2"/>
  <c r="G24" i="2" s="1"/>
  <c r="E24" i="2"/>
  <c r="F24" i="2"/>
  <c r="D25" i="2"/>
  <c r="G25" i="2" s="1"/>
  <c r="E25" i="2"/>
  <c r="F25" i="2"/>
  <c r="D26" i="2"/>
  <c r="G26" i="2" s="1"/>
  <c r="E26" i="2"/>
  <c r="F26" i="2"/>
  <c r="D27" i="2"/>
  <c r="G27" i="2" s="1"/>
  <c r="E27" i="2"/>
  <c r="F27" i="2"/>
  <c r="D28" i="2"/>
  <c r="G28" i="2" s="1"/>
  <c r="E28" i="2"/>
  <c r="F28" i="2"/>
  <c r="D29" i="2"/>
  <c r="G29" i="2" s="1"/>
  <c r="E29" i="2"/>
  <c r="F29" i="2"/>
  <c r="D30" i="2"/>
  <c r="G30" i="2" s="1"/>
  <c r="E30" i="2"/>
  <c r="F30" i="2"/>
  <c r="D31" i="2"/>
  <c r="G31" i="2" s="1"/>
  <c r="E31" i="2"/>
  <c r="F31" i="2"/>
  <c r="D32" i="2"/>
  <c r="G32" i="2" s="1"/>
  <c r="E32" i="2"/>
  <c r="F32" i="2"/>
  <c r="D33" i="2"/>
  <c r="G33" i="2" s="1"/>
  <c r="E33" i="2"/>
  <c r="F33" i="2"/>
  <c r="D34" i="2"/>
  <c r="G34" i="2" s="1"/>
  <c r="E34" i="2"/>
  <c r="F34" i="2"/>
  <c r="D35" i="2"/>
  <c r="G35" i="2" s="1"/>
  <c r="E35" i="2"/>
  <c r="F35" i="2"/>
  <c r="D36" i="2"/>
  <c r="G36" i="2" s="1"/>
  <c r="E36" i="2"/>
  <c r="F36" i="2"/>
  <c r="D37" i="2"/>
  <c r="G37" i="2" s="1"/>
  <c r="E37" i="2"/>
  <c r="F37" i="2"/>
  <c r="D38" i="2"/>
  <c r="G38" i="2" s="1"/>
  <c r="E38" i="2"/>
  <c r="F38" i="2"/>
  <c r="D39" i="2"/>
  <c r="G39" i="2" s="1"/>
  <c r="E39" i="2"/>
  <c r="F39" i="2"/>
  <c r="D40" i="2"/>
  <c r="G40" i="2" s="1"/>
  <c r="E40" i="2"/>
  <c r="F40" i="2"/>
  <c r="D41" i="2"/>
  <c r="G41" i="2" s="1"/>
  <c r="E41" i="2"/>
  <c r="F41" i="2"/>
  <c r="D42" i="2"/>
  <c r="G42" i="2" s="1"/>
  <c r="E42" i="2"/>
  <c r="F42" i="2"/>
  <c r="D43" i="2"/>
  <c r="G43" i="2" s="1"/>
  <c r="E43" i="2"/>
  <c r="F43" i="2"/>
  <c r="D44" i="2"/>
  <c r="G44" i="2" s="1"/>
  <c r="E44" i="2"/>
  <c r="F44" i="2"/>
  <c r="D45" i="2"/>
  <c r="G45" i="2" s="1"/>
  <c r="E45" i="2"/>
  <c r="F45" i="2"/>
  <c r="D46" i="2"/>
  <c r="G46" i="2" s="1"/>
  <c r="E46" i="2"/>
  <c r="F46" i="2"/>
  <c r="D47" i="2"/>
  <c r="G47" i="2" s="1"/>
  <c r="E47" i="2"/>
  <c r="F47" i="2"/>
  <c r="D48" i="2"/>
  <c r="G48" i="2" s="1"/>
  <c r="E48" i="2"/>
  <c r="F48" i="2"/>
  <c r="D49" i="2"/>
  <c r="G49" i="2" s="1"/>
  <c r="E49" i="2"/>
  <c r="F49" i="2"/>
  <c r="D50" i="2"/>
  <c r="G50" i="2" s="1"/>
  <c r="E50" i="2"/>
  <c r="F50" i="2"/>
  <c r="D51" i="2"/>
  <c r="G51" i="2" s="1"/>
  <c r="E51" i="2"/>
  <c r="F51" i="2"/>
  <c r="D52" i="2"/>
  <c r="G52" i="2" s="1"/>
  <c r="E52" i="2"/>
  <c r="F52" i="2"/>
  <c r="D53" i="2"/>
  <c r="G53" i="2" s="1"/>
  <c r="E53" i="2"/>
  <c r="F53" i="2"/>
  <c r="D54" i="2"/>
  <c r="G54" i="2" s="1"/>
  <c r="E54" i="2"/>
  <c r="F54" i="2"/>
  <c r="D55" i="2"/>
  <c r="G55" i="2" s="1"/>
  <c r="E55" i="2"/>
  <c r="F55" i="2"/>
  <c r="D56" i="2"/>
  <c r="G56" i="2" s="1"/>
  <c r="E56" i="2"/>
  <c r="F56" i="2"/>
  <c r="D57" i="2"/>
  <c r="G57" i="2" s="1"/>
  <c r="E57" i="2"/>
  <c r="F57" i="2"/>
  <c r="D58" i="2"/>
  <c r="G58" i="2" s="1"/>
  <c r="E58" i="2"/>
  <c r="F58" i="2"/>
  <c r="D59" i="2"/>
  <c r="G59" i="2" s="1"/>
  <c r="E59" i="2"/>
  <c r="F59" i="2"/>
  <c r="D60" i="2"/>
  <c r="G60" i="2" s="1"/>
  <c r="E60" i="2"/>
  <c r="F60" i="2"/>
  <c r="D61" i="2"/>
  <c r="G61" i="2" s="1"/>
  <c r="E61" i="2"/>
  <c r="F61" i="2"/>
  <c r="D62" i="2"/>
  <c r="G62" i="2" s="1"/>
  <c r="E62" i="2"/>
  <c r="F62" i="2"/>
  <c r="D63" i="2"/>
  <c r="G63" i="2" s="1"/>
  <c r="E63" i="2"/>
  <c r="F63" i="2"/>
  <c r="G4" i="2"/>
  <c r="E4" i="2"/>
  <c r="F4" i="2"/>
  <c r="D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3BAEB7-1B8C-4279-9650-2936354632E9}" keepAlive="1" name="쿼리 - 표1" description="통합 문서의 '표1' 쿼리에 대한 연결입니다." type="5" refreshedVersion="6" background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<sst xmlns="http://schemas.openxmlformats.org/spreadsheetml/2006/main" count="2176" uniqueCount="45">
  <si>
    <t>연도</t>
    <phoneticPr fontId="2" type="noConversion"/>
  </si>
  <si>
    <t>월</t>
    <phoneticPr fontId="2" type="noConversion"/>
  </si>
  <si>
    <t>역명</t>
  </si>
  <si>
    <t>승차</t>
    <phoneticPr fontId="2" type="noConversion"/>
  </si>
  <si>
    <t>하차</t>
    <phoneticPr fontId="2" type="noConversion"/>
  </si>
  <si>
    <t>순승차</t>
  </si>
  <si>
    <t>환승진입</t>
  </si>
  <si>
    <t>순하차</t>
  </si>
  <si>
    <t>환승진출</t>
  </si>
  <si>
    <t>역명</t>
    <phoneticPr fontId="2" type="noConversion"/>
  </si>
  <si>
    <t>구분</t>
    <phoneticPr fontId="2" type="noConversion"/>
  </si>
  <si>
    <t>기본</t>
    <phoneticPr fontId="2" type="noConversion"/>
  </si>
  <si>
    <t>환승</t>
    <phoneticPr fontId="2" type="noConversion"/>
  </si>
  <si>
    <t>진입</t>
    <phoneticPr fontId="2" type="noConversion"/>
  </si>
  <si>
    <t>진출</t>
    <phoneticPr fontId="2" type="noConversion"/>
  </si>
  <si>
    <t>합계</t>
    <phoneticPr fontId="2" type="noConversion"/>
  </si>
  <si>
    <t>[역명/연도별 지하철 승객수 집계]</t>
    <phoneticPr fontId="2" type="noConversion"/>
  </si>
  <si>
    <t>서울역</t>
  </si>
  <si>
    <t>시청</t>
  </si>
  <si>
    <t>동대문</t>
  </si>
  <si>
    <t>종로3가</t>
  </si>
  <si>
    <t>용산</t>
  </si>
  <si>
    <t>노량진</t>
  </si>
  <si>
    <t>신도림</t>
  </si>
  <si>
    <t>구로</t>
  </si>
  <si>
    <t>가산디지털</t>
  </si>
  <si>
    <t>금천구청</t>
  </si>
  <si>
    <t>온수</t>
  </si>
  <si>
    <t>소사</t>
  </si>
  <si>
    <t>부평</t>
  </si>
  <si>
    <t>청량리</t>
  </si>
  <si>
    <t>석계</t>
  </si>
  <si>
    <t>기본</t>
  </si>
  <si>
    <t>환승</t>
  </si>
  <si>
    <t>시청</t>
    <phoneticPr fontId="2" type="noConversion"/>
  </si>
  <si>
    <t>가산디지털</t>
    <phoneticPr fontId="2" type="noConversion"/>
  </si>
  <si>
    <t>금천구청</t>
    <phoneticPr fontId="2" type="noConversion"/>
  </si>
  <si>
    <t>온수</t>
    <phoneticPr fontId="2" type="noConversion"/>
  </si>
  <si>
    <t>청량리</t>
    <phoneticPr fontId="2" type="noConversion"/>
  </si>
  <si>
    <t>연도</t>
  </si>
  <si>
    <t>월</t>
  </si>
  <si>
    <t>기본하차</t>
  </si>
  <si>
    <t>구분</t>
  </si>
  <si>
    <t>승객수</t>
  </si>
  <si>
    <t>기본승차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</si>
</sst>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2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right" vertical="center"/>
    </xf>
    <xf numFmtId="0" fontId="9" fillId="0" borderId="0" xfId="0" applyFont="1">
      <alignment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Continuous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1" fontId="0" fillId="0" borderId="14" xfId="1" applyFont="1" applyBorder="1">
      <alignment vertical="center"/>
    </xf>
    <xf numFmtId="41" fontId="0" fillId="3" borderId="15" xfId="1" applyFont="1" applyFill="1" applyBorder="1">
      <alignment vertical="center"/>
    </xf>
    <xf numFmtId="41" fontId="0" fillId="0" borderId="2" xfId="1" applyFont="1" applyBorder="1">
      <alignment vertical="center"/>
    </xf>
    <xf numFmtId="41" fontId="0" fillId="3" borderId="3" xfId="1" applyFont="1" applyFill="1" applyBorder="1">
      <alignment vertical="center"/>
    </xf>
    <xf numFmtId="41" fontId="0" fillId="0" borderId="5" xfId="1" applyFont="1" applyBorder="1">
      <alignment vertical="center"/>
    </xf>
    <xf numFmtId="41" fontId="0" fillId="3" borderId="6" xfId="1" applyFont="1" applyFill="1" applyBorder="1">
      <alignment vertical="center"/>
    </xf>
    <xf numFmtId="41" fontId="0" fillId="0" borderId="8" xfId="1" applyFont="1" applyBorder="1">
      <alignment vertical="center"/>
    </xf>
    <xf numFmtId="41" fontId="0" fillId="3" borderId="9" xfId="1" applyFont="1" applyFill="1" applyBorder="1">
      <alignment vertical="center"/>
    </xf>
    <xf numFmtId="49" fontId="8" fillId="0" borderId="0" xfId="0" applyNumberFormat="1" applyFont="1" applyAlignment="1">
      <alignment vertical="center"/>
    </xf>
    <xf numFmtId="0" fontId="0" fillId="0" borderId="16" xfId="0" applyFont="1" applyBorder="1">
      <alignment vertical="center"/>
    </xf>
    <xf numFmtId="0" fontId="0" fillId="0" borderId="17" xfId="0" applyFont="1" applyBorder="1">
      <alignment vertical="center"/>
    </xf>
    <xf numFmtId="0" fontId="0" fillId="0" borderId="18" xfId="0" applyFont="1" applyBorder="1">
      <alignment vertical="center"/>
    </xf>
    <xf numFmtId="0" fontId="11" fillId="4" borderId="19" xfId="0" applyFont="1" applyFill="1" applyBorder="1">
      <alignment vertical="center"/>
    </xf>
    <xf numFmtId="0" fontId="11" fillId="4" borderId="20" xfId="0" applyFont="1" applyFill="1" applyBorder="1">
      <alignment vertical="center"/>
    </xf>
    <xf numFmtId="0" fontId="11" fillId="4" borderId="21" xfId="0" applyFont="1" applyFill="1" applyBorder="1">
      <alignment vertical="center"/>
    </xf>
    <xf numFmtId="0" fontId="0" fillId="5" borderId="19" xfId="0" applyFont="1" applyFill="1" applyBorder="1">
      <alignment vertical="center"/>
    </xf>
    <xf numFmtId="0" fontId="0" fillId="5" borderId="20" xfId="0" applyFont="1" applyFill="1" applyBorder="1">
      <alignment vertical="center"/>
    </xf>
    <xf numFmtId="0" fontId="0" fillId="5" borderId="20" xfId="0" applyNumberFormat="1" applyFont="1" applyFill="1" applyBorder="1">
      <alignment vertical="center"/>
    </xf>
    <xf numFmtId="0" fontId="0" fillId="5" borderId="21" xfId="0" applyFont="1" applyFill="1" applyBorder="1">
      <alignment vertical="center"/>
    </xf>
    <xf numFmtId="0" fontId="0" fillId="0" borderId="19" xfId="0" applyFont="1" applyBorder="1">
      <alignment vertical="center"/>
    </xf>
    <xf numFmtId="0" fontId="0" fillId="0" borderId="20" xfId="0" applyFont="1" applyBorder="1">
      <alignment vertical="center"/>
    </xf>
    <xf numFmtId="0" fontId="0" fillId="0" borderId="20" xfId="0" applyNumberFormat="1" applyFont="1" applyBorder="1">
      <alignment vertical="center"/>
    </xf>
    <xf numFmtId="0" fontId="0" fillId="0" borderId="21" xfId="0" applyFont="1" applyBorder="1">
      <alignment vertical="center"/>
    </xf>
    <xf numFmtId="0" fontId="0" fillId="0" borderId="17" xfId="0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10">
    <dxf>
      <numFmt numFmtId="177" formatCode=";;;"/>
      <border>
        <top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family val="3"/>
        <charset val="129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family val="3"/>
        <charset val="129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family val="3"/>
        <charset val="129"/>
        <scheme val="minor"/>
      </font>
      <numFmt numFmtId="176" formatCode="#,##0_ 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family val="3"/>
        <charset val="129"/>
        <scheme val="minor"/>
      </font>
      <numFmt numFmtId="176" formatCode="#,##0_ 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family val="3"/>
        <charset val="129"/>
        <scheme val="minor"/>
      </font>
      <numFmt numFmtId="176" formatCode="#,##0_ 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family val="3"/>
        <charset val="129"/>
        <scheme val="minor"/>
      </font>
      <numFmt numFmtId="176" formatCode="#,##0_ 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family val="3"/>
        <charset val="129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C497B4-3409-4C3A-A295-79DF3AC634BE}" name="표1" displayName="표1" ref="A1:G221" totalsRowShown="0" headerRowDxfId="1" dataDxfId="2">
  <autoFilter ref="A1:G221" xr:uid="{7C10D8CD-1EBA-4527-A950-7350FEEF9668}"/>
  <tableColumns count="7">
    <tableColumn id="1" xr3:uid="{06E41268-291C-4F9C-ABE3-3DBA335A59DC}" name="연도" dataDxfId="9"/>
    <tableColumn id="2" xr3:uid="{0808C408-32DD-4A35-9888-B7B1E654C40F}" name="월" dataDxfId="8"/>
    <tableColumn id="3" xr3:uid="{563963FF-AC6D-41C4-9F11-E20AE0C795EC}" name="역명" dataDxfId="7"/>
    <tableColumn id="4" xr3:uid="{1A6CA5A8-2F91-4ED4-B65A-76764FA238C1}" name="순승차" dataDxfId="6"/>
    <tableColumn id="5" xr3:uid="{E531BD47-0BE4-466A-835B-925572965C81}" name="환승진입" dataDxfId="5"/>
    <tableColumn id="6" xr3:uid="{7C577234-A98B-429B-9FE9-CE5B7C170B28}" name="순하차" dataDxfId="4"/>
    <tableColumn id="7" xr3:uid="{0E10A82D-2888-47B1-A96F-120C6E53E33D}" name="환승진출" dataDxfId="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EEA6D-F9DE-4DC4-B75D-1CA65ADF1471}">
  <dimension ref="A1:E881"/>
  <sheetViews>
    <sheetView workbookViewId="0">
      <selection activeCell="G8" sqref="G8"/>
    </sheetView>
  </sheetViews>
  <sheetFormatPr defaultRowHeight="16.5" x14ac:dyDescent="0.3"/>
  <cols>
    <col min="1" max="1" width="7.5" bestFit="1" customWidth="1"/>
    <col min="2" max="2" width="5.625" bestFit="1" customWidth="1"/>
    <col min="3" max="3" width="11" bestFit="1" customWidth="1"/>
    <col min="5" max="5" width="9.375" bestFit="1" customWidth="1"/>
  </cols>
  <sheetData>
    <row r="1" spans="1:5" x14ac:dyDescent="0.3">
      <c r="A1" s="37" t="s">
        <v>39</v>
      </c>
      <c r="B1" s="38" t="s">
        <v>40</v>
      </c>
      <c r="C1" s="38" t="s">
        <v>2</v>
      </c>
      <c r="D1" s="38" t="s">
        <v>42</v>
      </c>
      <c r="E1" s="39" t="s">
        <v>43</v>
      </c>
    </row>
    <row r="2" spans="1:5" x14ac:dyDescent="0.3">
      <c r="A2" s="40">
        <v>2021</v>
      </c>
      <c r="B2" s="41">
        <v>1</v>
      </c>
      <c r="C2" s="42" t="s">
        <v>24</v>
      </c>
      <c r="D2" s="42" t="s">
        <v>44</v>
      </c>
      <c r="E2" s="43">
        <v>472610</v>
      </c>
    </row>
    <row r="3" spans="1:5" x14ac:dyDescent="0.3">
      <c r="A3" s="44">
        <v>2021</v>
      </c>
      <c r="B3" s="45">
        <v>1</v>
      </c>
      <c r="C3" s="46" t="s">
        <v>24</v>
      </c>
      <c r="D3" s="46" t="s">
        <v>6</v>
      </c>
      <c r="E3" s="47">
        <v>809571</v>
      </c>
    </row>
    <row r="4" spans="1:5" x14ac:dyDescent="0.3">
      <c r="A4" s="40">
        <v>2021</v>
      </c>
      <c r="B4" s="41">
        <v>1</v>
      </c>
      <c r="C4" s="42" t="s">
        <v>24</v>
      </c>
      <c r="D4" s="42" t="s">
        <v>41</v>
      </c>
      <c r="E4" s="43">
        <v>180113</v>
      </c>
    </row>
    <row r="5" spans="1:5" x14ac:dyDescent="0.3">
      <c r="A5" s="44">
        <v>2021</v>
      </c>
      <c r="B5" s="45">
        <v>1</v>
      </c>
      <c r="C5" s="46" t="s">
        <v>24</v>
      </c>
      <c r="D5" s="46" t="s">
        <v>8</v>
      </c>
      <c r="E5" s="47">
        <v>929008</v>
      </c>
    </row>
    <row r="6" spans="1:5" x14ac:dyDescent="0.3">
      <c r="A6" s="40">
        <v>2021</v>
      </c>
      <c r="B6" s="41">
        <v>1</v>
      </c>
      <c r="C6" s="42" t="s">
        <v>26</v>
      </c>
      <c r="D6" s="42" t="s">
        <v>44</v>
      </c>
      <c r="E6" s="43">
        <v>503169</v>
      </c>
    </row>
    <row r="7" spans="1:5" x14ac:dyDescent="0.3">
      <c r="A7" s="44">
        <v>2021</v>
      </c>
      <c r="B7" s="45">
        <v>1</v>
      </c>
      <c r="C7" s="46" t="s">
        <v>26</v>
      </c>
      <c r="D7" s="46" t="s">
        <v>6</v>
      </c>
      <c r="E7" s="47">
        <v>898647</v>
      </c>
    </row>
    <row r="8" spans="1:5" x14ac:dyDescent="0.3">
      <c r="A8" s="40">
        <v>2021</v>
      </c>
      <c r="B8" s="41">
        <v>1</v>
      </c>
      <c r="C8" s="42" t="s">
        <v>26</v>
      </c>
      <c r="D8" s="42" t="s">
        <v>41</v>
      </c>
      <c r="E8" s="43">
        <v>186684</v>
      </c>
    </row>
    <row r="9" spans="1:5" x14ac:dyDescent="0.3">
      <c r="A9" s="44">
        <v>2021</v>
      </c>
      <c r="B9" s="45">
        <v>1</v>
      </c>
      <c r="C9" s="46" t="s">
        <v>26</v>
      </c>
      <c r="D9" s="46" t="s">
        <v>8</v>
      </c>
      <c r="E9" s="47">
        <v>1015728</v>
      </c>
    </row>
    <row r="10" spans="1:5" x14ac:dyDescent="0.3">
      <c r="A10" s="40">
        <v>2021</v>
      </c>
      <c r="B10" s="41">
        <v>1</v>
      </c>
      <c r="C10" s="42" t="s">
        <v>22</v>
      </c>
      <c r="D10" s="42" t="s">
        <v>44</v>
      </c>
      <c r="E10" s="43">
        <v>506748</v>
      </c>
    </row>
    <row r="11" spans="1:5" x14ac:dyDescent="0.3">
      <c r="A11" s="44">
        <v>2021</v>
      </c>
      <c r="B11" s="45">
        <v>1</v>
      </c>
      <c r="C11" s="46" t="s">
        <v>22</v>
      </c>
      <c r="D11" s="46" t="s">
        <v>6</v>
      </c>
      <c r="E11" s="47">
        <v>581827</v>
      </c>
    </row>
    <row r="12" spans="1:5" x14ac:dyDescent="0.3">
      <c r="A12" s="40">
        <v>2021</v>
      </c>
      <c r="B12" s="41">
        <v>1</v>
      </c>
      <c r="C12" s="42" t="s">
        <v>22</v>
      </c>
      <c r="D12" s="42" t="s">
        <v>41</v>
      </c>
      <c r="E12" s="43">
        <v>340502</v>
      </c>
    </row>
    <row r="13" spans="1:5" x14ac:dyDescent="0.3">
      <c r="A13" s="44">
        <v>2021</v>
      </c>
      <c r="B13" s="45">
        <v>1</v>
      </c>
      <c r="C13" s="46" t="s">
        <v>22</v>
      </c>
      <c r="D13" s="46" t="s">
        <v>8</v>
      </c>
      <c r="E13" s="47">
        <v>603252</v>
      </c>
    </row>
    <row r="14" spans="1:5" x14ac:dyDescent="0.3">
      <c r="A14" s="40">
        <v>2021</v>
      </c>
      <c r="B14" s="41">
        <v>1</v>
      </c>
      <c r="C14" s="42" t="s">
        <v>30</v>
      </c>
      <c r="D14" s="42" t="s">
        <v>44</v>
      </c>
      <c r="E14" s="43">
        <v>426806</v>
      </c>
    </row>
    <row r="15" spans="1:5" x14ac:dyDescent="0.3">
      <c r="A15" s="44">
        <v>2021</v>
      </c>
      <c r="B15" s="45">
        <v>1</v>
      </c>
      <c r="C15" s="46" t="s">
        <v>30</v>
      </c>
      <c r="D15" s="46" t="s">
        <v>6</v>
      </c>
      <c r="E15" s="47">
        <v>547672</v>
      </c>
    </row>
    <row r="16" spans="1:5" x14ac:dyDescent="0.3">
      <c r="A16" s="40">
        <v>2021</v>
      </c>
      <c r="B16" s="41">
        <v>1</v>
      </c>
      <c r="C16" s="42" t="s">
        <v>30</v>
      </c>
      <c r="D16" s="42" t="s">
        <v>41</v>
      </c>
      <c r="E16" s="43">
        <v>306703</v>
      </c>
    </row>
    <row r="17" spans="1:5" x14ac:dyDescent="0.3">
      <c r="A17" s="44">
        <v>2021</v>
      </c>
      <c r="B17" s="45">
        <v>1</v>
      </c>
      <c r="C17" s="46" t="s">
        <v>30</v>
      </c>
      <c r="D17" s="46" t="s">
        <v>8</v>
      </c>
      <c r="E17" s="47">
        <v>551953</v>
      </c>
    </row>
    <row r="18" spans="1:5" x14ac:dyDescent="0.3">
      <c r="A18" s="40">
        <v>2021</v>
      </c>
      <c r="B18" s="41">
        <v>1</v>
      </c>
      <c r="C18" s="42" t="s">
        <v>29</v>
      </c>
      <c r="D18" s="42" t="s">
        <v>44</v>
      </c>
      <c r="E18" s="43">
        <v>510052</v>
      </c>
    </row>
    <row r="19" spans="1:5" x14ac:dyDescent="0.3">
      <c r="A19" s="44">
        <v>2021</v>
      </c>
      <c r="B19" s="45">
        <v>1</v>
      </c>
      <c r="C19" s="46" t="s">
        <v>29</v>
      </c>
      <c r="D19" s="46" t="s">
        <v>6</v>
      </c>
      <c r="E19" s="47">
        <v>561312</v>
      </c>
    </row>
    <row r="20" spans="1:5" x14ac:dyDescent="0.3">
      <c r="A20" s="40">
        <v>2021</v>
      </c>
      <c r="B20" s="41">
        <v>1</v>
      </c>
      <c r="C20" s="42" t="s">
        <v>29</v>
      </c>
      <c r="D20" s="42" t="s">
        <v>41</v>
      </c>
      <c r="E20" s="43">
        <v>343236</v>
      </c>
    </row>
    <row r="21" spans="1:5" x14ac:dyDescent="0.3">
      <c r="A21" s="44">
        <v>2021</v>
      </c>
      <c r="B21" s="45">
        <v>1</v>
      </c>
      <c r="C21" s="46" t="s">
        <v>29</v>
      </c>
      <c r="D21" s="46" t="s">
        <v>8</v>
      </c>
      <c r="E21" s="47">
        <v>581781</v>
      </c>
    </row>
    <row r="22" spans="1:5" x14ac:dyDescent="0.3">
      <c r="A22" s="40">
        <v>2021</v>
      </c>
      <c r="B22" s="41">
        <v>1</v>
      </c>
      <c r="C22" s="42" t="s">
        <v>17</v>
      </c>
      <c r="D22" s="42" t="s">
        <v>44</v>
      </c>
      <c r="E22" s="43">
        <v>442621</v>
      </c>
    </row>
    <row r="23" spans="1:5" x14ac:dyDescent="0.3">
      <c r="A23" s="44">
        <v>2021</v>
      </c>
      <c r="B23" s="45">
        <v>1</v>
      </c>
      <c r="C23" s="46" t="s">
        <v>17</v>
      </c>
      <c r="D23" s="46" t="s">
        <v>6</v>
      </c>
      <c r="E23" s="47">
        <v>551181</v>
      </c>
    </row>
    <row r="24" spans="1:5" x14ac:dyDescent="0.3">
      <c r="A24" s="40">
        <v>2021</v>
      </c>
      <c r="B24" s="41">
        <v>1</v>
      </c>
      <c r="C24" s="42" t="s">
        <v>17</v>
      </c>
      <c r="D24" s="42" t="s">
        <v>41</v>
      </c>
      <c r="E24" s="43">
        <v>295855</v>
      </c>
    </row>
    <row r="25" spans="1:5" x14ac:dyDescent="0.3">
      <c r="A25" s="44">
        <v>2021</v>
      </c>
      <c r="B25" s="45">
        <v>1</v>
      </c>
      <c r="C25" s="46" t="s">
        <v>17</v>
      </c>
      <c r="D25" s="46" t="s">
        <v>8</v>
      </c>
      <c r="E25" s="47">
        <v>568253</v>
      </c>
    </row>
    <row r="26" spans="1:5" x14ac:dyDescent="0.3">
      <c r="A26" s="40">
        <v>2021</v>
      </c>
      <c r="B26" s="41">
        <v>1</v>
      </c>
      <c r="C26" s="42" t="s">
        <v>31</v>
      </c>
      <c r="D26" s="42" t="s">
        <v>44</v>
      </c>
      <c r="E26" s="43">
        <v>447641</v>
      </c>
    </row>
    <row r="27" spans="1:5" x14ac:dyDescent="0.3">
      <c r="A27" s="44">
        <v>2021</v>
      </c>
      <c r="B27" s="45">
        <v>1</v>
      </c>
      <c r="C27" s="46" t="s">
        <v>31</v>
      </c>
      <c r="D27" s="46" t="s">
        <v>6</v>
      </c>
      <c r="E27" s="47">
        <v>487500</v>
      </c>
    </row>
    <row r="28" spans="1:5" x14ac:dyDescent="0.3">
      <c r="A28" s="40">
        <v>2021</v>
      </c>
      <c r="B28" s="41">
        <v>1</v>
      </c>
      <c r="C28" s="42" t="s">
        <v>31</v>
      </c>
      <c r="D28" s="42" t="s">
        <v>41</v>
      </c>
      <c r="E28" s="43">
        <v>312672</v>
      </c>
    </row>
    <row r="29" spans="1:5" x14ac:dyDescent="0.3">
      <c r="A29" s="44">
        <v>2021</v>
      </c>
      <c r="B29" s="45">
        <v>1</v>
      </c>
      <c r="C29" s="46" t="s">
        <v>31</v>
      </c>
      <c r="D29" s="46" t="s">
        <v>8</v>
      </c>
      <c r="E29" s="47">
        <v>505438</v>
      </c>
    </row>
    <row r="30" spans="1:5" x14ac:dyDescent="0.3">
      <c r="A30" s="40">
        <v>2021</v>
      </c>
      <c r="B30" s="41">
        <v>1</v>
      </c>
      <c r="C30" s="42" t="s">
        <v>28</v>
      </c>
      <c r="D30" s="42" t="s">
        <v>44</v>
      </c>
      <c r="E30" s="43">
        <v>501591</v>
      </c>
    </row>
    <row r="31" spans="1:5" x14ac:dyDescent="0.3">
      <c r="A31" s="44">
        <v>2021</v>
      </c>
      <c r="B31" s="45">
        <v>1</v>
      </c>
      <c r="C31" s="46" t="s">
        <v>28</v>
      </c>
      <c r="D31" s="46" t="s">
        <v>6</v>
      </c>
      <c r="E31" s="47">
        <v>764374</v>
      </c>
    </row>
    <row r="32" spans="1:5" x14ac:dyDescent="0.3">
      <c r="A32" s="40">
        <v>2021</v>
      </c>
      <c r="B32" s="41">
        <v>1</v>
      </c>
      <c r="C32" s="42" t="s">
        <v>28</v>
      </c>
      <c r="D32" s="42" t="s">
        <v>41</v>
      </c>
      <c r="E32" s="43">
        <v>173897</v>
      </c>
    </row>
    <row r="33" spans="1:5" x14ac:dyDescent="0.3">
      <c r="A33" s="44">
        <v>2021</v>
      </c>
      <c r="B33" s="45">
        <v>1</v>
      </c>
      <c r="C33" s="46" t="s">
        <v>28</v>
      </c>
      <c r="D33" s="46" t="s">
        <v>8</v>
      </c>
      <c r="E33" s="47">
        <v>880598</v>
      </c>
    </row>
    <row r="34" spans="1:5" x14ac:dyDescent="0.3">
      <c r="A34" s="40">
        <v>2021</v>
      </c>
      <c r="B34" s="41">
        <v>1</v>
      </c>
      <c r="C34" s="42" t="s">
        <v>18</v>
      </c>
      <c r="D34" s="42" t="s">
        <v>44</v>
      </c>
      <c r="E34" s="43">
        <v>438408</v>
      </c>
    </row>
    <row r="35" spans="1:5" x14ac:dyDescent="0.3">
      <c r="A35" s="44">
        <v>2021</v>
      </c>
      <c r="B35" s="45">
        <v>1</v>
      </c>
      <c r="C35" s="46" t="s">
        <v>18</v>
      </c>
      <c r="D35" s="46" t="s">
        <v>6</v>
      </c>
      <c r="E35" s="47">
        <v>537948</v>
      </c>
    </row>
    <row r="36" spans="1:5" x14ac:dyDescent="0.3">
      <c r="A36" s="40">
        <v>2021</v>
      </c>
      <c r="B36" s="41">
        <v>1</v>
      </c>
      <c r="C36" s="42" t="s">
        <v>18</v>
      </c>
      <c r="D36" s="42" t="s">
        <v>41</v>
      </c>
      <c r="E36" s="43">
        <v>293286</v>
      </c>
    </row>
    <row r="37" spans="1:5" x14ac:dyDescent="0.3">
      <c r="A37" s="44">
        <v>2021</v>
      </c>
      <c r="B37" s="45">
        <v>1</v>
      </c>
      <c r="C37" s="46" t="s">
        <v>18</v>
      </c>
      <c r="D37" s="46" t="s">
        <v>8</v>
      </c>
      <c r="E37" s="47">
        <v>555040</v>
      </c>
    </row>
    <row r="38" spans="1:5" x14ac:dyDescent="0.3">
      <c r="A38" s="40">
        <v>2021</v>
      </c>
      <c r="B38" s="41">
        <v>1</v>
      </c>
      <c r="C38" s="42" t="s">
        <v>23</v>
      </c>
      <c r="D38" s="42" t="s">
        <v>44</v>
      </c>
      <c r="E38" s="43">
        <v>486493</v>
      </c>
    </row>
    <row r="39" spans="1:5" x14ac:dyDescent="0.3">
      <c r="A39" s="44">
        <v>2021</v>
      </c>
      <c r="B39" s="45">
        <v>1</v>
      </c>
      <c r="C39" s="46" t="s">
        <v>23</v>
      </c>
      <c r="D39" s="46" t="s">
        <v>6</v>
      </c>
      <c r="E39" s="47">
        <v>595090</v>
      </c>
    </row>
    <row r="40" spans="1:5" x14ac:dyDescent="0.3">
      <c r="A40" s="40">
        <v>2021</v>
      </c>
      <c r="B40" s="41">
        <v>1</v>
      </c>
      <c r="C40" s="42" t="s">
        <v>23</v>
      </c>
      <c r="D40" s="42" t="s">
        <v>41</v>
      </c>
      <c r="E40" s="43">
        <v>352962</v>
      </c>
    </row>
    <row r="41" spans="1:5" x14ac:dyDescent="0.3">
      <c r="A41" s="44">
        <v>2021</v>
      </c>
      <c r="B41" s="45">
        <v>1</v>
      </c>
      <c r="C41" s="46" t="s">
        <v>23</v>
      </c>
      <c r="D41" s="46" t="s">
        <v>8</v>
      </c>
      <c r="E41" s="47">
        <v>613105</v>
      </c>
    </row>
    <row r="42" spans="1:5" x14ac:dyDescent="0.3">
      <c r="A42" s="40">
        <v>2021</v>
      </c>
      <c r="B42" s="41">
        <v>1</v>
      </c>
      <c r="C42" s="42" t="s">
        <v>27</v>
      </c>
      <c r="D42" s="42" t="s">
        <v>44</v>
      </c>
      <c r="E42" s="43">
        <v>176911</v>
      </c>
    </row>
    <row r="43" spans="1:5" x14ac:dyDescent="0.3">
      <c r="A43" s="44">
        <v>2021</v>
      </c>
      <c r="B43" s="45">
        <v>1</v>
      </c>
      <c r="C43" s="46" t="s">
        <v>27</v>
      </c>
      <c r="D43" s="46" t="s">
        <v>6</v>
      </c>
      <c r="E43" s="47">
        <v>879666</v>
      </c>
    </row>
    <row r="44" spans="1:5" x14ac:dyDescent="0.3">
      <c r="A44" s="40">
        <v>2021</v>
      </c>
      <c r="B44" s="41">
        <v>1</v>
      </c>
      <c r="C44" s="42" t="s">
        <v>27</v>
      </c>
      <c r="D44" s="42" t="s">
        <v>41</v>
      </c>
      <c r="E44" s="43">
        <v>185978</v>
      </c>
    </row>
    <row r="45" spans="1:5" x14ac:dyDescent="0.3">
      <c r="A45" s="44">
        <v>2021</v>
      </c>
      <c r="B45" s="45">
        <v>1</v>
      </c>
      <c r="C45" s="46" t="s">
        <v>27</v>
      </c>
      <c r="D45" s="46" t="s">
        <v>8</v>
      </c>
      <c r="E45" s="47">
        <v>998563</v>
      </c>
    </row>
    <row r="46" spans="1:5" x14ac:dyDescent="0.3">
      <c r="A46" s="40">
        <v>2021</v>
      </c>
      <c r="B46" s="41">
        <v>1</v>
      </c>
      <c r="C46" s="42" t="s">
        <v>21</v>
      </c>
      <c r="D46" s="42" t="s">
        <v>44</v>
      </c>
      <c r="E46" s="43">
        <v>469017</v>
      </c>
    </row>
    <row r="47" spans="1:5" x14ac:dyDescent="0.3">
      <c r="A47" s="44">
        <v>2021</v>
      </c>
      <c r="B47" s="45">
        <v>1</v>
      </c>
      <c r="C47" s="46" t="s">
        <v>21</v>
      </c>
      <c r="D47" s="46" t="s">
        <v>6</v>
      </c>
      <c r="E47" s="47">
        <v>604544</v>
      </c>
    </row>
    <row r="48" spans="1:5" x14ac:dyDescent="0.3">
      <c r="A48" s="40">
        <v>2021</v>
      </c>
      <c r="B48" s="41">
        <v>1</v>
      </c>
      <c r="C48" s="42" t="s">
        <v>21</v>
      </c>
      <c r="D48" s="42" t="s">
        <v>41</v>
      </c>
      <c r="E48" s="43">
        <v>350414</v>
      </c>
    </row>
    <row r="49" spans="1:5" x14ac:dyDescent="0.3">
      <c r="A49" s="44">
        <v>2021</v>
      </c>
      <c r="B49" s="45">
        <v>1</v>
      </c>
      <c r="C49" s="46" t="s">
        <v>21</v>
      </c>
      <c r="D49" s="46" t="s">
        <v>8</v>
      </c>
      <c r="E49" s="47">
        <v>637878</v>
      </c>
    </row>
    <row r="50" spans="1:5" x14ac:dyDescent="0.3">
      <c r="A50" s="40">
        <v>2021</v>
      </c>
      <c r="B50" s="41">
        <v>1</v>
      </c>
      <c r="C50" s="42" t="s">
        <v>20</v>
      </c>
      <c r="D50" s="42" t="s">
        <v>44</v>
      </c>
      <c r="E50" s="43">
        <v>441196</v>
      </c>
    </row>
    <row r="51" spans="1:5" x14ac:dyDescent="0.3">
      <c r="A51" s="44">
        <v>2021</v>
      </c>
      <c r="B51" s="45">
        <v>1</v>
      </c>
      <c r="C51" s="46" t="s">
        <v>20</v>
      </c>
      <c r="D51" s="46" t="s">
        <v>6</v>
      </c>
      <c r="E51" s="47">
        <v>553000</v>
      </c>
    </row>
    <row r="52" spans="1:5" x14ac:dyDescent="0.3">
      <c r="A52" s="40">
        <v>2021</v>
      </c>
      <c r="B52" s="41">
        <v>1</v>
      </c>
      <c r="C52" s="42" t="s">
        <v>20</v>
      </c>
      <c r="D52" s="42" t="s">
        <v>41</v>
      </c>
      <c r="E52" s="43">
        <v>305159</v>
      </c>
    </row>
    <row r="53" spans="1:5" x14ac:dyDescent="0.3">
      <c r="A53" s="44">
        <v>2021</v>
      </c>
      <c r="B53" s="45">
        <v>1</v>
      </c>
      <c r="C53" s="46" t="s">
        <v>20</v>
      </c>
      <c r="D53" s="46" t="s">
        <v>8</v>
      </c>
      <c r="E53" s="47">
        <v>572468</v>
      </c>
    </row>
    <row r="54" spans="1:5" x14ac:dyDescent="0.3">
      <c r="A54" s="40">
        <v>2021</v>
      </c>
      <c r="B54" s="41">
        <v>2</v>
      </c>
      <c r="C54" s="42" t="s">
        <v>24</v>
      </c>
      <c r="D54" s="42" t="s">
        <v>44</v>
      </c>
      <c r="E54" s="43">
        <v>182118</v>
      </c>
    </row>
    <row r="55" spans="1:5" x14ac:dyDescent="0.3">
      <c r="A55" s="44">
        <v>2021</v>
      </c>
      <c r="B55" s="45">
        <v>2</v>
      </c>
      <c r="C55" s="46" t="s">
        <v>24</v>
      </c>
      <c r="D55" s="46" t="s">
        <v>6</v>
      </c>
      <c r="E55" s="47">
        <v>502324</v>
      </c>
    </row>
    <row r="56" spans="1:5" x14ac:dyDescent="0.3">
      <c r="A56" s="40">
        <v>2021</v>
      </c>
      <c r="B56" s="41">
        <v>2</v>
      </c>
      <c r="C56" s="42" t="s">
        <v>24</v>
      </c>
      <c r="D56" s="42" t="s">
        <v>41</v>
      </c>
      <c r="E56" s="43">
        <v>285854</v>
      </c>
    </row>
    <row r="57" spans="1:5" x14ac:dyDescent="0.3">
      <c r="A57" s="44">
        <v>2021</v>
      </c>
      <c r="B57" s="45">
        <v>2</v>
      </c>
      <c r="C57" s="46" t="s">
        <v>24</v>
      </c>
      <c r="D57" s="46" t="s">
        <v>8</v>
      </c>
      <c r="E57" s="47">
        <v>531107</v>
      </c>
    </row>
    <row r="58" spans="1:5" x14ac:dyDescent="0.3">
      <c r="A58" s="40">
        <v>2021</v>
      </c>
      <c r="B58" s="41">
        <v>2</v>
      </c>
      <c r="C58" s="42" t="s">
        <v>26</v>
      </c>
      <c r="D58" s="42" t="s">
        <v>44</v>
      </c>
      <c r="E58" s="43">
        <v>197603</v>
      </c>
    </row>
    <row r="59" spans="1:5" x14ac:dyDescent="0.3">
      <c r="A59" s="44">
        <v>2021</v>
      </c>
      <c r="B59" s="45">
        <v>2</v>
      </c>
      <c r="C59" s="46" t="s">
        <v>26</v>
      </c>
      <c r="D59" s="46" t="s">
        <v>6</v>
      </c>
      <c r="E59" s="47">
        <v>551181</v>
      </c>
    </row>
    <row r="60" spans="1:5" x14ac:dyDescent="0.3">
      <c r="A60" s="40">
        <v>2021</v>
      </c>
      <c r="B60" s="41">
        <v>2</v>
      </c>
      <c r="C60" s="42" t="s">
        <v>26</v>
      </c>
      <c r="D60" s="42" t="s">
        <v>41</v>
      </c>
      <c r="E60" s="43">
        <v>295855</v>
      </c>
    </row>
    <row r="61" spans="1:5" x14ac:dyDescent="0.3">
      <c r="A61" s="44">
        <v>2021</v>
      </c>
      <c r="B61" s="45">
        <v>2</v>
      </c>
      <c r="C61" s="46" t="s">
        <v>26</v>
      </c>
      <c r="D61" s="46" t="s">
        <v>8</v>
      </c>
      <c r="E61" s="47">
        <v>568253</v>
      </c>
    </row>
    <row r="62" spans="1:5" x14ac:dyDescent="0.3">
      <c r="A62" s="40">
        <v>2021</v>
      </c>
      <c r="B62" s="41">
        <v>2</v>
      </c>
      <c r="C62" s="42" t="s">
        <v>22</v>
      </c>
      <c r="D62" s="42" t="s">
        <v>44</v>
      </c>
      <c r="E62" s="43">
        <v>159519</v>
      </c>
    </row>
    <row r="63" spans="1:5" x14ac:dyDescent="0.3">
      <c r="A63" s="44">
        <v>2021</v>
      </c>
      <c r="B63" s="45">
        <v>2</v>
      </c>
      <c r="C63" s="46" t="s">
        <v>22</v>
      </c>
      <c r="D63" s="46" t="s">
        <v>6</v>
      </c>
      <c r="E63" s="47">
        <v>591436</v>
      </c>
    </row>
    <row r="64" spans="1:5" x14ac:dyDescent="0.3">
      <c r="A64" s="40">
        <v>2021</v>
      </c>
      <c r="B64" s="41">
        <v>2</v>
      </c>
      <c r="C64" s="42" t="s">
        <v>22</v>
      </c>
      <c r="D64" s="42" t="s">
        <v>41</v>
      </c>
      <c r="E64" s="43">
        <v>316277</v>
      </c>
    </row>
    <row r="65" spans="1:5" x14ac:dyDescent="0.3">
      <c r="A65" s="44">
        <v>2021</v>
      </c>
      <c r="B65" s="45">
        <v>2</v>
      </c>
      <c r="C65" s="46" t="s">
        <v>22</v>
      </c>
      <c r="D65" s="46" t="s">
        <v>8</v>
      </c>
      <c r="E65" s="47">
        <v>661818</v>
      </c>
    </row>
    <row r="66" spans="1:5" x14ac:dyDescent="0.3">
      <c r="A66" s="40">
        <v>2021</v>
      </c>
      <c r="B66" s="41">
        <v>2</v>
      </c>
      <c r="C66" s="42" t="s">
        <v>30</v>
      </c>
      <c r="D66" s="42" t="s">
        <v>44</v>
      </c>
      <c r="E66" s="43">
        <v>174871</v>
      </c>
    </row>
    <row r="67" spans="1:5" x14ac:dyDescent="0.3">
      <c r="A67" s="44">
        <v>2021</v>
      </c>
      <c r="B67" s="45">
        <v>2</v>
      </c>
      <c r="C67" s="46" t="s">
        <v>30</v>
      </c>
      <c r="D67" s="46" t="s">
        <v>6</v>
      </c>
      <c r="E67" s="47">
        <v>638401</v>
      </c>
    </row>
    <row r="68" spans="1:5" x14ac:dyDescent="0.3">
      <c r="A68" s="40">
        <v>2021</v>
      </c>
      <c r="B68" s="41">
        <v>2</v>
      </c>
      <c r="C68" s="42" t="s">
        <v>30</v>
      </c>
      <c r="D68" s="42" t="s">
        <v>41</v>
      </c>
      <c r="E68" s="43">
        <v>315415</v>
      </c>
    </row>
    <row r="69" spans="1:5" x14ac:dyDescent="0.3">
      <c r="A69" s="44">
        <v>2021</v>
      </c>
      <c r="B69" s="45">
        <v>2</v>
      </c>
      <c r="C69" s="46" t="s">
        <v>30</v>
      </c>
      <c r="D69" s="46" t="s">
        <v>8</v>
      </c>
      <c r="E69" s="47">
        <v>713114</v>
      </c>
    </row>
    <row r="70" spans="1:5" x14ac:dyDescent="0.3">
      <c r="A70" s="40">
        <v>2021</v>
      </c>
      <c r="B70" s="41">
        <v>2</v>
      </c>
      <c r="C70" s="42" t="s">
        <v>29</v>
      </c>
      <c r="D70" s="42" t="s">
        <v>44</v>
      </c>
      <c r="E70" s="43">
        <v>175792</v>
      </c>
    </row>
    <row r="71" spans="1:5" x14ac:dyDescent="0.3">
      <c r="A71" s="44">
        <v>2021</v>
      </c>
      <c r="B71" s="45">
        <v>2</v>
      </c>
      <c r="C71" s="46" t="s">
        <v>29</v>
      </c>
      <c r="D71" s="46" t="s">
        <v>6</v>
      </c>
      <c r="E71" s="47">
        <v>502888</v>
      </c>
    </row>
    <row r="72" spans="1:5" x14ac:dyDescent="0.3">
      <c r="A72" s="40">
        <v>2021</v>
      </c>
      <c r="B72" s="41">
        <v>2</v>
      </c>
      <c r="C72" s="42" t="s">
        <v>29</v>
      </c>
      <c r="D72" s="42" t="s">
        <v>41</v>
      </c>
      <c r="E72" s="43">
        <v>298981</v>
      </c>
    </row>
    <row r="73" spans="1:5" x14ac:dyDescent="0.3">
      <c r="A73" s="44">
        <v>2021</v>
      </c>
      <c r="B73" s="45">
        <v>2</v>
      </c>
      <c r="C73" s="46" t="s">
        <v>29</v>
      </c>
      <c r="D73" s="46" t="s">
        <v>8</v>
      </c>
      <c r="E73" s="47">
        <v>524456</v>
      </c>
    </row>
    <row r="74" spans="1:5" x14ac:dyDescent="0.3">
      <c r="A74" s="40">
        <v>2021</v>
      </c>
      <c r="B74" s="41">
        <v>2</v>
      </c>
      <c r="C74" s="42" t="s">
        <v>17</v>
      </c>
      <c r="D74" s="42" t="s">
        <v>44</v>
      </c>
      <c r="E74" s="43">
        <v>166542</v>
      </c>
    </row>
    <row r="75" spans="1:5" x14ac:dyDescent="0.3">
      <c r="A75" s="44">
        <v>2021</v>
      </c>
      <c r="B75" s="45">
        <v>2</v>
      </c>
      <c r="C75" s="46" t="s">
        <v>17</v>
      </c>
      <c r="D75" s="46" t="s">
        <v>6</v>
      </c>
      <c r="E75" s="47">
        <v>903372</v>
      </c>
    </row>
    <row r="76" spans="1:5" x14ac:dyDescent="0.3">
      <c r="A76" s="40">
        <v>2021</v>
      </c>
      <c r="B76" s="41">
        <v>2</v>
      </c>
      <c r="C76" s="42" t="s">
        <v>17</v>
      </c>
      <c r="D76" s="42" t="s">
        <v>41</v>
      </c>
      <c r="E76" s="43">
        <v>195383</v>
      </c>
    </row>
    <row r="77" spans="1:5" x14ac:dyDescent="0.3">
      <c r="A77" s="44">
        <v>2021</v>
      </c>
      <c r="B77" s="45">
        <v>2</v>
      </c>
      <c r="C77" s="46" t="s">
        <v>17</v>
      </c>
      <c r="D77" s="46" t="s">
        <v>8</v>
      </c>
      <c r="E77" s="47">
        <v>1027621</v>
      </c>
    </row>
    <row r="78" spans="1:5" x14ac:dyDescent="0.3">
      <c r="A78" s="40">
        <v>2021</v>
      </c>
      <c r="B78" s="41">
        <v>2</v>
      </c>
      <c r="C78" s="42" t="s">
        <v>31</v>
      </c>
      <c r="D78" s="42" t="s">
        <v>44</v>
      </c>
      <c r="E78" s="43">
        <v>168760</v>
      </c>
    </row>
    <row r="79" spans="1:5" x14ac:dyDescent="0.3">
      <c r="A79" s="44">
        <v>2021</v>
      </c>
      <c r="B79" s="45">
        <v>2</v>
      </c>
      <c r="C79" s="46" t="s">
        <v>31</v>
      </c>
      <c r="D79" s="46" t="s">
        <v>6</v>
      </c>
      <c r="E79" s="47">
        <v>597470</v>
      </c>
    </row>
    <row r="80" spans="1:5" x14ac:dyDescent="0.3">
      <c r="A80" s="40">
        <v>2021</v>
      </c>
      <c r="B80" s="41">
        <v>2</v>
      </c>
      <c r="C80" s="42" t="s">
        <v>31</v>
      </c>
      <c r="D80" s="42" t="s">
        <v>41</v>
      </c>
      <c r="E80" s="43">
        <v>303723</v>
      </c>
    </row>
    <row r="81" spans="1:5" x14ac:dyDescent="0.3">
      <c r="A81" s="44">
        <v>2021</v>
      </c>
      <c r="B81" s="45">
        <v>2</v>
      </c>
      <c r="C81" s="46" t="s">
        <v>31</v>
      </c>
      <c r="D81" s="46" t="s">
        <v>8</v>
      </c>
      <c r="E81" s="47">
        <v>665602</v>
      </c>
    </row>
    <row r="82" spans="1:5" x14ac:dyDescent="0.3">
      <c r="A82" s="40">
        <v>2021</v>
      </c>
      <c r="B82" s="41">
        <v>2</v>
      </c>
      <c r="C82" s="42" t="s">
        <v>28</v>
      </c>
      <c r="D82" s="42" t="s">
        <v>44</v>
      </c>
      <c r="E82" s="43">
        <v>178933</v>
      </c>
    </row>
    <row r="83" spans="1:5" x14ac:dyDescent="0.3">
      <c r="A83" s="44">
        <v>2021</v>
      </c>
      <c r="B83" s="45">
        <v>2</v>
      </c>
      <c r="C83" s="46" t="s">
        <v>28</v>
      </c>
      <c r="D83" s="46" t="s">
        <v>6</v>
      </c>
      <c r="E83" s="47">
        <v>579762</v>
      </c>
    </row>
    <row r="84" spans="1:5" x14ac:dyDescent="0.3">
      <c r="A84" s="40">
        <v>2021</v>
      </c>
      <c r="B84" s="41">
        <v>2</v>
      </c>
      <c r="C84" s="42" t="s">
        <v>28</v>
      </c>
      <c r="D84" s="42" t="s">
        <v>41</v>
      </c>
      <c r="E84" s="43">
        <v>302609</v>
      </c>
    </row>
    <row r="85" spans="1:5" x14ac:dyDescent="0.3">
      <c r="A85" s="44">
        <v>2021</v>
      </c>
      <c r="B85" s="45">
        <v>2</v>
      </c>
      <c r="C85" s="46" t="s">
        <v>28</v>
      </c>
      <c r="D85" s="46" t="s">
        <v>8</v>
      </c>
      <c r="E85" s="47">
        <v>617677</v>
      </c>
    </row>
    <row r="86" spans="1:5" x14ac:dyDescent="0.3">
      <c r="A86" s="40">
        <v>2021</v>
      </c>
      <c r="B86" s="41">
        <v>2</v>
      </c>
      <c r="C86" s="42" t="s">
        <v>18</v>
      </c>
      <c r="D86" s="42" t="s">
        <v>44</v>
      </c>
      <c r="E86" s="43">
        <v>170293</v>
      </c>
    </row>
    <row r="87" spans="1:5" x14ac:dyDescent="0.3">
      <c r="A87" s="44">
        <v>2021</v>
      </c>
      <c r="B87" s="45">
        <v>2</v>
      </c>
      <c r="C87" s="46" t="s">
        <v>18</v>
      </c>
      <c r="D87" s="46" t="s">
        <v>6</v>
      </c>
      <c r="E87" s="47">
        <v>862660</v>
      </c>
    </row>
    <row r="88" spans="1:5" x14ac:dyDescent="0.3">
      <c r="A88" s="40">
        <v>2021</v>
      </c>
      <c r="B88" s="41">
        <v>2</v>
      </c>
      <c r="C88" s="42" t="s">
        <v>18</v>
      </c>
      <c r="D88" s="42" t="s">
        <v>41</v>
      </c>
      <c r="E88" s="43">
        <v>190601</v>
      </c>
    </row>
    <row r="89" spans="1:5" x14ac:dyDescent="0.3">
      <c r="A89" s="44">
        <v>2021</v>
      </c>
      <c r="B89" s="45">
        <v>2</v>
      </c>
      <c r="C89" s="46" t="s">
        <v>18</v>
      </c>
      <c r="D89" s="46" t="s">
        <v>8</v>
      </c>
      <c r="E89" s="47">
        <v>1009983</v>
      </c>
    </row>
    <row r="90" spans="1:5" x14ac:dyDescent="0.3">
      <c r="A90" s="40">
        <v>2021</v>
      </c>
      <c r="B90" s="41">
        <v>2</v>
      </c>
      <c r="C90" s="42" t="s">
        <v>23</v>
      </c>
      <c r="D90" s="42" t="s">
        <v>44</v>
      </c>
      <c r="E90" s="43">
        <v>175629</v>
      </c>
    </row>
    <row r="91" spans="1:5" x14ac:dyDescent="0.3">
      <c r="A91" s="44">
        <v>2021</v>
      </c>
      <c r="B91" s="45">
        <v>2</v>
      </c>
      <c r="C91" s="46" t="s">
        <v>23</v>
      </c>
      <c r="D91" s="46" t="s">
        <v>6</v>
      </c>
      <c r="E91" s="47">
        <v>503337</v>
      </c>
    </row>
    <row r="92" spans="1:5" x14ac:dyDescent="0.3">
      <c r="A92" s="40">
        <v>2021</v>
      </c>
      <c r="B92" s="41">
        <v>2</v>
      </c>
      <c r="C92" s="42" t="s">
        <v>23</v>
      </c>
      <c r="D92" s="42" t="s">
        <v>41</v>
      </c>
      <c r="E92" s="43">
        <v>308754</v>
      </c>
    </row>
    <row r="93" spans="1:5" x14ac:dyDescent="0.3">
      <c r="A93" s="44">
        <v>2021</v>
      </c>
      <c r="B93" s="45">
        <v>2</v>
      </c>
      <c r="C93" s="46" t="s">
        <v>23</v>
      </c>
      <c r="D93" s="46" t="s">
        <v>8</v>
      </c>
      <c r="E93" s="47">
        <v>544842</v>
      </c>
    </row>
    <row r="94" spans="1:5" x14ac:dyDescent="0.3">
      <c r="A94" s="40">
        <v>2021</v>
      </c>
      <c r="B94" s="41">
        <v>2</v>
      </c>
      <c r="C94" s="42" t="s">
        <v>27</v>
      </c>
      <c r="D94" s="42" t="s">
        <v>44</v>
      </c>
      <c r="E94" s="43">
        <v>177905</v>
      </c>
    </row>
    <row r="95" spans="1:5" x14ac:dyDescent="0.3">
      <c r="A95" s="44">
        <v>2021</v>
      </c>
      <c r="B95" s="45">
        <v>2</v>
      </c>
      <c r="C95" s="46" t="s">
        <v>27</v>
      </c>
      <c r="D95" s="46" t="s">
        <v>6</v>
      </c>
      <c r="E95" s="47">
        <v>553000</v>
      </c>
    </row>
    <row r="96" spans="1:5" x14ac:dyDescent="0.3">
      <c r="A96" s="40">
        <v>2021</v>
      </c>
      <c r="B96" s="41">
        <v>2</v>
      </c>
      <c r="C96" s="42" t="s">
        <v>27</v>
      </c>
      <c r="D96" s="42" t="s">
        <v>41</v>
      </c>
      <c r="E96" s="43">
        <v>305159</v>
      </c>
    </row>
    <row r="97" spans="1:5" x14ac:dyDescent="0.3">
      <c r="A97" s="44">
        <v>2021</v>
      </c>
      <c r="B97" s="45">
        <v>2</v>
      </c>
      <c r="C97" s="46" t="s">
        <v>27</v>
      </c>
      <c r="D97" s="46" t="s">
        <v>8</v>
      </c>
      <c r="E97" s="47">
        <v>572468</v>
      </c>
    </row>
    <row r="98" spans="1:5" x14ac:dyDescent="0.3">
      <c r="A98" s="40">
        <v>2021</v>
      </c>
      <c r="B98" s="41">
        <v>2</v>
      </c>
      <c r="C98" s="42" t="s">
        <v>21</v>
      </c>
      <c r="D98" s="42" t="s">
        <v>44</v>
      </c>
      <c r="E98" s="43">
        <v>164346</v>
      </c>
    </row>
    <row r="99" spans="1:5" x14ac:dyDescent="0.3">
      <c r="A99" s="44">
        <v>2021</v>
      </c>
      <c r="B99" s="45">
        <v>2</v>
      </c>
      <c r="C99" s="46" t="s">
        <v>21</v>
      </c>
      <c r="D99" s="46" t="s">
        <v>6</v>
      </c>
      <c r="E99" s="47">
        <v>629970</v>
      </c>
    </row>
    <row r="100" spans="1:5" x14ac:dyDescent="0.3">
      <c r="A100" s="40">
        <v>2021</v>
      </c>
      <c r="B100" s="41">
        <v>2</v>
      </c>
      <c r="C100" s="42" t="s">
        <v>21</v>
      </c>
      <c r="D100" s="42" t="s">
        <v>41</v>
      </c>
      <c r="E100" s="43">
        <v>328712</v>
      </c>
    </row>
    <row r="101" spans="1:5" x14ac:dyDescent="0.3">
      <c r="A101" s="44">
        <v>2021</v>
      </c>
      <c r="B101" s="45">
        <v>2</v>
      </c>
      <c r="C101" s="46" t="s">
        <v>21</v>
      </c>
      <c r="D101" s="46" t="s">
        <v>8</v>
      </c>
      <c r="E101" s="47">
        <v>698201</v>
      </c>
    </row>
    <row r="102" spans="1:5" x14ac:dyDescent="0.3">
      <c r="A102" s="40">
        <v>2021</v>
      </c>
      <c r="B102" s="41">
        <v>2</v>
      </c>
      <c r="C102" s="42" t="s">
        <v>20</v>
      </c>
      <c r="D102" s="42" t="s">
        <v>44</v>
      </c>
      <c r="E102" s="43">
        <v>184892</v>
      </c>
    </row>
    <row r="103" spans="1:5" x14ac:dyDescent="0.3">
      <c r="A103" s="44">
        <v>2021</v>
      </c>
      <c r="B103" s="45">
        <v>2</v>
      </c>
      <c r="C103" s="46" t="s">
        <v>20</v>
      </c>
      <c r="D103" s="46" t="s">
        <v>6</v>
      </c>
      <c r="E103" s="47">
        <v>877279</v>
      </c>
    </row>
    <row r="104" spans="1:5" x14ac:dyDescent="0.3">
      <c r="A104" s="40">
        <v>2021</v>
      </c>
      <c r="B104" s="41">
        <v>2</v>
      </c>
      <c r="C104" s="42" t="s">
        <v>20</v>
      </c>
      <c r="D104" s="42" t="s">
        <v>41</v>
      </c>
      <c r="E104" s="43">
        <v>191540</v>
      </c>
    </row>
    <row r="105" spans="1:5" x14ac:dyDescent="0.3">
      <c r="A105" s="44">
        <v>2021</v>
      </c>
      <c r="B105" s="45">
        <v>2</v>
      </c>
      <c r="C105" s="46" t="s">
        <v>20</v>
      </c>
      <c r="D105" s="46" t="s">
        <v>8</v>
      </c>
      <c r="E105" s="47">
        <v>1006043</v>
      </c>
    </row>
    <row r="106" spans="1:5" x14ac:dyDescent="0.3">
      <c r="A106" s="40">
        <v>2021</v>
      </c>
      <c r="B106" s="41">
        <v>3</v>
      </c>
      <c r="C106" s="42" t="s">
        <v>24</v>
      </c>
      <c r="D106" s="42" t="s">
        <v>44</v>
      </c>
      <c r="E106" s="43">
        <v>476360</v>
      </c>
    </row>
    <row r="107" spans="1:5" x14ac:dyDescent="0.3">
      <c r="A107" s="44">
        <v>2021</v>
      </c>
      <c r="B107" s="45">
        <v>3</v>
      </c>
      <c r="C107" s="46" t="s">
        <v>24</v>
      </c>
      <c r="D107" s="46" t="s">
        <v>6</v>
      </c>
      <c r="E107" s="47">
        <v>898647</v>
      </c>
    </row>
    <row r="108" spans="1:5" x14ac:dyDescent="0.3">
      <c r="A108" s="40">
        <v>2021</v>
      </c>
      <c r="B108" s="41">
        <v>3</v>
      </c>
      <c r="C108" s="42" t="s">
        <v>24</v>
      </c>
      <c r="D108" s="42" t="s">
        <v>41</v>
      </c>
      <c r="E108" s="43">
        <v>186684</v>
      </c>
    </row>
    <row r="109" spans="1:5" x14ac:dyDescent="0.3">
      <c r="A109" s="44">
        <v>2021</v>
      </c>
      <c r="B109" s="45">
        <v>3</v>
      </c>
      <c r="C109" s="46" t="s">
        <v>24</v>
      </c>
      <c r="D109" s="46" t="s">
        <v>8</v>
      </c>
      <c r="E109" s="47">
        <v>1015728</v>
      </c>
    </row>
    <row r="110" spans="1:5" x14ac:dyDescent="0.3">
      <c r="A110" s="40">
        <v>2021</v>
      </c>
      <c r="B110" s="41">
        <v>3</v>
      </c>
      <c r="C110" s="42" t="s">
        <v>26</v>
      </c>
      <c r="D110" s="42" t="s">
        <v>44</v>
      </c>
      <c r="E110" s="43">
        <v>459506</v>
      </c>
    </row>
    <row r="111" spans="1:5" x14ac:dyDescent="0.3">
      <c r="A111" s="44">
        <v>2021</v>
      </c>
      <c r="B111" s="45">
        <v>3</v>
      </c>
      <c r="C111" s="46" t="s">
        <v>26</v>
      </c>
      <c r="D111" s="46" t="s">
        <v>6</v>
      </c>
      <c r="E111" s="47">
        <v>903372</v>
      </c>
    </row>
    <row r="112" spans="1:5" x14ac:dyDescent="0.3">
      <c r="A112" s="40">
        <v>2021</v>
      </c>
      <c r="B112" s="41">
        <v>3</v>
      </c>
      <c r="C112" s="42" t="s">
        <v>26</v>
      </c>
      <c r="D112" s="42" t="s">
        <v>41</v>
      </c>
      <c r="E112" s="43">
        <v>195383</v>
      </c>
    </row>
    <row r="113" spans="1:5" x14ac:dyDescent="0.3">
      <c r="A113" s="44">
        <v>2021</v>
      </c>
      <c r="B113" s="45">
        <v>3</v>
      </c>
      <c r="C113" s="46" t="s">
        <v>26</v>
      </c>
      <c r="D113" s="46" t="s">
        <v>8</v>
      </c>
      <c r="E113" s="47">
        <v>1027621</v>
      </c>
    </row>
    <row r="114" spans="1:5" x14ac:dyDescent="0.3">
      <c r="A114" s="40">
        <v>2021</v>
      </c>
      <c r="B114" s="41">
        <v>3</v>
      </c>
      <c r="C114" s="42" t="s">
        <v>22</v>
      </c>
      <c r="D114" s="42" t="s">
        <v>44</v>
      </c>
      <c r="E114" s="43">
        <v>500120</v>
      </c>
    </row>
    <row r="115" spans="1:5" x14ac:dyDescent="0.3">
      <c r="A115" s="44">
        <v>2021</v>
      </c>
      <c r="B115" s="45">
        <v>3</v>
      </c>
      <c r="C115" s="46" t="s">
        <v>22</v>
      </c>
      <c r="D115" s="46" t="s">
        <v>6</v>
      </c>
      <c r="E115" s="47">
        <v>561312</v>
      </c>
    </row>
    <row r="116" spans="1:5" x14ac:dyDescent="0.3">
      <c r="A116" s="40">
        <v>2021</v>
      </c>
      <c r="B116" s="41">
        <v>3</v>
      </c>
      <c r="C116" s="42" t="s">
        <v>22</v>
      </c>
      <c r="D116" s="42" t="s">
        <v>41</v>
      </c>
      <c r="E116" s="43">
        <v>343236</v>
      </c>
    </row>
    <row r="117" spans="1:5" x14ac:dyDescent="0.3">
      <c r="A117" s="44">
        <v>2021</v>
      </c>
      <c r="B117" s="45">
        <v>3</v>
      </c>
      <c r="C117" s="46" t="s">
        <v>22</v>
      </c>
      <c r="D117" s="46" t="s">
        <v>8</v>
      </c>
      <c r="E117" s="47">
        <v>581781</v>
      </c>
    </row>
    <row r="118" spans="1:5" x14ac:dyDescent="0.3">
      <c r="A118" s="40">
        <v>2021</v>
      </c>
      <c r="B118" s="41">
        <v>3</v>
      </c>
      <c r="C118" s="42" t="s">
        <v>19</v>
      </c>
      <c r="D118" s="42" t="s">
        <v>44</v>
      </c>
      <c r="E118" s="43">
        <v>196394</v>
      </c>
    </row>
    <row r="119" spans="1:5" x14ac:dyDescent="0.3">
      <c r="A119" s="44">
        <v>2021</v>
      </c>
      <c r="B119" s="45">
        <v>3</v>
      </c>
      <c r="C119" s="46" t="s">
        <v>19</v>
      </c>
      <c r="D119" s="46" t="s">
        <v>6</v>
      </c>
      <c r="E119" s="47">
        <v>604544</v>
      </c>
    </row>
    <row r="120" spans="1:5" x14ac:dyDescent="0.3">
      <c r="A120" s="40">
        <v>2021</v>
      </c>
      <c r="B120" s="41">
        <v>3</v>
      </c>
      <c r="C120" s="42" t="s">
        <v>19</v>
      </c>
      <c r="D120" s="42" t="s">
        <v>41</v>
      </c>
      <c r="E120" s="43">
        <v>350414</v>
      </c>
    </row>
    <row r="121" spans="1:5" x14ac:dyDescent="0.3">
      <c r="A121" s="44">
        <v>2021</v>
      </c>
      <c r="B121" s="45">
        <v>3</v>
      </c>
      <c r="C121" s="46" t="s">
        <v>19</v>
      </c>
      <c r="D121" s="46" t="s">
        <v>8</v>
      </c>
      <c r="E121" s="47">
        <v>637878</v>
      </c>
    </row>
    <row r="122" spans="1:5" x14ac:dyDescent="0.3">
      <c r="A122" s="40">
        <v>2021</v>
      </c>
      <c r="B122" s="41">
        <v>3</v>
      </c>
      <c r="C122" s="42" t="s">
        <v>29</v>
      </c>
      <c r="D122" s="42" t="s">
        <v>44</v>
      </c>
      <c r="E122" s="43">
        <v>463547</v>
      </c>
    </row>
    <row r="123" spans="1:5" x14ac:dyDescent="0.3">
      <c r="A123" s="44">
        <v>2021</v>
      </c>
      <c r="B123" s="45">
        <v>3</v>
      </c>
      <c r="C123" s="46" t="s">
        <v>29</v>
      </c>
      <c r="D123" s="46" t="s">
        <v>6</v>
      </c>
      <c r="E123" s="47">
        <v>764374</v>
      </c>
    </row>
    <row r="124" spans="1:5" x14ac:dyDescent="0.3">
      <c r="A124" s="40">
        <v>2021</v>
      </c>
      <c r="B124" s="41">
        <v>3</v>
      </c>
      <c r="C124" s="42" t="s">
        <v>29</v>
      </c>
      <c r="D124" s="42" t="s">
        <v>41</v>
      </c>
      <c r="E124" s="43">
        <v>173897</v>
      </c>
    </row>
    <row r="125" spans="1:5" x14ac:dyDescent="0.3">
      <c r="A125" s="44">
        <v>2021</v>
      </c>
      <c r="B125" s="45">
        <v>3</v>
      </c>
      <c r="C125" s="46" t="s">
        <v>29</v>
      </c>
      <c r="D125" s="46" t="s">
        <v>8</v>
      </c>
      <c r="E125" s="47">
        <v>880598</v>
      </c>
    </row>
    <row r="126" spans="1:5" x14ac:dyDescent="0.3">
      <c r="A126" s="40">
        <v>2021</v>
      </c>
      <c r="B126" s="41">
        <v>3</v>
      </c>
      <c r="C126" s="42" t="s">
        <v>17</v>
      </c>
      <c r="D126" s="42" t="s">
        <v>44</v>
      </c>
      <c r="E126" s="43">
        <v>196694</v>
      </c>
    </row>
    <row r="127" spans="1:5" x14ac:dyDescent="0.3">
      <c r="A127" s="44">
        <v>2021</v>
      </c>
      <c r="B127" s="45">
        <v>3</v>
      </c>
      <c r="C127" s="46" t="s">
        <v>17</v>
      </c>
      <c r="D127" s="46" t="s">
        <v>6</v>
      </c>
      <c r="E127" s="47">
        <v>537948</v>
      </c>
    </row>
    <row r="128" spans="1:5" x14ac:dyDescent="0.3">
      <c r="A128" s="40">
        <v>2021</v>
      </c>
      <c r="B128" s="41">
        <v>3</v>
      </c>
      <c r="C128" s="42" t="s">
        <v>17</v>
      </c>
      <c r="D128" s="42" t="s">
        <v>41</v>
      </c>
      <c r="E128" s="43">
        <v>293286</v>
      </c>
    </row>
    <row r="129" spans="1:5" x14ac:dyDescent="0.3">
      <c r="A129" s="44">
        <v>2021</v>
      </c>
      <c r="B129" s="45">
        <v>3</v>
      </c>
      <c r="C129" s="46" t="s">
        <v>17</v>
      </c>
      <c r="D129" s="46" t="s">
        <v>8</v>
      </c>
      <c r="E129" s="47">
        <v>555040</v>
      </c>
    </row>
    <row r="130" spans="1:5" x14ac:dyDescent="0.3">
      <c r="A130" s="40">
        <v>2021</v>
      </c>
      <c r="B130" s="41">
        <v>3</v>
      </c>
      <c r="C130" s="42" t="s">
        <v>31</v>
      </c>
      <c r="D130" s="42" t="s">
        <v>44</v>
      </c>
      <c r="E130" s="43">
        <v>525301</v>
      </c>
    </row>
    <row r="131" spans="1:5" x14ac:dyDescent="0.3">
      <c r="A131" s="44">
        <v>2021</v>
      </c>
      <c r="B131" s="45">
        <v>3</v>
      </c>
      <c r="C131" s="46" t="s">
        <v>31</v>
      </c>
      <c r="D131" s="46" t="s">
        <v>6</v>
      </c>
      <c r="E131" s="47">
        <v>581827</v>
      </c>
    </row>
    <row r="132" spans="1:5" x14ac:dyDescent="0.3">
      <c r="A132" s="40">
        <v>2021</v>
      </c>
      <c r="B132" s="41">
        <v>3</v>
      </c>
      <c r="C132" s="42" t="s">
        <v>31</v>
      </c>
      <c r="D132" s="42" t="s">
        <v>41</v>
      </c>
      <c r="E132" s="43">
        <v>340502</v>
      </c>
    </row>
    <row r="133" spans="1:5" x14ac:dyDescent="0.3">
      <c r="A133" s="44">
        <v>2021</v>
      </c>
      <c r="B133" s="45">
        <v>3</v>
      </c>
      <c r="C133" s="46" t="s">
        <v>31</v>
      </c>
      <c r="D133" s="46" t="s">
        <v>8</v>
      </c>
      <c r="E133" s="47">
        <v>603252</v>
      </c>
    </row>
    <row r="134" spans="1:5" x14ac:dyDescent="0.3">
      <c r="A134" s="40">
        <v>2021</v>
      </c>
      <c r="B134" s="41">
        <v>3</v>
      </c>
      <c r="C134" s="42" t="s">
        <v>28</v>
      </c>
      <c r="D134" s="42" t="s">
        <v>44</v>
      </c>
      <c r="E134" s="43">
        <v>491704</v>
      </c>
    </row>
    <row r="135" spans="1:5" x14ac:dyDescent="0.3">
      <c r="A135" s="44">
        <v>2021</v>
      </c>
      <c r="B135" s="45">
        <v>3</v>
      </c>
      <c r="C135" s="46" t="s">
        <v>28</v>
      </c>
      <c r="D135" s="46" t="s">
        <v>6</v>
      </c>
      <c r="E135" s="47">
        <v>879666</v>
      </c>
    </row>
    <row r="136" spans="1:5" x14ac:dyDescent="0.3">
      <c r="A136" s="40">
        <v>2021</v>
      </c>
      <c r="B136" s="41">
        <v>3</v>
      </c>
      <c r="C136" s="42" t="s">
        <v>28</v>
      </c>
      <c r="D136" s="42" t="s">
        <v>41</v>
      </c>
      <c r="E136" s="43">
        <v>185978</v>
      </c>
    </row>
    <row r="137" spans="1:5" x14ac:dyDescent="0.3">
      <c r="A137" s="44">
        <v>2021</v>
      </c>
      <c r="B137" s="45">
        <v>3</v>
      </c>
      <c r="C137" s="46" t="s">
        <v>28</v>
      </c>
      <c r="D137" s="46" t="s">
        <v>8</v>
      </c>
      <c r="E137" s="47">
        <v>998563</v>
      </c>
    </row>
    <row r="138" spans="1:5" x14ac:dyDescent="0.3">
      <c r="A138" s="40">
        <v>2021</v>
      </c>
      <c r="B138" s="41">
        <v>3</v>
      </c>
      <c r="C138" s="42" t="s">
        <v>18</v>
      </c>
      <c r="D138" s="42" t="s">
        <v>44</v>
      </c>
      <c r="E138" s="43">
        <v>201651</v>
      </c>
    </row>
    <row r="139" spans="1:5" x14ac:dyDescent="0.3">
      <c r="A139" s="44">
        <v>2021</v>
      </c>
      <c r="B139" s="45">
        <v>3</v>
      </c>
      <c r="C139" s="46" t="s">
        <v>18</v>
      </c>
      <c r="D139" s="46" t="s">
        <v>6</v>
      </c>
      <c r="E139" s="47">
        <v>487500</v>
      </c>
    </row>
    <row r="140" spans="1:5" x14ac:dyDescent="0.3">
      <c r="A140" s="40">
        <v>2021</v>
      </c>
      <c r="B140" s="41">
        <v>3</v>
      </c>
      <c r="C140" s="42" t="s">
        <v>18</v>
      </c>
      <c r="D140" s="42" t="s">
        <v>41</v>
      </c>
      <c r="E140" s="43">
        <v>312672</v>
      </c>
    </row>
    <row r="141" spans="1:5" x14ac:dyDescent="0.3">
      <c r="A141" s="44">
        <v>2021</v>
      </c>
      <c r="B141" s="45">
        <v>3</v>
      </c>
      <c r="C141" s="46" t="s">
        <v>18</v>
      </c>
      <c r="D141" s="46" t="s">
        <v>8</v>
      </c>
      <c r="E141" s="47">
        <v>505438</v>
      </c>
    </row>
    <row r="142" spans="1:5" x14ac:dyDescent="0.3">
      <c r="A142" s="40">
        <v>2021</v>
      </c>
      <c r="B142" s="41">
        <v>3</v>
      </c>
      <c r="C142" s="42" t="s">
        <v>23</v>
      </c>
      <c r="D142" s="42" t="s">
        <v>44</v>
      </c>
      <c r="E142" s="43">
        <v>454748</v>
      </c>
    </row>
    <row r="143" spans="1:5" x14ac:dyDescent="0.3">
      <c r="A143" s="44">
        <v>2021</v>
      </c>
      <c r="B143" s="45">
        <v>3</v>
      </c>
      <c r="C143" s="46" t="s">
        <v>23</v>
      </c>
      <c r="D143" s="46" t="s">
        <v>6</v>
      </c>
      <c r="E143" s="47">
        <v>809571</v>
      </c>
    </row>
    <row r="144" spans="1:5" x14ac:dyDescent="0.3">
      <c r="A144" s="40">
        <v>2021</v>
      </c>
      <c r="B144" s="41">
        <v>3</v>
      </c>
      <c r="C144" s="42" t="s">
        <v>23</v>
      </c>
      <c r="D144" s="42" t="s">
        <v>41</v>
      </c>
      <c r="E144" s="43">
        <v>180113</v>
      </c>
    </row>
    <row r="145" spans="1:5" x14ac:dyDescent="0.3">
      <c r="A145" s="44">
        <v>2021</v>
      </c>
      <c r="B145" s="45">
        <v>3</v>
      </c>
      <c r="C145" s="46" t="s">
        <v>23</v>
      </c>
      <c r="D145" s="46" t="s">
        <v>8</v>
      </c>
      <c r="E145" s="47">
        <v>929008</v>
      </c>
    </row>
    <row r="146" spans="1:5" x14ac:dyDescent="0.3">
      <c r="A146" s="40">
        <v>2021</v>
      </c>
      <c r="B146" s="41">
        <v>3</v>
      </c>
      <c r="C146" s="42" t="s">
        <v>27</v>
      </c>
      <c r="D146" s="42" t="s">
        <v>44</v>
      </c>
      <c r="E146" s="43">
        <v>539027</v>
      </c>
    </row>
    <row r="147" spans="1:5" x14ac:dyDescent="0.3">
      <c r="A147" s="44">
        <v>2021</v>
      </c>
      <c r="B147" s="45">
        <v>3</v>
      </c>
      <c r="C147" s="46" t="s">
        <v>27</v>
      </c>
      <c r="D147" s="46" t="s">
        <v>6</v>
      </c>
      <c r="E147" s="47">
        <v>877279</v>
      </c>
    </row>
    <row r="148" spans="1:5" x14ac:dyDescent="0.3">
      <c r="A148" s="40">
        <v>2021</v>
      </c>
      <c r="B148" s="41">
        <v>3</v>
      </c>
      <c r="C148" s="42" t="s">
        <v>27</v>
      </c>
      <c r="D148" s="42" t="s">
        <v>41</v>
      </c>
      <c r="E148" s="43">
        <v>191540</v>
      </c>
    </row>
    <row r="149" spans="1:5" x14ac:dyDescent="0.3">
      <c r="A149" s="44">
        <v>2021</v>
      </c>
      <c r="B149" s="45">
        <v>3</v>
      </c>
      <c r="C149" s="46" t="s">
        <v>27</v>
      </c>
      <c r="D149" s="46" t="s">
        <v>8</v>
      </c>
      <c r="E149" s="47">
        <v>1006043</v>
      </c>
    </row>
    <row r="150" spans="1:5" x14ac:dyDescent="0.3">
      <c r="A150" s="40">
        <v>2021</v>
      </c>
      <c r="B150" s="41">
        <v>3</v>
      </c>
      <c r="C150" s="42" t="s">
        <v>21</v>
      </c>
      <c r="D150" s="42" t="s">
        <v>44</v>
      </c>
      <c r="E150" s="43">
        <v>441283</v>
      </c>
    </row>
    <row r="151" spans="1:5" x14ac:dyDescent="0.3">
      <c r="A151" s="44">
        <v>2021</v>
      </c>
      <c r="B151" s="45">
        <v>3</v>
      </c>
      <c r="C151" s="46" t="s">
        <v>21</v>
      </c>
      <c r="D151" s="46" t="s">
        <v>6</v>
      </c>
      <c r="E151" s="47">
        <v>595090</v>
      </c>
    </row>
    <row r="152" spans="1:5" x14ac:dyDescent="0.3">
      <c r="A152" s="40">
        <v>2021</v>
      </c>
      <c r="B152" s="41">
        <v>3</v>
      </c>
      <c r="C152" s="42" t="s">
        <v>21</v>
      </c>
      <c r="D152" s="42" t="s">
        <v>41</v>
      </c>
      <c r="E152" s="43">
        <v>352962</v>
      </c>
    </row>
    <row r="153" spans="1:5" x14ac:dyDescent="0.3">
      <c r="A153" s="44">
        <v>2021</v>
      </c>
      <c r="B153" s="45">
        <v>3</v>
      </c>
      <c r="C153" s="46" t="s">
        <v>21</v>
      </c>
      <c r="D153" s="46" t="s">
        <v>8</v>
      </c>
      <c r="E153" s="47">
        <v>613105</v>
      </c>
    </row>
    <row r="154" spans="1:5" x14ac:dyDescent="0.3">
      <c r="A154" s="40">
        <v>2021</v>
      </c>
      <c r="B154" s="41">
        <v>3</v>
      </c>
      <c r="C154" s="42" t="s">
        <v>20</v>
      </c>
      <c r="D154" s="42" t="s">
        <v>44</v>
      </c>
      <c r="E154" s="43">
        <v>191430</v>
      </c>
    </row>
    <row r="155" spans="1:5" x14ac:dyDescent="0.3">
      <c r="A155" s="44">
        <v>2021</v>
      </c>
      <c r="B155" s="45">
        <v>3</v>
      </c>
      <c r="C155" s="46" t="s">
        <v>20</v>
      </c>
      <c r="D155" s="46" t="s">
        <v>6</v>
      </c>
      <c r="E155" s="47">
        <v>547672</v>
      </c>
    </row>
    <row r="156" spans="1:5" x14ac:dyDescent="0.3">
      <c r="A156" s="40">
        <v>2021</v>
      </c>
      <c r="B156" s="41">
        <v>3</v>
      </c>
      <c r="C156" s="42" t="s">
        <v>20</v>
      </c>
      <c r="D156" s="42" t="s">
        <v>41</v>
      </c>
      <c r="E156" s="43">
        <v>306703</v>
      </c>
    </row>
    <row r="157" spans="1:5" x14ac:dyDescent="0.3">
      <c r="A157" s="44">
        <v>2021</v>
      </c>
      <c r="B157" s="45">
        <v>3</v>
      </c>
      <c r="C157" s="46" t="s">
        <v>20</v>
      </c>
      <c r="D157" s="46" t="s">
        <v>8</v>
      </c>
      <c r="E157" s="47">
        <v>551953</v>
      </c>
    </row>
    <row r="158" spans="1:5" x14ac:dyDescent="0.3">
      <c r="A158" s="40">
        <v>2021</v>
      </c>
      <c r="B158" s="41">
        <v>4</v>
      </c>
      <c r="C158" s="42" t="s">
        <v>24</v>
      </c>
      <c r="D158" s="42" t="s">
        <v>44</v>
      </c>
      <c r="E158" s="43">
        <v>268099</v>
      </c>
    </row>
    <row r="159" spans="1:5" x14ac:dyDescent="0.3">
      <c r="A159" s="44">
        <v>2021</v>
      </c>
      <c r="B159" s="45">
        <v>4</v>
      </c>
      <c r="C159" s="46" t="s">
        <v>24</v>
      </c>
      <c r="D159" s="46" t="s">
        <v>6</v>
      </c>
      <c r="E159" s="47">
        <v>464400</v>
      </c>
    </row>
    <row r="160" spans="1:5" x14ac:dyDescent="0.3">
      <c r="A160" s="40">
        <v>2021</v>
      </c>
      <c r="B160" s="41">
        <v>4</v>
      </c>
      <c r="C160" s="42" t="s">
        <v>24</v>
      </c>
      <c r="D160" s="42" t="s">
        <v>41</v>
      </c>
      <c r="E160" s="43">
        <v>268254</v>
      </c>
    </row>
    <row r="161" spans="1:5" x14ac:dyDescent="0.3">
      <c r="A161" s="44">
        <v>2021</v>
      </c>
      <c r="B161" s="45">
        <v>4</v>
      </c>
      <c r="C161" s="46" t="s">
        <v>24</v>
      </c>
      <c r="D161" s="46" t="s">
        <v>8</v>
      </c>
      <c r="E161" s="47">
        <v>427998</v>
      </c>
    </row>
    <row r="162" spans="1:5" x14ac:dyDescent="0.3">
      <c r="A162" s="40">
        <v>2021</v>
      </c>
      <c r="B162" s="41">
        <v>4</v>
      </c>
      <c r="C162" s="42" t="s">
        <v>26</v>
      </c>
      <c r="D162" s="42" t="s">
        <v>44</v>
      </c>
      <c r="E162" s="43">
        <v>276220</v>
      </c>
    </row>
    <row r="163" spans="1:5" x14ac:dyDescent="0.3">
      <c r="A163" s="44">
        <v>2021</v>
      </c>
      <c r="B163" s="45">
        <v>4</v>
      </c>
      <c r="C163" s="46" t="s">
        <v>26</v>
      </c>
      <c r="D163" s="46" t="s">
        <v>6</v>
      </c>
      <c r="E163" s="47">
        <v>493947</v>
      </c>
    </row>
    <row r="164" spans="1:5" x14ac:dyDescent="0.3">
      <c r="A164" s="40">
        <v>2021</v>
      </c>
      <c r="B164" s="41">
        <v>4</v>
      </c>
      <c r="C164" s="42" t="s">
        <v>26</v>
      </c>
      <c r="D164" s="42" t="s">
        <v>41</v>
      </c>
      <c r="E164" s="43">
        <v>275789</v>
      </c>
    </row>
    <row r="165" spans="1:5" x14ac:dyDescent="0.3">
      <c r="A165" s="44">
        <v>2021</v>
      </c>
      <c r="B165" s="45">
        <v>4</v>
      </c>
      <c r="C165" s="46" t="s">
        <v>26</v>
      </c>
      <c r="D165" s="46" t="s">
        <v>8</v>
      </c>
      <c r="E165" s="47">
        <v>450475</v>
      </c>
    </row>
    <row r="166" spans="1:5" x14ac:dyDescent="0.3">
      <c r="A166" s="40">
        <v>2021</v>
      </c>
      <c r="B166" s="41">
        <v>4</v>
      </c>
      <c r="C166" s="42" t="s">
        <v>22</v>
      </c>
      <c r="D166" s="42" t="s">
        <v>44</v>
      </c>
      <c r="E166" s="43">
        <v>280695</v>
      </c>
    </row>
    <row r="167" spans="1:5" x14ac:dyDescent="0.3">
      <c r="A167" s="44">
        <v>2021</v>
      </c>
      <c r="B167" s="45">
        <v>4</v>
      </c>
      <c r="C167" s="46" t="s">
        <v>22</v>
      </c>
      <c r="D167" s="46" t="s">
        <v>6</v>
      </c>
      <c r="E167" s="47">
        <v>438401</v>
      </c>
    </row>
    <row r="168" spans="1:5" x14ac:dyDescent="0.3">
      <c r="A168" s="40">
        <v>2021</v>
      </c>
      <c r="B168" s="41">
        <v>4</v>
      </c>
      <c r="C168" s="42" t="s">
        <v>22</v>
      </c>
      <c r="D168" s="42" t="s">
        <v>41</v>
      </c>
      <c r="E168" s="43">
        <v>279277</v>
      </c>
    </row>
    <row r="169" spans="1:5" x14ac:dyDescent="0.3">
      <c r="A169" s="44">
        <v>2021</v>
      </c>
      <c r="B169" s="45">
        <v>4</v>
      </c>
      <c r="C169" s="46" t="s">
        <v>22</v>
      </c>
      <c r="D169" s="46" t="s">
        <v>8</v>
      </c>
      <c r="E169" s="47">
        <v>397583</v>
      </c>
    </row>
    <row r="170" spans="1:5" x14ac:dyDescent="0.3">
      <c r="A170" s="40">
        <v>2021</v>
      </c>
      <c r="B170" s="41">
        <v>4</v>
      </c>
      <c r="C170" s="42" t="s">
        <v>19</v>
      </c>
      <c r="D170" s="42" t="s">
        <v>44</v>
      </c>
      <c r="E170" s="43">
        <v>274453</v>
      </c>
    </row>
    <row r="171" spans="1:5" x14ac:dyDescent="0.3">
      <c r="A171" s="44">
        <v>2021</v>
      </c>
      <c r="B171" s="45">
        <v>4</v>
      </c>
      <c r="C171" s="46" t="s">
        <v>19</v>
      </c>
      <c r="D171" s="46" t="s">
        <v>6</v>
      </c>
      <c r="E171" s="47">
        <v>611126</v>
      </c>
    </row>
    <row r="172" spans="1:5" x14ac:dyDescent="0.3">
      <c r="A172" s="40">
        <v>2021</v>
      </c>
      <c r="B172" s="41">
        <v>4</v>
      </c>
      <c r="C172" s="42" t="s">
        <v>19</v>
      </c>
      <c r="D172" s="42" t="s">
        <v>41</v>
      </c>
      <c r="E172" s="43">
        <v>303609</v>
      </c>
    </row>
    <row r="173" spans="1:5" x14ac:dyDescent="0.3">
      <c r="A173" s="44">
        <v>2021</v>
      </c>
      <c r="B173" s="45">
        <v>4</v>
      </c>
      <c r="C173" s="46" t="s">
        <v>19</v>
      </c>
      <c r="D173" s="46" t="s">
        <v>8</v>
      </c>
      <c r="E173" s="47">
        <v>618380</v>
      </c>
    </row>
    <row r="174" spans="1:5" x14ac:dyDescent="0.3">
      <c r="A174" s="40">
        <v>2021</v>
      </c>
      <c r="B174" s="41">
        <v>4</v>
      </c>
      <c r="C174" s="42" t="s">
        <v>29</v>
      </c>
      <c r="D174" s="42" t="s">
        <v>44</v>
      </c>
      <c r="E174" s="43">
        <v>276070</v>
      </c>
    </row>
    <row r="175" spans="1:5" x14ac:dyDescent="0.3">
      <c r="A175" s="44">
        <v>2021</v>
      </c>
      <c r="B175" s="45">
        <v>4</v>
      </c>
      <c r="C175" s="46" t="s">
        <v>29</v>
      </c>
      <c r="D175" s="46" t="s">
        <v>6</v>
      </c>
      <c r="E175" s="47">
        <v>433050</v>
      </c>
    </row>
    <row r="176" spans="1:5" x14ac:dyDescent="0.3">
      <c r="A176" s="40">
        <v>2021</v>
      </c>
      <c r="B176" s="41">
        <v>4</v>
      </c>
      <c r="C176" s="42" t="s">
        <v>29</v>
      </c>
      <c r="D176" s="42" t="s">
        <v>41</v>
      </c>
      <c r="E176" s="43">
        <v>274145</v>
      </c>
    </row>
    <row r="177" spans="1:5" x14ac:dyDescent="0.3">
      <c r="A177" s="44">
        <v>2021</v>
      </c>
      <c r="B177" s="45">
        <v>4</v>
      </c>
      <c r="C177" s="46" t="s">
        <v>29</v>
      </c>
      <c r="D177" s="46" t="s">
        <v>8</v>
      </c>
      <c r="E177" s="47">
        <v>390278</v>
      </c>
    </row>
    <row r="178" spans="1:5" x14ac:dyDescent="0.3">
      <c r="A178" s="40">
        <v>2021</v>
      </c>
      <c r="B178" s="41">
        <v>4</v>
      </c>
      <c r="C178" s="42" t="s">
        <v>17</v>
      </c>
      <c r="D178" s="42" t="s">
        <v>44</v>
      </c>
      <c r="E178" s="43">
        <v>530520</v>
      </c>
    </row>
    <row r="179" spans="1:5" x14ac:dyDescent="0.3">
      <c r="A179" s="44">
        <v>2021</v>
      </c>
      <c r="B179" s="45">
        <v>4</v>
      </c>
      <c r="C179" s="46" t="s">
        <v>17</v>
      </c>
      <c r="D179" s="46" t="s">
        <v>6</v>
      </c>
      <c r="E179" s="47">
        <v>862660</v>
      </c>
    </row>
    <row r="180" spans="1:5" x14ac:dyDescent="0.3">
      <c r="A180" s="40">
        <v>2021</v>
      </c>
      <c r="B180" s="41">
        <v>4</v>
      </c>
      <c r="C180" s="42" t="s">
        <v>17</v>
      </c>
      <c r="D180" s="42" t="s">
        <v>41</v>
      </c>
      <c r="E180" s="43">
        <v>190601</v>
      </c>
    </row>
    <row r="181" spans="1:5" x14ac:dyDescent="0.3">
      <c r="A181" s="44">
        <v>2021</v>
      </c>
      <c r="B181" s="45">
        <v>4</v>
      </c>
      <c r="C181" s="46" t="s">
        <v>17</v>
      </c>
      <c r="D181" s="46" t="s">
        <v>8</v>
      </c>
      <c r="E181" s="47">
        <v>1009983</v>
      </c>
    </row>
    <row r="182" spans="1:5" x14ac:dyDescent="0.3">
      <c r="A182" s="40">
        <v>2021</v>
      </c>
      <c r="B182" s="41">
        <v>4</v>
      </c>
      <c r="C182" s="42" t="s">
        <v>31</v>
      </c>
      <c r="D182" s="42" t="s">
        <v>44</v>
      </c>
      <c r="E182" s="43">
        <v>262961</v>
      </c>
    </row>
    <row r="183" spans="1:5" x14ac:dyDescent="0.3">
      <c r="A183" s="44">
        <v>2021</v>
      </c>
      <c r="B183" s="45">
        <v>4</v>
      </c>
      <c r="C183" s="46" t="s">
        <v>31</v>
      </c>
      <c r="D183" s="46" t="s">
        <v>6</v>
      </c>
      <c r="E183" s="47">
        <v>536398</v>
      </c>
    </row>
    <row r="184" spans="1:5" x14ac:dyDescent="0.3">
      <c r="A184" s="40">
        <v>2021</v>
      </c>
      <c r="B184" s="41">
        <v>4</v>
      </c>
      <c r="C184" s="42" t="s">
        <v>31</v>
      </c>
      <c r="D184" s="42" t="s">
        <v>41</v>
      </c>
      <c r="E184" s="43">
        <v>291730</v>
      </c>
    </row>
    <row r="185" spans="1:5" x14ac:dyDescent="0.3">
      <c r="A185" s="44">
        <v>2021</v>
      </c>
      <c r="B185" s="45">
        <v>4</v>
      </c>
      <c r="C185" s="46" t="s">
        <v>31</v>
      </c>
      <c r="D185" s="46" t="s">
        <v>8</v>
      </c>
      <c r="E185" s="47">
        <v>540456</v>
      </c>
    </row>
    <row r="186" spans="1:5" x14ac:dyDescent="0.3">
      <c r="A186" s="40">
        <v>2021</v>
      </c>
      <c r="B186" s="41">
        <v>4</v>
      </c>
      <c r="C186" s="42" t="s">
        <v>28</v>
      </c>
      <c r="D186" s="42" t="s">
        <v>44</v>
      </c>
      <c r="E186" s="43">
        <v>237720</v>
      </c>
    </row>
    <row r="187" spans="1:5" x14ac:dyDescent="0.3">
      <c r="A187" s="44">
        <v>2021</v>
      </c>
      <c r="B187" s="45">
        <v>4</v>
      </c>
      <c r="C187" s="46" t="s">
        <v>28</v>
      </c>
      <c r="D187" s="46" t="s">
        <v>6</v>
      </c>
      <c r="E187" s="47">
        <v>412465</v>
      </c>
    </row>
    <row r="188" spans="1:5" x14ac:dyDescent="0.3">
      <c r="A188" s="40">
        <v>2021</v>
      </c>
      <c r="B188" s="41">
        <v>4</v>
      </c>
      <c r="C188" s="42" t="s">
        <v>28</v>
      </c>
      <c r="D188" s="42" t="s">
        <v>41</v>
      </c>
      <c r="E188" s="43">
        <v>236919</v>
      </c>
    </row>
    <row r="189" spans="1:5" x14ac:dyDescent="0.3">
      <c r="A189" s="44">
        <v>2021</v>
      </c>
      <c r="B189" s="45">
        <v>4</v>
      </c>
      <c r="C189" s="46" t="s">
        <v>28</v>
      </c>
      <c r="D189" s="46" t="s">
        <v>8</v>
      </c>
      <c r="E189" s="47">
        <v>376801</v>
      </c>
    </row>
    <row r="190" spans="1:5" x14ac:dyDescent="0.3">
      <c r="A190" s="40">
        <v>2021</v>
      </c>
      <c r="B190" s="41">
        <v>4</v>
      </c>
      <c r="C190" s="42" t="s">
        <v>18</v>
      </c>
      <c r="D190" s="42" t="s">
        <v>44</v>
      </c>
      <c r="E190" s="43">
        <v>527365</v>
      </c>
    </row>
    <row r="191" spans="1:5" x14ac:dyDescent="0.3">
      <c r="A191" s="44">
        <v>2021</v>
      </c>
      <c r="B191" s="45">
        <v>4</v>
      </c>
      <c r="C191" s="46" t="s">
        <v>18</v>
      </c>
      <c r="D191" s="46" t="s">
        <v>6</v>
      </c>
      <c r="E191" s="47">
        <v>650015</v>
      </c>
    </row>
    <row r="192" spans="1:5" x14ac:dyDescent="0.3">
      <c r="A192" s="40">
        <v>2021</v>
      </c>
      <c r="B192" s="41">
        <v>4</v>
      </c>
      <c r="C192" s="42" t="s">
        <v>18</v>
      </c>
      <c r="D192" s="42" t="s">
        <v>41</v>
      </c>
      <c r="E192" s="43">
        <v>315058</v>
      </c>
    </row>
    <row r="193" spans="1:5" x14ac:dyDescent="0.3">
      <c r="A193" s="44">
        <v>2021</v>
      </c>
      <c r="B193" s="45">
        <v>4</v>
      </c>
      <c r="C193" s="46" t="s">
        <v>18</v>
      </c>
      <c r="D193" s="46" t="s">
        <v>8</v>
      </c>
      <c r="E193" s="47">
        <v>658298</v>
      </c>
    </row>
    <row r="194" spans="1:5" x14ac:dyDescent="0.3">
      <c r="A194" s="40">
        <v>2021</v>
      </c>
      <c r="B194" s="41">
        <v>4</v>
      </c>
      <c r="C194" s="42" t="s">
        <v>23</v>
      </c>
      <c r="D194" s="42" t="s">
        <v>44</v>
      </c>
      <c r="E194" s="43">
        <v>280556</v>
      </c>
    </row>
    <row r="195" spans="1:5" x14ac:dyDescent="0.3">
      <c r="A195" s="44">
        <v>2021</v>
      </c>
      <c r="B195" s="45">
        <v>4</v>
      </c>
      <c r="C195" s="46" t="s">
        <v>23</v>
      </c>
      <c r="D195" s="46" t="s">
        <v>6</v>
      </c>
      <c r="E195" s="47">
        <v>447756</v>
      </c>
    </row>
    <row r="196" spans="1:5" x14ac:dyDescent="0.3">
      <c r="A196" s="40">
        <v>2021</v>
      </c>
      <c r="B196" s="41">
        <v>4</v>
      </c>
      <c r="C196" s="42" t="s">
        <v>23</v>
      </c>
      <c r="D196" s="42" t="s">
        <v>41</v>
      </c>
      <c r="E196" s="43">
        <v>281209</v>
      </c>
    </row>
    <row r="197" spans="1:5" x14ac:dyDescent="0.3">
      <c r="A197" s="44">
        <v>2021</v>
      </c>
      <c r="B197" s="45">
        <v>4</v>
      </c>
      <c r="C197" s="46" t="s">
        <v>23</v>
      </c>
      <c r="D197" s="46" t="s">
        <v>8</v>
      </c>
      <c r="E197" s="47">
        <v>405838</v>
      </c>
    </row>
    <row r="198" spans="1:5" x14ac:dyDescent="0.3">
      <c r="A198" s="40">
        <v>2021</v>
      </c>
      <c r="B198" s="41">
        <v>4</v>
      </c>
      <c r="C198" s="42" t="s">
        <v>27</v>
      </c>
      <c r="D198" s="42" t="s">
        <v>44</v>
      </c>
      <c r="E198" s="43">
        <v>270749</v>
      </c>
    </row>
    <row r="199" spans="1:5" x14ac:dyDescent="0.3">
      <c r="A199" s="44">
        <v>2021</v>
      </c>
      <c r="B199" s="45">
        <v>4</v>
      </c>
      <c r="C199" s="46" t="s">
        <v>27</v>
      </c>
      <c r="D199" s="46" t="s">
        <v>6</v>
      </c>
      <c r="E199" s="47">
        <v>484226</v>
      </c>
    </row>
    <row r="200" spans="1:5" x14ac:dyDescent="0.3">
      <c r="A200" s="40">
        <v>2021</v>
      </c>
      <c r="B200" s="41">
        <v>4</v>
      </c>
      <c r="C200" s="42" t="s">
        <v>27</v>
      </c>
      <c r="D200" s="42" t="s">
        <v>41</v>
      </c>
      <c r="E200" s="43">
        <v>271344</v>
      </c>
    </row>
    <row r="201" spans="1:5" x14ac:dyDescent="0.3">
      <c r="A201" s="44">
        <v>2021</v>
      </c>
      <c r="B201" s="45">
        <v>4</v>
      </c>
      <c r="C201" s="46" t="s">
        <v>27</v>
      </c>
      <c r="D201" s="46" t="s">
        <v>8</v>
      </c>
      <c r="E201" s="47">
        <v>440278</v>
      </c>
    </row>
    <row r="202" spans="1:5" x14ac:dyDescent="0.3">
      <c r="A202" s="40">
        <v>2021</v>
      </c>
      <c r="B202" s="41">
        <v>4</v>
      </c>
      <c r="C202" s="42" t="s">
        <v>21</v>
      </c>
      <c r="D202" s="42" t="s">
        <v>44</v>
      </c>
      <c r="E202" s="43">
        <v>290980</v>
      </c>
    </row>
    <row r="203" spans="1:5" x14ac:dyDescent="0.3">
      <c r="A203" s="44">
        <v>2021</v>
      </c>
      <c r="B203" s="45">
        <v>4</v>
      </c>
      <c r="C203" s="46" t="s">
        <v>21</v>
      </c>
      <c r="D203" s="46" t="s">
        <v>6</v>
      </c>
      <c r="E203" s="47">
        <v>522513</v>
      </c>
    </row>
    <row r="204" spans="1:5" x14ac:dyDescent="0.3">
      <c r="A204" s="40">
        <v>2021</v>
      </c>
      <c r="B204" s="41">
        <v>4</v>
      </c>
      <c r="C204" s="42" t="s">
        <v>21</v>
      </c>
      <c r="D204" s="42" t="s">
        <v>41</v>
      </c>
      <c r="E204" s="43">
        <v>285409</v>
      </c>
    </row>
    <row r="205" spans="1:5" x14ac:dyDescent="0.3">
      <c r="A205" s="44">
        <v>2021</v>
      </c>
      <c r="B205" s="45">
        <v>4</v>
      </c>
      <c r="C205" s="46" t="s">
        <v>21</v>
      </c>
      <c r="D205" s="46" t="s">
        <v>8</v>
      </c>
      <c r="E205" s="47">
        <v>528839</v>
      </c>
    </row>
    <row r="206" spans="1:5" x14ac:dyDescent="0.3">
      <c r="A206" s="40">
        <v>2021</v>
      </c>
      <c r="B206" s="41">
        <v>4</v>
      </c>
      <c r="C206" s="42" t="s">
        <v>20</v>
      </c>
      <c r="D206" s="42" t="s">
        <v>44</v>
      </c>
      <c r="E206" s="43">
        <v>548164</v>
      </c>
    </row>
    <row r="207" spans="1:5" x14ac:dyDescent="0.3">
      <c r="A207" s="44">
        <v>2021</v>
      </c>
      <c r="B207" s="45">
        <v>4</v>
      </c>
      <c r="C207" s="46" t="s">
        <v>20</v>
      </c>
      <c r="D207" s="46" t="s">
        <v>6</v>
      </c>
      <c r="E207" s="47">
        <v>619777</v>
      </c>
    </row>
    <row r="208" spans="1:5" x14ac:dyDescent="0.3">
      <c r="A208" s="40">
        <v>2021</v>
      </c>
      <c r="B208" s="41">
        <v>4</v>
      </c>
      <c r="C208" s="42" t="s">
        <v>20</v>
      </c>
      <c r="D208" s="42" t="s">
        <v>41</v>
      </c>
      <c r="E208" s="43">
        <v>303831</v>
      </c>
    </row>
    <row r="209" spans="1:5" x14ac:dyDescent="0.3">
      <c r="A209" s="44">
        <v>2021</v>
      </c>
      <c r="B209" s="45">
        <v>4</v>
      </c>
      <c r="C209" s="46" t="s">
        <v>20</v>
      </c>
      <c r="D209" s="46" t="s">
        <v>8</v>
      </c>
      <c r="E209" s="47">
        <v>627724</v>
      </c>
    </row>
    <row r="210" spans="1:5" x14ac:dyDescent="0.3">
      <c r="A210" s="40">
        <v>2021</v>
      </c>
      <c r="B210" s="41">
        <v>5</v>
      </c>
      <c r="C210" s="42" t="s">
        <v>24</v>
      </c>
      <c r="D210" s="42" t="s">
        <v>44</v>
      </c>
      <c r="E210" s="43">
        <v>346779</v>
      </c>
    </row>
    <row r="211" spans="1:5" x14ac:dyDescent="0.3">
      <c r="A211" s="44">
        <v>2021</v>
      </c>
      <c r="B211" s="45">
        <v>5</v>
      </c>
      <c r="C211" s="46" t="s">
        <v>24</v>
      </c>
      <c r="D211" s="46" t="s">
        <v>6</v>
      </c>
      <c r="E211" s="47">
        <v>317535</v>
      </c>
    </row>
    <row r="212" spans="1:5" x14ac:dyDescent="0.3">
      <c r="A212" s="40">
        <v>2021</v>
      </c>
      <c r="B212" s="41">
        <v>5</v>
      </c>
      <c r="C212" s="42" t="s">
        <v>24</v>
      </c>
      <c r="D212" s="42" t="s">
        <v>41</v>
      </c>
      <c r="E212" s="43">
        <v>304048</v>
      </c>
    </row>
    <row r="213" spans="1:5" x14ac:dyDescent="0.3">
      <c r="A213" s="44">
        <v>2021</v>
      </c>
      <c r="B213" s="45">
        <v>5</v>
      </c>
      <c r="C213" s="46" t="s">
        <v>24</v>
      </c>
      <c r="D213" s="46" t="s">
        <v>8</v>
      </c>
      <c r="E213" s="47">
        <v>335822</v>
      </c>
    </row>
    <row r="214" spans="1:5" x14ac:dyDescent="0.3">
      <c r="A214" s="40">
        <v>2021</v>
      </c>
      <c r="B214" s="41">
        <v>5</v>
      </c>
      <c r="C214" s="42" t="s">
        <v>26</v>
      </c>
      <c r="D214" s="42" t="s">
        <v>44</v>
      </c>
      <c r="E214" s="43">
        <v>359424</v>
      </c>
    </row>
    <row r="215" spans="1:5" x14ac:dyDescent="0.3">
      <c r="A215" s="44">
        <v>2021</v>
      </c>
      <c r="B215" s="45">
        <v>5</v>
      </c>
      <c r="C215" s="46" t="s">
        <v>26</v>
      </c>
      <c r="D215" s="46" t="s">
        <v>6</v>
      </c>
      <c r="E215" s="47">
        <v>360639</v>
      </c>
    </row>
    <row r="216" spans="1:5" x14ac:dyDescent="0.3">
      <c r="A216" s="40">
        <v>2021</v>
      </c>
      <c r="B216" s="41">
        <v>5</v>
      </c>
      <c r="C216" s="42" t="s">
        <v>26</v>
      </c>
      <c r="D216" s="42" t="s">
        <v>41</v>
      </c>
      <c r="E216" s="43">
        <v>312041</v>
      </c>
    </row>
    <row r="217" spans="1:5" x14ac:dyDescent="0.3">
      <c r="A217" s="44">
        <v>2021</v>
      </c>
      <c r="B217" s="45">
        <v>5</v>
      </c>
      <c r="C217" s="46" t="s">
        <v>26</v>
      </c>
      <c r="D217" s="46" t="s">
        <v>8</v>
      </c>
      <c r="E217" s="47">
        <v>382580</v>
      </c>
    </row>
    <row r="218" spans="1:5" x14ac:dyDescent="0.3">
      <c r="A218" s="40">
        <v>2021</v>
      </c>
      <c r="B218" s="41">
        <v>5</v>
      </c>
      <c r="C218" s="42" t="s">
        <v>22</v>
      </c>
      <c r="D218" s="42" t="s">
        <v>44</v>
      </c>
      <c r="E218" s="43">
        <v>356233</v>
      </c>
    </row>
    <row r="219" spans="1:5" x14ac:dyDescent="0.3">
      <c r="A219" s="44">
        <v>2021</v>
      </c>
      <c r="B219" s="45">
        <v>5</v>
      </c>
      <c r="C219" s="46" t="s">
        <v>22</v>
      </c>
      <c r="D219" s="46" t="s">
        <v>6</v>
      </c>
      <c r="E219" s="47">
        <v>353175</v>
      </c>
    </row>
    <row r="220" spans="1:5" x14ac:dyDescent="0.3">
      <c r="A220" s="40">
        <v>2021</v>
      </c>
      <c r="B220" s="41">
        <v>5</v>
      </c>
      <c r="C220" s="42" t="s">
        <v>22</v>
      </c>
      <c r="D220" s="42" t="s">
        <v>41</v>
      </c>
      <c r="E220" s="43">
        <v>304916</v>
      </c>
    </row>
    <row r="221" spans="1:5" x14ac:dyDescent="0.3">
      <c r="A221" s="44">
        <v>2021</v>
      </c>
      <c r="B221" s="45">
        <v>5</v>
      </c>
      <c r="C221" s="46" t="s">
        <v>22</v>
      </c>
      <c r="D221" s="46" t="s">
        <v>8</v>
      </c>
      <c r="E221" s="47">
        <v>378360</v>
      </c>
    </row>
    <row r="222" spans="1:5" x14ac:dyDescent="0.3">
      <c r="A222" s="40">
        <v>2021</v>
      </c>
      <c r="B222" s="41">
        <v>5</v>
      </c>
      <c r="C222" s="42" t="s">
        <v>19</v>
      </c>
      <c r="D222" s="42" t="s">
        <v>44</v>
      </c>
      <c r="E222" s="43">
        <v>289828</v>
      </c>
    </row>
    <row r="223" spans="1:5" x14ac:dyDescent="0.3">
      <c r="A223" s="44">
        <v>2021</v>
      </c>
      <c r="B223" s="45">
        <v>5</v>
      </c>
      <c r="C223" s="46" t="s">
        <v>19</v>
      </c>
      <c r="D223" s="46" t="s">
        <v>6</v>
      </c>
      <c r="E223" s="47">
        <v>275729</v>
      </c>
    </row>
    <row r="224" spans="1:5" x14ac:dyDescent="0.3">
      <c r="A224" s="40">
        <v>2021</v>
      </c>
      <c r="B224" s="41">
        <v>5</v>
      </c>
      <c r="C224" s="42" t="s">
        <v>19</v>
      </c>
      <c r="D224" s="42" t="s">
        <v>41</v>
      </c>
      <c r="E224" s="43">
        <v>251096</v>
      </c>
    </row>
    <row r="225" spans="1:5" x14ac:dyDescent="0.3">
      <c r="A225" s="44">
        <v>2021</v>
      </c>
      <c r="B225" s="45">
        <v>5</v>
      </c>
      <c r="C225" s="46" t="s">
        <v>19</v>
      </c>
      <c r="D225" s="46" t="s">
        <v>8</v>
      </c>
      <c r="E225" s="47">
        <v>291794</v>
      </c>
    </row>
    <row r="226" spans="1:5" x14ac:dyDescent="0.3">
      <c r="A226" s="40">
        <v>2021</v>
      </c>
      <c r="B226" s="41">
        <v>5</v>
      </c>
      <c r="C226" s="42" t="s">
        <v>29</v>
      </c>
      <c r="D226" s="42" t="s">
        <v>44</v>
      </c>
      <c r="E226" s="43">
        <v>337023</v>
      </c>
    </row>
    <row r="227" spans="1:5" x14ac:dyDescent="0.3">
      <c r="A227" s="44">
        <v>2021</v>
      </c>
      <c r="B227" s="45">
        <v>5</v>
      </c>
      <c r="C227" s="46" t="s">
        <v>29</v>
      </c>
      <c r="D227" s="46" t="s">
        <v>6</v>
      </c>
      <c r="E227" s="47">
        <v>319538</v>
      </c>
    </row>
    <row r="228" spans="1:5" x14ac:dyDescent="0.3">
      <c r="A228" s="40">
        <v>2021</v>
      </c>
      <c r="B228" s="41">
        <v>5</v>
      </c>
      <c r="C228" s="42" t="s">
        <v>29</v>
      </c>
      <c r="D228" s="42" t="s">
        <v>41</v>
      </c>
      <c r="E228" s="43">
        <v>294768</v>
      </c>
    </row>
    <row r="229" spans="1:5" x14ac:dyDescent="0.3">
      <c r="A229" s="44">
        <v>2021</v>
      </c>
      <c r="B229" s="45">
        <v>5</v>
      </c>
      <c r="C229" s="46" t="s">
        <v>29</v>
      </c>
      <c r="D229" s="46" t="s">
        <v>8</v>
      </c>
      <c r="E229" s="47">
        <v>337847</v>
      </c>
    </row>
    <row r="230" spans="1:5" x14ac:dyDescent="0.3">
      <c r="A230" s="40">
        <v>2021</v>
      </c>
      <c r="B230" s="41">
        <v>5</v>
      </c>
      <c r="C230" s="42" t="s">
        <v>17</v>
      </c>
      <c r="D230" s="42" t="s">
        <v>44</v>
      </c>
      <c r="E230" s="43">
        <v>279846</v>
      </c>
    </row>
    <row r="231" spans="1:5" x14ac:dyDescent="0.3">
      <c r="A231" s="44">
        <v>2021</v>
      </c>
      <c r="B231" s="45">
        <v>5</v>
      </c>
      <c r="C231" s="46" t="s">
        <v>17</v>
      </c>
      <c r="D231" s="46" t="s">
        <v>6</v>
      </c>
      <c r="E231" s="47">
        <v>503031</v>
      </c>
    </row>
    <row r="232" spans="1:5" x14ac:dyDescent="0.3">
      <c r="A232" s="40">
        <v>2021</v>
      </c>
      <c r="B232" s="41">
        <v>5</v>
      </c>
      <c r="C232" s="42" t="s">
        <v>17</v>
      </c>
      <c r="D232" s="42" t="s">
        <v>41</v>
      </c>
      <c r="E232" s="43">
        <v>279581</v>
      </c>
    </row>
    <row r="233" spans="1:5" x14ac:dyDescent="0.3">
      <c r="A233" s="44">
        <v>2021</v>
      </c>
      <c r="B233" s="45">
        <v>5</v>
      </c>
      <c r="C233" s="46" t="s">
        <v>17</v>
      </c>
      <c r="D233" s="46" t="s">
        <v>8</v>
      </c>
      <c r="E233" s="47">
        <v>456803</v>
      </c>
    </row>
    <row r="234" spans="1:5" x14ac:dyDescent="0.3">
      <c r="A234" s="40">
        <v>2021</v>
      </c>
      <c r="B234" s="41">
        <v>5</v>
      </c>
      <c r="C234" s="42" t="s">
        <v>31</v>
      </c>
      <c r="D234" s="42" t="s">
        <v>44</v>
      </c>
      <c r="E234" s="43">
        <v>351547</v>
      </c>
    </row>
    <row r="235" spans="1:5" x14ac:dyDescent="0.3">
      <c r="A235" s="44">
        <v>2021</v>
      </c>
      <c r="B235" s="45">
        <v>5</v>
      </c>
      <c r="C235" s="46" t="s">
        <v>31</v>
      </c>
      <c r="D235" s="46" t="s">
        <v>6</v>
      </c>
      <c r="E235" s="47">
        <v>339591</v>
      </c>
    </row>
    <row r="236" spans="1:5" x14ac:dyDescent="0.3">
      <c r="A236" s="40">
        <v>2021</v>
      </c>
      <c r="B236" s="41">
        <v>5</v>
      </c>
      <c r="C236" s="42" t="s">
        <v>31</v>
      </c>
      <c r="D236" s="42" t="s">
        <v>41</v>
      </c>
      <c r="E236" s="43">
        <v>306323</v>
      </c>
    </row>
    <row r="237" spans="1:5" x14ac:dyDescent="0.3">
      <c r="A237" s="44">
        <v>2021</v>
      </c>
      <c r="B237" s="45">
        <v>5</v>
      </c>
      <c r="C237" s="46" t="s">
        <v>31</v>
      </c>
      <c r="D237" s="46" t="s">
        <v>8</v>
      </c>
      <c r="E237" s="47">
        <v>359814</v>
      </c>
    </row>
    <row r="238" spans="1:5" x14ac:dyDescent="0.3">
      <c r="A238" s="40">
        <v>2021</v>
      </c>
      <c r="B238" s="41">
        <v>5</v>
      </c>
      <c r="C238" s="42" t="s">
        <v>28</v>
      </c>
      <c r="D238" s="42" t="s">
        <v>44</v>
      </c>
      <c r="E238" s="43">
        <v>376626</v>
      </c>
    </row>
    <row r="239" spans="1:5" x14ac:dyDescent="0.3">
      <c r="A239" s="44">
        <v>2021</v>
      </c>
      <c r="B239" s="45">
        <v>5</v>
      </c>
      <c r="C239" s="46" t="s">
        <v>28</v>
      </c>
      <c r="D239" s="46" t="s">
        <v>6</v>
      </c>
      <c r="E239" s="47">
        <v>375054</v>
      </c>
    </row>
    <row r="240" spans="1:5" x14ac:dyDescent="0.3">
      <c r="A240" s="40">
        <v>2021</v>
      </c>
      <c r="B240" s="41">
        <v>5</v>
      </c>
      <c r="C240" s="42" t="s">
        <v>28</v>
      </c>
      <c r="D240" s="42" t="s">
        <v>41</v>
      </c>
      <c r="E240" s="43">
        <v>330164</v>
      </c>
    </row>
    <row r="241" spans="1:5" x14ac:dyDescent="0.3">
      <c r="A241" s="44">
        <v>2021</v>
      </c>
      <c r="B241" s="45">
        <v>5</v>
      </c>
      <c r="C241" s="46" t="s">
        <v>28</v>
      </c>
      <c r="D241" s="46" t="s">
        <v>8</v>
      </c>
      <c r="E241" s="47">
        <v>397434</v>
      </c>
    </row>
    <row r="242" spans="1:5" x14ac:dyDescent="0.3">
      <c r="A242" s="40">
        <v>2021</v>
      </c>
      <c r="B242" s="41">
        <v>5</v>
      </c>
      <c r="C242" s="42" t="s">
        <v>18</v>
      </c>
      <c r="D242" s="42" t="s">
        <v>44</v>
      </c>
      <c r="E242" s="43">
        <v>315410</v>
      </c>
    </row>
    <row r="243" spans="1:5" x14ac:dyDescent="0.3">
      <c r="A243" s="44">
        <v>2021</v>
      </c>
      <c r="B243" s="45">
        <v>5</v>
      </c>
      <c r="C243" s="46" t="s">
        <v>18</v>
      </c>
      <c r="D243" s="46" t="s">
        <v>6</v>
      </c>
      <c r="E243" s="47">
        <v>293340</v>
      </c>
    </row>
    <row r="244" spans="1:5" x14ac:dyDescent="0.3">
      <c r="A244" s="40">
        <v>2021</v>
      </c>
      <c r="B244" s="41">
        <v>5</v>
      </c>
      <c r="C244" s="42" t="s">
        <v>18</v>
      </c>
      <c r="D244" s="42" t="s">
        <v>41</v>
      </c>
      <c r="E244" s="43">
        <v>272589</v>
      </c>
    </row>
    <row r="245" spans="1:5" x14ac:dyDescent="0.3">
      <c r="A245" s="44">
        <v>2021</v>
      </c>
      <c r="B245" s="45">
        <v>5</v>
      </c>
      <c r="C245" s="46" t="s">
        <v>18</v>
      </c>
      <c r="D245" s="46" t="s">
        <v>8</v>
      </c>
      <c r="E245" s="47">
        <v>309917</v>
      </c>
    </row>
    <row r="246" spans="1:5" x14ac:dyDescent="0.3">
      <c r="A246" s="40">
        <v>2021</v>
      </c>
      <c r="B246" s="41">
        <v>5</v>
      </c>
      <c r="C246" s="42" t="s">
        <v>23</v>
      </c>
      <c r="D246" s="42" t="s">
        <v>44</v>
      </c>
      <c r="E246" s="43">
        <v>341591</v>
      </c>
    </row>
    <row r="247" spans="1:5" x14ac:dyDescent="0.3">
      <c r="A247" s="44">
        <v>2021</v>
      </c>
      <c r="B247" s="45">
        <v>5</v>
      </c>
      <c r="C247" s="46" t="s">
        <v>23</v>
      </c>
      <c r="D247" s="46" t="s">
        <v>6</v>
      </c>
      <c r="E247" s="47">
        <v>338499</v>
      </c>
    </row>
    <row r="248" spans="1:5" x14ac:dyDescent="0.3">
      <c r="A248" s="40">
        <v>2021</v>
      </c>
      <c r="B248" s="41">
        <v>5</v>
      </c>
      <c r="C248" s="42" t="s">
        <v>23</v>
      </c>
      <c r="D248" s="42" t="s">
        <v>41</v>
      </c>
      <c r="E248" s="43">
        <v>299663</v>
      </c>
    </row>
    <row r="249" spans="1:5" x14ac:dyDescent="0.3">
      <c r="A249" s="44">
        <v>2021</v>
      </c>
      <c r="B249" s="45">
        <v>5</v>
      </c>
      <c r="C249" s="46" t="s">
        <v>23</v>
      </c>
      <c r="D249" s="46" t="s">
        <v>8</v>
      </c>
      <c r="E249" s="47">
        <v>353609</v>
      </c>
    </row>
    <row r="250" spans="1:5" x14ac:dyDescent="0.3">
      <c r="A250" s="40">
        <v>2021</v>
      </c>
      <c r="B250" s="41">
        <v>5</v>
      </c>
      <c r="C250" s="42" t="s">
        <v>27</v>
      </c>
      <c r="D250" s="42" t="s">
        <v>44</v>
      </c>
      <c r="E250" s="43">
        <v>348136</v>
      </c>
    </row>
    <row r="251" spans="1:5" x14ac:dyDescent="0.3">
      <c r="A251" s="44">
        <v>2021</v>
      </c>
      <c r="B251" s="45">
        <v>5</v>
      </c>
      <c r="C251" s="46" t="s">
        <v>27</v>
      </c>
      <c r="D251" s="46" t="s">
        <v>6</v>
      </c>
      <c r="E251" s="47">
        <v>362114</v>
      </c>
    </row>
    <row r="252" spans="1:5" x14ac:dyDescent="0.3">
      <c r="A252" s="40">
        <v>2021</v>
      </c>
      <c r="B252" s="41">
        <v>5</v>
      </c>
      <c r="C252" s="42" t="s">
        <v>27</v>
      </c>
      <c r="D252" s="42" t="s">
        <v>41</v>
      </c>
      <c r="E252" s="43">
        <v>302339</v>
      </c>
    </row>
    <row r="253" spans="1:5" x14ac:dyDescent="0.3">
      <c r="A253" s="44">
        <v>2021</v>
      </c>
      <c r="B253" s="45">
        <v>5</v>
      </c>
      <c r="C253" s="46" t="s">
        <v>27</v>
      </c>
      <c r="D253" s="46" t="s">
        <v>8</v>
      </c>
      <c r="E253" s="47">
        <v>387861</v>
      </c>
    </row>
    <row r="254" spans="1:5" x14ac:dyDescent="0.3">
      <c r="A254" s="40">
        <v>2021</v>
      </c>
      <c r="B254" s="41">
        <v>5</v>
      </c>
      <c r="C254" s="42" t="s">
        <v>21</v>
      </c>
      <c r="D254" s="42" t="s">
        <v>44</v>
      </c>
      <c r="E254" s="43">
        <v>340141</v>
      </c>
    </row>
    <row r="255" spans="1:5" x14ac:dyDescent="0.3">
      <c r="A255" s="44">
        <v>2021</v>
      </c>
      <c r="B255" s="45">
        <v>5</v>
      </c>
      <c r="C255" s="46" t="s">
        <v>21</v>
      </c>
      <c r="D255" s="46" t="s">
        <v>6</v>
      </c>
      <c r="E255" s="47">
        <v>331737</v>
      </c>
    </row>
    <row r="256" spans="1:5" x14ac:dyDescent="0.3">
      <c r="A256" s="40">
        <v>2021</v>
      </c>
      <c r="B256" s="41">
        <v>5</v>
      </c>
      <c r="C256" s="42" t="s">
        <v>21</v>
      </c>
      <c r="D256" s="42" t="s">
        <v>41</v>
      </c>
      <c r="E256" s="43">
        <v>295975</v>
      </c>
    </row>
    <row r="257" spans="1:5" x14ac:dyDescent="0.3">
      <c r="A257" s="44">
        <v>2021</v>
      </c>
      <c r="B257" s="45">
        <v>5</v>
      </c>
      <c r="C257" s="46" t="s">
        <v>21</v>
      </c>
      <c r="D257" s="46" t="s">
        <v>8</v>
      </c>
      <c r="E257" s="47">
        <v>351431</v>
      </c>
    </row>
    <row r="258" spans="1:5" x14ac:dyDescent="0.3">
      <c r="A258" s="40">
        <v>2021</v>
      </c>
      <c r="B258" s="41">
        <v>5</v>
      </c>
      <c r="C258" s="42" t="s">
        <v>20</v>
      </c>
      <c r="D258" s="42" t="s">
        <v>44</v>
      </c>
      <c r="E258" s="43">
        <v>264973</v>
      </c>
    </row>
    <row r="259" spans="1:5" x14ac:dyDescent="0.3">
      <c r="A259" s="44">
        <v>2021</v>
      </c>
      <c r="B259" s="45">
        <v>5</v>
      </c>
      <c r="C259" s="46" t="s">
        <v>20</v>
      </c>
      <c r="D259" s="46" t="s">
        <v>6</v>
      </c>
      <c r="E259" s="47">
        <v>473589</v>
      </c>
    </row>
    <row r="260" spans="1:5" x14ac:dyDescent="0.3">
      <c r="A260" s="40">
        <v>2021</v>
      </c>
      <c r="B260" s="41">
        <v>5</v>
      </c>
      <c r="C260" s="42" t="s">
        <v>20</v>
      </c>
      <c r="D260" s="42" t="s">
        <v>41</v>
      </c>
      <c r="E260" s="43">
        <v>265893</v>
      </c>
    </row>
    <row r="261" spans="1:5" x14ac:dyDescent="0.3">
      <c r="A261" s="44">
        <v>2021</v>
      </c>
      <c r="B261" s="45">
        <v>5</v>
      </c>
      <c r="C261" s="46" t="s">
        <v>20</v>
      </c>
      <c r="D261" s="46" t="s">
        <v>8</v>
      </c>
      <c r="E261" s="47">
        <v>428237</v>
      </c>
    </row>
    <row r="262" spans="1:5" x14ac:dyDescent="0.3">
      <c r="A262" s="40">
        <v>2021</v>
      </c>
      <c r="B262" s="41">
        <v>6</v>
      </c>
      <c r="C262" s="42" t="s">
        <v>24</v>
      </c>
      <c r="D262" s="42" t="s">
        <v>44</v>
      </c>
      <c r="E262" s="43">
        <v>45393</v>
      </c>
    </row>
    <row r="263" spans="1:5" x14ac:dyDescent="0.3">
      <c r="A263" s="44">
        <v>2021</v>
      </c>
      <c r="B263" s="45">
        <v>6</v>
      </c>
      <c r="C263" s="46" t="s">
        <v>24</v>
      </c>
      <c r="D263" s="46" t="s">
        <v>6</v>
      </c>
      <c r="E263" s="47">
        <v>331737</v>
      </c>
    </row>
    <row r="264" spans="1:5" x14ac:dyDescent="0.3">
      <c r="A264" s="40">
        <v>2021</v>
      </c>
      <c r="B264" s="41">
        <v>6</v>
      </c>
      <c r="C264" s="42" t="s">
        <v>24</v>
      </c>
      <c r="D264" s="42" t="s">
        <v>41</v>
      </c>
      <c r="E264" s="43">
        <v>295975</v>
      </c>
    </row>
    <row r="265" spans="1:5" x14ac:dyDescent="0.3">
      <c r="A265" s="44">
        <v>2021</v>
      </c>
      <c r="B265" s="45">
        <v>6</v>
      </c>
      <c r="C265" s="46" t="s">
        <v>24</v>
      </c>
      <c r="D265" s="46" t="s">
        <v>8</v>
      </c>
      <c r="E265" s="47">
        <v>351431</v>
      </c>
    </row>
    <row r="266" spans="1:5" x14ac:dyDescent="0.3">
      <c r="A266" s="40">
        <v>2021</v>
      </c>
      <c r="B266" s="41">
        <v>6</v>
      </c>
      <c r="C266" s="42" t="s">
        <v>26</v>
      </c>
      <c r="D266" s="42" t="s">
        <v>44</v>
      </c>
      <c r="E266" s="43">
        <v>51792</v>
      </c>
    </row>
    <row r="267" spans="1:5" x14ac:dyDescent="0.3">
      <c r="A267" s="44">
        <v>2021</v>
      </c>
      <c r="B267" s="45">
        <v>6</v>
      </c>
      <c r="C267" s="46" t="s">
        <v>26</v>
      </c>
      <c r="D267" s="46" t="s">
        <v>6</v>
      </c>
      <c r="E267" s="47">
        <v>338499</v>
      </c>
    </row>
    <row r="268" spans="1:5" x14ac:dyDescent="0.3">
      <c r="A268" s="40">
        <v>2021</v>
      </c>
      <c r="B268" s="41">
        <v>6</v>
      </c>
      <c r="C268" s="42" t="s">
        <v>26</v>
      </c>
      <c r="D268" s="42" t="s">
        <v>41</v>
      </c>
      <c r="E268" s="43">
        <v>299663</v>
      </c>
    </row>
    <row r="269" spans="1:5" x14ac:dyDescent="0.3">
      <c r="A269" s="44">
        <v>2021</v>
      </c>
      <c r="B269" s="45">
        <v>6</v>
      </c>
      <c r="C269" s="46" t="s">
        <v>26</v>
      </c>
      <c r="D269" s="46" t="s">
        <v>8</v>
      </c>
      <c r="E269" s="47">
        <v>353609</v>
      </c>
    </row>
    <row r="270" spans="1:5" x14ac:dyDescent="0.3">
      <c r="A270" s="40">
        <v>2021</v>
      </c>
      <c r="B270" s="41">
        <v>6</v>
      </c>
      <c r="C270" s="42" t="s">
        <v>22</v>
      </c>
      <c r="D270" s="42" t="s">
        <v>44</v>
      </c>
      <c r="E270" s="43">
        <v>344804</v>
      </c>
    </row>
    <row r="271" spans="1:5" x14ac:dyDescent="0.3">
      <c r="A271" s="44">
        <v>2021</v>
      </c>
      <c r="B271" s="45">
        <v>6</v>
      </c>
      <c r="C271" s="46" t="s">
        <v>22</v>
      </c>
      <c r="D271" s="46" t="s">
        <v>6</v>
      </c>
      <c r="E271" s="47">
        <v>353892</v>
      </c>
    </row>
    <row r="272" spans="1:5" x14ac:dyDescent="0.3">
      <c r="A272" s="40">
        <v>2021</v>
      </c>
      <c r="B272" s="41">
        <v>6</v>
      </c>
      <c r="C272" s="42" t="s">
        <v>22</v>
      </c>
      <c r="D272" s="42" t="s">
        <v>41</v>
      </c>
      <c r="E272" s="43">
        <v>304718</v>
      </c>
    </row>
    <row r="273" spans="1:5" x14ac:dyDescent="0.3">
      <c r="A273" s="44">
        <v>2021</v>
      </c>
      <c r="B273" s="45">
        <v>6</v>
      </c>
      <c r="C273" s="46" t="s">
        <v>22</v>
      </c>
      <c r="D273" s="46" t="s">
        <v>8</v>
      </c>
      <c r="E273" s="47">
        <v>368697</v>
      </c>
    </row>
    <row r="274" spans="1:5" x14ac:dyDescent="0.3">
      <c r="A274" s="40">
        <v>2021</v>
      </c>
      <c r="B274" s="41">
        <v>6</v>
      </c>
      <c r="C274" s="42" t="s">
        <v>19</v>
      </c>
      <c r="D274" s="42" t="s">
        <v>44</v>
      </c>
      <c r="E274" s="43">
        <v>377911</v>
      </c>
    </row>
    <row r="275" spans="1:5" x14ac:dyDescent="0.3">
      <c r="A275" s="44">
        <v>2021</v>
      </c>
      <c r="B275" s="45">
        <v>6</v>
      </c>
      <c r="C275" s="46" t="s">
        <v>19</v>
      </c>
      <c r="D275" s="46" t="s">
        <v>6</v>
      </c>
      <c r="E275" s="47">
        <v>375061</v>
      </c>
    </row>
    <row r="276" spans="1:5" x14ac:dyDescent="0.3">
      <c r="A276" s="40">
        <v>2021</v>
      </c>
      <c r="B276" s="41">
        <v>6</v>
      </c>
      <c r="C276" s="42" t="s">
        <v>19</v>
      </c>
      <c r="D276" s="42" t="s">
        <v>41</v>
      </c>
      <c r="E276" s="43">
        <v>331940</v>
      </c>
    </row>
    <row r="277" spans="1:5" x14ac:dyDescent="0.3">
      <c r="A277" s="44">
        <v>2021</v>
      </c>
      <c r="B277" s="45">
        <v>6</v>
      </c>
      <c r="C277" s="46" t="s">
        <v>19</v>
      </c>
      <c r="D277" s="46" t="s">
        <v>8</v>
      </c>
      <c r="E277" s="47">
        <v>398187</v>
      </c>
    </row>
    <row r="278" spans="1:5" x14ac:dyDescent="0.3">
      <c r="A278" s="40">
        <v>2021</v>
      </c>
      <c r="B278" s="41">
        <v>6</v>
      </c>
      <c r="C278" s="42" t="s">
        <v>29</v>
      </c>
      <c r="D278" s="42" t="s">
        <v>44</v>
      </c>
      <c r="E278" s="43">
        <v>40465</v>
      </c>
    </row>
    <row r="279" spans="1:5" x14ac:dyDescent="0.3">
      <c r="A279" s="44">
        <v>2021</v>
      </c>
      <c r="B279" s="45">
        <v>6</v>
      </c>
      <c r="C279" s="46" t="s">
        <v>29</v>
      </c>
      <c r="D279" s="46" t="s">
        <v>6</v>
      </c>
      <c r="E279" s="47">
        <v>339591</v>
      </c>
    </row>
    <row r="280" spans="1:5" x14ac:dyDescent="0.3">
      <c r="A280" s="40">
        <v>2021</v>
      </c>
      <c r="B280" s="41">
        <v>6</v>
      </c>
      <c r="C280" s="42" t="s">
        <v>29</v>
      </c>
      <c r="D280" s="42" t="s">
        <v>41</v>
      </c>
      <c r="E280" s="43">
        <v>306323</v>
      </c>
    </row>
    <row r="281" spans="1:5" x14ac:dyDescent="0.3">
      <c r="A281" s="44">
        <v>2021</v>
      </c>
      <c r="B281" s="45">
        <v>6</v>
      </c>
      <c r="C281" s="46" t="s">
        <v>29</v>
      </c>
      <c r="D281" s="46" t="s">
        <v>8</v>
      </c>
      <c r="E281" s="47">
        <v>359814</v>
      </c>
    </row>
    <row r="282" spans="1:5" x14ac:dyDescent="0.3">
      <c r="A282" s="40">
        <v>2021</v>
      </c>
      <c r="B282" s="41">
        <v>6</v>
      </c>
      <c r="C282" s="42" t="s">
        <v>17</v>
      </c>
      <c r="D282" s="42" t="s">
        <v>44</v>
      </c>
      <c r="E282" s="43">
        <v>357306</v>
      </c>
    </row>
    <row r="283" spans="1:5" x14ac:dyDescent="0.3">
      <c r="A283" s="44">
        <v>2021</v>
      </c>
      <c r="B283" s="45">
        <v>6</v>
      </c>
      <c r="C283" s="46" t="s">
        <v>17</v>
      </c>
      <c r="D283" s="46" t="s">
        <v>6</v>
      </c>
      <c r="E283" s="47">
        <v>355208</v>
      </c>
    </row>
    <row r="284" spans="1:5" x14ac:dyDescent="0.3">
      <c r="A284" s="40">
        <v>2021</v>
      </c>
      <c r="B284" s="41">
        <v>6</v>
      </c>
      <c r="C284" s="42" t="s">
        <v>17</v>
      </c>
      <c r="D284" s="42" t="s">
        <v>41</v>
      </c>
      <c r="E284" s="43">
        <v>315488</v>
      </c>
    </row>
    <row r="285" spans="1:5" x14ac:dyDescent="0.3">
      <c r="A285" s="44">
        <v>2021</v>
      </c>
      <c r="B285" s="45">
        <v>6</v>
      </c>
      <c r="C285" s="46" t="s">
        <v>17</v>
      </c>
      <c r="D285" s="46" t="s">
        <v>8</v>
      </c>
      <c r="E285" s="47">
        <v>375417</v>
      </c>
    </row>
    <row r="286" spans="1:5" x14ac:dyDescent="0.3">
      <c r="A286" s="40">
        <v>2021</v>
      </c>
      <c r="B286" s="41">
        <v>6</v>
      </c>
      <c r="C286" s="42" t="s">
        <v>31</v>
      </c>
      <c r="D286" s="42" t="s">
        <v>44</v>
      </c>
      <c r="E286" s="43">
        <v>376216</v>
      </c>
    </row>
    <row r="287" spans="1:5" x14ac:dyDescent="0.3">
      <c r="A287" s="44">
        <v>2021</v>
      </c>
      <c r="B287" s="45">
        <v>6</v>
      </c>
      <c r="C287" s="46" t="s">
        <v>31</v>
      </c>
      <c r="D287" s="46" t="s">
        <v>6</v>
      </c>
      <c r="E287" s="47">
        <v>368649</v>
      </c>
    </row>
    <row r="288" spans="1:5" x14ac:dyDescent="0.3">
      <c r="A288" s="40">
        <v>2021</v>
      </c>
      <c r="B288" s="41">
        <v>6</v>
      </c>
      <c r="C288" s="42" t="s">
        <v>31</v>
      </c>
      <c r="D288" s="42" t="s">
        <v>41</v>
      </c>
      <c r="E288" s="43">
        <v>325129</v>
      </c>
    </row>
    <row r="289" spans="1:5" x14ac:dyDescent="0.3">
      <c r="A289" s="44">
        <v>2021</v>
      </c>
      <c r="B289" s="45">
        <v>6</v>
      </c>
      <c r="C289" s="46" t="s">
        <v>31</v>
      </c>
      <c r="D289" s="46" t="s">
        <v>8</v>
      </c>
      <c r="E289" s="47">
        <v>395215</v>
      </c>
    </row>
    <row r="290" spans="1:5" x14ac:dyDescent="0.3">
      <c r="A290" s="40">
        <v>2021</v>
      </c>
      <c r="B290" s="41">
        <v>6</v>
      </c>
      <c r="C290" s="42" t="s">
        <v>28</v>
      </c>
      <c r="D290" s="42" t="s">
        <v>44</v>
      </c>
      <c r="E290" s="43">
        <v>46974</v>
      </c>
    </row>
    <row r="291" spans="1:5" x14ac:dyDescent="0.3">
      <c r="A291" s="44">
        <v>2021</v>
      </c>
      <c r="B291" s="45">
        <v>6</v>
      </c>
      <c r="C291" s="46" t="s">
        <v>28</v>
      </c>
      <c r="D291" s="46" t="s">
        <v>6</v>
      </c>
      <c r="E291" s="47">
        <v>353175</v>
      </c>
    </row>
    <row r="292" spans="1:5" x14ac:dyDescent="0.3">
      <c r="A292" s="40">
        <v>2021</v>
      </c>
      <c r="B292" s="41">
        <v>6</v>
      </c>
      <c r="C292" s="42" t="s">
        <v>28</v>
      </c>
      <c r="D292" s="42" t="s">
        <v>41</v>
      </c>
      <c r="E292" s="43">
        <v>304916</v>
      </c>
    </row>
    <row r="293" spans="1:5" x14ac:dyDescent="0.3">
      <c r="A293" s="44">
        <v>2021</v>
      </c>
      <c r="B293" s="45">
        <v>6</v>
      </c>
      <c r="C293" s="46" t="s">
        <v>28</v>
      </c>
      <c r="D293" s="46" t="s">
        <v>8</v>
      </c>
      <c r="E293" s="47">
        <v>378360</v>
      </c>
    </row>
    <row r="294" spans="1:5" x14ac:dyDescent="0.3">
      <c r="A294" s="40">
        <v>2021</v>
      </c>
      <c r="B294" s="41">
        <v>6</v>
      </c>
      <c r="C294" s="42" t="s">
        <v>18</v>
      </c>
      <c r="D294" s="42" t="s">
        <v>44</v>
      </c>
      <c r="E294" s="43">
        <v>312381</v>
      </c>
    </row>
    <row r="295" spans="1:5" x14ac:dyDescent="0.3">
      <c r="A295" s="44">
        <v>2021</v>
      </c>
      <c r="B295" s="45">
        <v>6</v>
      </c>
      <c r="C295" s="46" t="s">
        <v>18</v>
      </c>
      <c r="D295" s="46" t="s">
        <v>6</v>
      </c>
      <c r="E295" s="47">
        <v>300054</v>
      </c>
    </row>
    <row r="296" spans="1:5" x14ac:dyDescent="0.3">
      <c r="A296" s="40">
        <v>2021</v>
      </c>
      <c r="B296" s="41">
        <v>6</v>
      </c>
      <c r="C296" s="42" t="s">
        <v>18</v>
      </c>
      <c r="D296" s="42" t="s">
        <v>41</v>
      </c>
      <c r="E296" s="43">
        <v>273770</v>
      </c>
    </row>
    <row r="297" spans="1:5" x14ac:dyDescent="0.3">
      <c r="A297" s="44">
        <v>2021</v>
      </c>
      <c r="B297" s="45">
        <v>6</v>
      </c>
      <c r="C297" s="46" t="s">
        <v>18</v>
      </c>
      <c r="D297" s="46" t="s">
        <v>8</v>
      </c>
      <c r="E297" s="47">
        <v>319673</v>
      </c>
    </row>
    <row r="298" spans="1:5" x14ac:dyDescent="0.3">
      <c r="A298" s="40">
        <v>2021</v>
      </c>
      <c r="B298" s="41">
        <v>6</v>
      </c>
      <c r="C298" s="42" t="s">
        <v>23</v>
      </c>
      <c r="D298" s="42" t="s">
        <v>44</v>
      </c>
      <c r="E298" s="43">
        <v>7152</v>
      </c>
    </row>
    <row r="299" spans="1:5" x14ac:dyDescent="0.3">
      <c r="A299" s="44">
        <v>2021</v>
      </c>
      <c r="B299" s="45">
        <v>6</v>
      </c>
      <c r="C299" s="46" t="s">
        <v>23</v>
      </c>
      <c r="D299" s="46" t="s">
        <v>6</v>
      </c>
      <c r="E299" s="47">
        <v>275729</v>
      </c>
    </row>
    <row r="300" spans="1:5" x14ac:dyDescent="0.3">
      <c r="A300" s="40">
        <v>2021</v>
      </c>
      <c r="B300" s="41">
        <v>6</v>
      </c>
      <c r="C300" s="42" t="s">
        <v>23</v>
      </c>
      <c r="D300" s="42" t="s">
        <v>41</v>
      </c>
      <c r="E300" s="43">
        <v>251096</v>
      </c>
    </row>
    <row r="301" spans="1:5" x14ac:dyDescent="0.3">
      <c r="A301" s="44">
        <v>2021</v>
      </c>
      <c r="B301" s="45">
        <v>6</v>
      </c>
      <c r="C301" s="46" t="s">
        <v>23</v>
      </c>
      <c r="D301" s="46" t="s">
        <v>8</v>
      </c>
      <c r="E301" s="47">
        <v>291794</v>
      </c>
    </row>
    <row r="302" spans="1:5" x14ac:dyDescent="0.3">
      <c r="A302" s="40">
        <v>2021</v>
      </c>
      <c r="B302" s="41">
        <v>6</v>
      </c>
      <c r="C302" s="42" t="s">
        <v>27</v>
      </c>
      <c r="D302" s="42" t="s">
        <v>44</v>
      </c>
      <c r="E302" s="43">
        <v>50725</v>
      </c>
    </row>
    <row r="303" spans="1:5" x14ac:dyDescent="0.3">
      <c r="A303" s="44">
        <v>2021</v>
      </c>
      <c r="B303" s="45">
        <v>6</v>
      </c>
      <c r="C303" s="46" t="s">
        <v>27</v>
      </c>
      <c r="D303" s="46" t="s">
        <v>6</v>
      </c>
      <c r="E303" s="47">
        <v>319538</v>
      </c>
    </row>
    <row r="304" spans="1:5" x14ac:dyDescent="0.3">
      <c r="A304" s="40">
        <v>2021</v>
      </c>
      <c r="B304" s="41">
        <v>6</v>
      </c>
      <c r="C304" s="42" t="s">
        <v>27</v>
      </c>
      <c r="D304" s="42" t="s">
        <v>41</v>
      </c>
      <c r="E304" s="43">
        <v>294768</v>
      </c>
    </row>
    <row r="305" spans="1:5" x14ac:dyDescent="0.3">
      <c r="A305" s="44">
        <v>2021</v>
      </c>
      <c r="B305" s="45">
        <v>6</v>
      </c>
      <c r="C305" s="46" t="s">
        <v>27</v>
      </c>
      <c r="D305" s="46" t="s">
        <v>8</v>
      </c>
      <c r="E305" s="47">
        <v>337847</v>
      </c>
    </row>
    <row r="306" spans="1:5" x14ac:dyDescent="0.3">
      <c r="A306" s="40">
        <v>2021</v>
      </c>
      <c r="B306" s="41">
        <v>6</v>
      </c>
      <c r="C306" s="42" t="s">
        <v>21</v>
      </c>
      <c r="D306" s="42" t="s">
        <v>44</v>
      </c>
      <c r="E306" s="43">
        <v>375440</v>
      </c>
    </row>
    <row r="307" spans="1:5" x14ac:dyDescent="0.3">
      <c r="A307" s="44">
        <v>2021</v>
      </c>
      <c r="B307" s="45">
        <v>6</v>
      </c>
      <c r="C307" s="46" t="s">
        <v>21</v>
      </c>
      <c r="D307" s="46" t="s">
        <v>6</v>
      </c>
      <c r="E307" s="47">
        <v>381447</v>
      </c>
    </row>
    <row r="308" spans="1:5" x14ac:dyDescent="0.3">
      <c r="A308" s="40">
        <v>2021</v>
      </c>
      <c r="B308" s="41">
        <v>6</v>
      </c>
      <c r="C308" s="42" t="s">
        <v>21</v>
      </c>
      <c r="D308" s="42" t="s">
        <v>41</v>
      </c>
      <c r="E308" s="43">
        <v>321606</v>
      </c>
    </row>
    <row r="309" spans="1:5" x14ac:dyDescent="0.3">
      <c r="A309" s="44">
        <v>2021</v>
      </c>
      <c r="B309" s="45">
        <v>6</v>
      </c>
      <c r="C309" s="46" t="s">
        <v>21</v>
      </c>
      <c r="D309" s="46" t="s">
        <v>8</v>
      </c>
      <c r="E309" s="47">
        <v>410017</v>
      </c>
    </row>
    <row r="310" spans="1:5" x14ac:dyDescent="0.3">
      <c r="A310" s="40">
        <v>2021</v>
      </c>
      <c r="B310" s="41">
        <v>6</v>
      </c>
      <c r="C310" s="42" t="s">
        <v>20</v>
      </c>
      <c r="D310" s="42" t="s">
        <v>44</v>
      </c>
      <c r="E310" s="43">
        <v>369512</v>
      </c>
    </row>
    <row r="311" spans="1:5" x14ac:dyDescent="0.3">
      <c r="A311" s="44">
        <v>2021</v>
      </c>
      <c r="B311" s="45">
        <v>6</v>
      </c>
      <c r="C311" s="46" t="s">
        <v>20</v>
      </c>
      <c r="D311" s="46" t="s">
        <v>6</v>
      </c>
      <c r="E311" s="47">
        <v>339295</v>
      </c>
    </row>
    <row r="312" spans="1:5" x14ac:dyDescent="0.3">
      <c r="A312" s="40">
        <v>2021</v>
      </c>
      <c r="B312" s="41">
        <v>6</v>
      </c>
      <c r="C312" s="42" t="s">
        <v>20</v>
      </c>
      <c r="D312" s="42" t="s">
        <v>41</v>
      </c>
      <c r="E312" s="43">
        <v>323758</v>
      </c>
    </row>
    <row r="313" spans="1:5" x14ac:dyDescent="0.3">
      <c r="A313" s="44">
        <v>2021</v>
      </c>
      <c r="B313" s="45">
        <v>6</v>
      </c>
      <c r="C313" s="46" t="s">
        <v>20</v>
      </c>
      <c r="D313" s="46" t="s">
        <v>8</v>
      </c>
      <c r="E313" s="47">
        <v>361523</v>
      </c>
    </row>
    <row r="314" spans="1:5" x14ac:dyDescent="0.3">
      <c r="A314" s="40">
        <v>2020</v>
      </c>
      <c r="B314" s="41">
        <v>1</v>
      </c>
      <c r="C314" s="42" t="s">
        <v>25</v>
      </c>
      <c r="D314" s="42" t="s">
        <v>44</v>
      </c>
      <c r="E314" s="43">
        <v>331042</v>
      </c>
    </row>
    <row r="315" spans="1:5" x14ac:dyDescent="0.3">
      <c r="A315" s="44">
        <v>2020</v>
      </c>
      <c r="B315" s="45">
        <v>1</v>
      </c>
      <c r="C315" s="46" t="s">
        <v>25</v>
      </c>
      <c r="D315" s="46" t="s">
        <v>6</v>
      </c>
      <c r="E315" s="47">
        <v>418478</v>
      </c>
    </row>
    <row r="316" spans="1:5" x14ac:dyDescent="0.3">
      <c r="A316" s="40">
        <v>2020</v>
      </c>
      <c r="B316" s="41">
        <v>1</v>
      </c>
      <c r="C316" s="42" t="s">
        <v>25</v>
      </c>
      <c r="D316" s="42" t="s">
        <v>41</v>
      </c>
      <c r="E316" s="43">
        <v>289914</v>
      </c>
    </row>
    <row r="317" spans="1:5" x14ac:dyDescent="0.3">
      <c r="A317" s="44">
        <v>2020</v>
      </c>
      <c r="B317" s="45">
        <v>1</v>
      </c>
      <c r="C317" s="46" t="s">
        <v>25</v>
      </c>
      <c r="D317" s="46" t="s">
        <v>8</v>
      </c>
      <c r="E317" s="47">
        <v>453016</v>
      </c>
    </row>
    <row r="318" spans="1:5" x14ac:dyDescent="0.3">
      <c r="A318" s="40">
        <v>2020</v>
      </c>
      <c r="B318" s="41">
        <v>1</v>
      </c>
      <c r="C318" s="42" t="s">
        <v>24</v>
      </c>
      <c r="D318" s="42" t="s">
        <v>44</v>
      </c>
      <c r="E318" s="43">
        <v>68378</v>
      </c>
    </row>
    <row r="319" spans="1:5" x14ac:dyDescent="0.3">
      <c r="A319" s="44">
        <v>2020</v>
      </c>
      <c r="B319" s="45">
        <v>1</v>
      </c>
      <c r="C319" s="46" t="s">
        <v>24</v>
      </c>
      <c r="D319" s="46" t="s">
        <v>6</v>
      </c>
      <c r="E319" s="47">
        <v>502888</v>
      </c>
    </row>
    <row r="320" spans="1:5" x14ac:dyDescent="0.3">
      <c r="A320" s="40">
        <v>2020</v>
      </c>
      <c r="B320" s="41">
        <v>1</v>
      </c>
      <c r="C320" s="42" t="s">
        <v>24</v>
      </c>
      <c r="D320" s="42" t="s">
        <v>41</v>
      </c>
      <c r="E320" s="43">
        <v>298981</v>
      </c>
    </row>
    <row r="321" spans="1:5" x14ac:dyDescent="0.3">
      <c r="A321" s="44">
        <v>2020</v>
      </c>
      <c r="B321" s="45">
        <v>1</v>
      </c>
      <c r="C321" s="46" t="s">
        <v>24</v>
      </c>
      <c r="D321" s="46" t="s">
        <v>8</v>
      </c>
      <c r="E321" s="47">
        <v>524456</v>
      </c>
    </row>
    <row r="322" spans="1:5" x14ac:dyDescent="0.3">
      <c r="A322" s="40">
        <v>2020</v>
      </c>
      <c r="B322" s="41">
        <v>1</v>
      </c>
      <c r="C322" s="42" t="s">
        <v>22</v>
      </c>
      <c r="D322" s="42" t="s">
        <v>44</v>
      </c>
      <c r="E322" s="43">
        <v>66900</v>
      </c>
    </row>
    <row r="323" spans="1:5" x14ac:dyDescent="0.3">
      <c r="A323" s="44">
        <v>2020</v>
      </c>
      <c r="B323" s="45">
        <v>1</v>
      </c>
      <c r="C323" s="46" t="s">
        <v>22</v>
      </c>
      <c r="D323" s="46" t="s">
        <v>6</v>
      </c>
      <c r="E323" s="47">
        <v>483188</v>
      </c>
    </row>
    <row r="324" spans="1:5" x14ac:dyDescent="0.3">
      <c r="A324" s="40">
        <v>2020</v>
      </c>
      <c r="B324" s="41">
        <v>1</v>
      </c>
      <c r="C324" s="42" t="s">
        <v>22</v>
      </c>
      <c r="D324" s="42" t="s">
        <v>41</v>
      </c>
      <c r="E324" s="43">
        <v>296738</v>
      </c>
    </row>
    <row r="325" spans="1:5" x14ac:dyDescent="0.3">
      <c r="A325" s="44">
        <v>2020</v>
      </c>
      <c r="B325" s="45">
        <v>1</v>
      </c>
      <c r="C325" s="46" t="s">
        <v>22</v>
      </c>
      <c r="D325" s="46" t="s">
        <v>8</v>
      </c>
      <c r="E325" s="47">
        <v>529565</v>
      </c>
    </row>
    <row r="326" spans="1:5" x14ac:dyDescent="0.3">
      <c r="A326" s="40">
        <v>2020</v>
      </c>
      <c r="B326" s="41">
        <v>1</v>
      </c>
      <c r="C326" s="42" t="s">
        <v>19</v>
      </c>
      <c r="D326" s="42" t="s">
        <v>44</v>
      </c>
      <c r="E326" s="43">
        <v>59518</v>
      </c>
    </row>
    <row r="327" spans="1:5" x14ac:dyDescent="0.3">
      <c r="A327" s="44">
        <v>2020</v>
      </c>
      <c r="B327" s="45">
        <v>1</v>
      </c>
      <c r="C327" s="46" t="s">
        <v>19</v>
      </c>
      <c r="D327" s="46" t="s">
        <v>6</v>
      </c>
      <c r="E327" s="47">
        <v>362114</v>
      </c>
    </row>
    <row r="328" spans="1:5" x14ac:dyDescent="0.3">
      <c r="A328" s="40">
        <v>2020</v>
      </c>
      <c r="B328" s="41">
        <v>1</v>
      </c>
      <c r="C328" s="42" t="s">
        <v>19</v>
      </c>
      <c r="D328" s="42" t="s">
        <v>41</v>
      </c>
      <c r="E328" s="43">
        <v>302339</v>
      </c>
    </row>
    <row r="329" spans="1:5" x14ac:dyDescent="0.3">
      <c r="A329" s="44">
        <v>2020</v>
      </c>
      <c r="B329" s="45">
        <v>1</v>
      </c>
      <c r="C329" s="46" t="s">
        <v>19</v>
      </c>
      <c r="D329" s="46" t="s">
        <v>8</v>
      </c>
      <c r="E329" s="47">
        <v>387861</v>
      </c>
    </row>
    <row r="330" spans="1:5" x14ac:dyDescent="0.3">
      <c r="A330" s="40">
        <v>2020</v>
      </c>
      <c r="B330" s="41">
        <v>1</v>
      </c>
      <c r="C330" s="42" t="s">
        <v>29</v>
      </c>
      <c r="D330" s="42" t="s">
        <v>44</v>
      </c>
      <c r="E330" s="43">
        <v>71715</v>
      </c>
    </row>
    <row r="331" spans="1:5" x14ac:dyDescent="0.3">
      <c r="A331" s="44">
        <v>2020</v>
      </c>
      <c r="B331" s="45">
        <v>1</v>
      </c>
      <c r="C331" s="46" t="s">
        <v>29</v>
      </c>
      <c r="D331" s="46" t="s">
        <v>6</v>
      </c>
      <c r="E331" s="47">
        <v>503337</v>
      </c>
    </row>
    <row r="332" spans="1:5" x14ac:dyDescent="0.3">
      <c r="A332" s="40">
        <v>2020</v>
      </c>
      <c r="B332" s="41">
        <v>1</v>
      </c>
      <c r="C332" s="42" t="s">
        <v>29</v>
      </c>
      <c r="D332" s="42" t="s">
        <v>41</v>
      </c>
      <c r="E332" s="43">
        <v>308754</v>
      </c>
    </row>
    <row r="333" spans="1:5" x14ac:dyDescent="0.3">
      <c r="A333" s="44">
        <v>2020</v>
      </c>
      <c r="B333" s="45">
        <v>1</v>
      </c>
      <c r="C333" s="46" t="s">
        <v>29</v>
      </c>
      <c r="D333" s="46" t="s">
        <v>8</v>
      </c>
      <c r="E333" s="47">
        <v>544842</v>
      </c>
    </row>
    <row r="334" spans="1:5" x14ac:dyDescent="0.3">
      <c r="A334" s="40">
        <v>2020</v>
      </c>
      <c r="B334" s="41">
        <v>1</v>
      </c>
      <c r="C334" s="42" t="s">
        <v>17</v>
      </c>
      <c r="D334" s="42" t="s">
        <v>44</v>
      </c>
      <c r="E334" s="43">
        <v>57657</v>
      </c>
    </row>
    <row r="335" spans="1:5" x14ac:dyDescent="0.3">
      <c r="A335" s="44">
        <v>2020</v>
      </c>
      <c r="B335" s="45">
        <v>1</v>
      </c>
      <c r="C335" s="46" t="s">
        <v>17</v>
      </c>
      <c r="D335" s="46" t="s">
        <v>6</v>
      </c>
      <c r="E335" s="47">
        <v>317535</v>
      </c>
    </row>
    <row r="336" spans="1:5" x14ac:dyDescent="0.3">
      <c r="A336" s="40">
        <v>2020</v>
      </c>
      <c r="B336" s="41">
        <v>1</v>
      </c>
      <c r="C336" s="42" t="s">
        <v>17</v>
      </c>
      <c r="D336" s="42" t="s">
        <v>41</v>
      </c>
      <c r="E336" s="43">
        <v>304048</v>
      </c>
    </row>
    <row r="337" spans="1:5" x14ac:dyDescent="0.3">
      <c r="A337" s="44">
        <v>2020</v>
      </c>
      <c r="B337" s="45">
        <v>1</v>
      </c>
      <c r="C337" s="46" t="s">
        <v>17</v>
      </c>
      <c r="D337" s="46" t="s">
        <v>8</v>
      </c>
      <c r="E337" s="47">
        <v>335822</v>
      </c>
    </row>
    <row r="338" spans="1:5" x14ac:dyDescent="0.3">
      <c r="A338" s="40">
        <v>2020</v>
      </c>
      <c r="B338" s="41">
        <v>1</v>
      </c>
      <c r="C338" s="42" t="s">
        <v>31</v>
      </c>
      <c r="D338" s="42" t="s">
        <v>44</v>
      </c>
      <c r="E338" s="43">
        <v>60292</v>
      </c>
    </row>
    <row r="339" spans="1:5" x14ac:dyDescent="0.3">
      <c r="A339" s="44">
        <v>2020</v>
      </c>
      <c r="B339" s="45">
        <v>1</v>
      </c>
      <c r="C339" s="46" t="s">
        <v>31</v>
      </c>
      <c r="D339" s="46" t="s">
        <v>6</v>
      </c>
      <c r="E339" s="47">
        <v>355208</v>
      </c>
    </row>
    <row r="340" spans="1:5" x14ac:dyDescent="0.3">
      <c r="A340" s="40">
        <v>2020</v>
      </c>
      <c r="B340" s="41">
        <v>1</v>
      </c>
      <c r="C340" s="42" t="s">
        <v>31</v>
      </c>
      <c r="D340" s="42" t="s">
        <v>41</v>
      </c>
      <c r="E340" s="43">
        <v>315488</v>
      </c>
    </row>
    <row r="341" spans="1:5" x14ac:dyDescent="0.3">
      <c r="A341" s="44">
        <v>2020</v>
      </c>
      <c r="B341" s="45">
        <v>1</v>
      </c>
      <c r="C341" s="46" t="s">
        <v>31</v>
      </c>
      <c r="D341" s="46" t="s">
        <v>8</v>
      </c>
      <c r="E341" s="47">
        <v>375417</v>
      </c>
    </row>
    <row r="342" spans="1:5" x14ac:dyDescent="0.3">
      <c r="A342" s="40">
        <v>2020</v>
      </c>
      <c r="B342" s="41">
        <v>1</v>
      </c>
      <c r="C342" s="42" t="s">
        <v>28</v>
      </c>
      <c r="D342" s="42" t="s">
        <v>44</v>
      </c>
      <c r="E342" s="43">
        <v>341745</v>
      </c>
    </row>
    <row r="343" spans="1:5" x14ac:dyDescent="0.3">
      <c r="A343" s="44">
        <v>2020</v>
      </c>
      <c r="B343" s="45">
        <v>1</v>
      </c>
      <c r="C343" s="46" t="s">
        <v>28</v>
      </c>
      <c r="D343" s="46" t="s">
        <v>6</v>
      </c>
      <c r="E343" s="47">
        <v>435744</v>
      </c>
    </row>
    <row r="344" spans="1:5" x14ac:dyDescent="0.3">
      <c r="A344" s="40">
        <v>2020</v>
      </c>
      <c r="B344" s="41">
        <v>1</v>
      </c>
      <c r="C344" s="42" t="s">
        <v>28</v>
      </c>
      <c r="D344" s="42" t="s">
        <v>41</v>
      </c>
      <c r="E344" s="43">
        <v>293528</v>
      </c>
    </row>
    <row r="345" spans="1:5" x14ac:dyDescent="0.3">
      <c r="A345" s="44">
        <v>2020</v>
      </c>
      <c r="B345" s="45">
        <v>1</v>
      </c>
      <c r="C345" s="46" t="s">
        <v>28</v>
      </c>
      <c r="D345" s="46" t="s">
        <v>8</v>
      </c>
      <c r="E345" s="47">
        <v>469731</v>
      </c>
    </row>
    <row r="346" spans="1:5" x14ac:dyDescent="0.3">
      <c r="A346" s="40">
        <v>2020</v>
      </c>
      <c r="B346" s="41">
        <v>1</v>
      </c>
      <c r="C346" s="42" t="s">
        <v>23</v>
      </c>
      <c r="D346" s="42" t="s">
        <v>44</v>
      </c>
      <c r="E346" s="43">
        <v>66688</v>
      </c>
    </row>
    <row r="347" spans="1:5" x14ac:dyDescent="0.3">
      <c r="A347" s="44">
        <v>2020</v>
      </c>
      <c r="B347" s="45">
        <v>1</v>
      </c>
      <c r="C347" s="46" t="s">
        <v>23</v>
      </c>
      <c r="D347" s="46" t="s">
        <v>6</v>
      </c>
      <c r="E347" s="47">
        <v>517594</v>
      </c>
    </row>
    <row r="348" spans="1:5" x14ac:dyDescent="0.3">
      <c r="A348" s="40">
        <v>2020</v>
      </c>
      <c r="B348" s="41">
        <v>1</v>
      </c>
      <c r="C348" s="42" t="s">
        <v>23</v>
      </c>
      <c r="D348" s="42" t="s">
        <v>41</v>
      </c>
      <c r="E348" s="43">
        <v>313338</v>
      </c>
    </row>
    <row r="349" spans="1:5" x14ac:dyDescent="0.3">
      <c r="A349" s="44">
        <v>2020</v>
      </c>
      <c r="B349" s="45">
        <v>1</v>
      </c>
      <c r="C349" s="46" t="s">
        <v>23</v>
      </c>
      <c r="D349" s="46" t="s">
        <v>8</v>
      </c>
      <c r="E349" s="47">
        <v>563586</v>
      </c>
    </row>
    <row r="350" spans="1:5" x14ac:dyDescent="0.3">
      <c r="A350" s="40">
        <v>2020</v>
      </c>
      <c r="B350" s="41">
        <v>1</v>
      </c>
      <c r="C350" s="42" t="s">
        <v>21</v>
      </c>
      <c r="D350" s="42" t="s">
        <v>44</v>
      </c>
      <c r="E350" s="43">
        <v>54949</v>
      </c>
    </row>
    <row r="351" spans="1:5" x14ac:dyDescent="0.3">
      <c r="A351" s="44">
        <v>2020</v>
      </c>
      <c r="B351" s="45">
        <v>1</v>
      </c>
      <c r="C351" s="46" t="s">
        <v>21</v>
      </c>
      <c r="D351" s="46" t="s">
        <v>6</v>
      </c>
      <c r="E351" s="47">
        <v>339295</v>
      </c>
    </row>
    <row r="352" spans="1:5" x14ac:dyDescent="0.3">
      <c r="A352" s="40">
        <v>2020</v>
      </c>
      <c r="B352" s="41">
        <v>1</v>
      </c>
      <c r="C352" s="42" t="s">
        <v>21</v>
      </c>
      <c r="D352" s="42" t="s">
        <v>41</v>
      </c>
      <c r="E352" s="43">
        <v>323758</v>
      </c>
    </row>
    <row r="353" spans="1:5" x14ac:dyDescent="0.3">
      <c r="A353" s="44">
        <v>2020</v>
      </c>
      <c r="B353" s="45">
        <v>1</v>
      </c>
      <c r="C353" s="46" t="s">
        <v>21</v>
      </c>
      <c r="D353" s="46" t="s">
        <v>8</v>
      </c>
      <c r="E353" s="47">
        <v>361523</v>
      </c>
    </row>
    <row r="354" spans="1:5" x14ac:dyDescent="0.3">
      <c r="A354" s="40">
        <v>2020</v>
      </c>
      <c r="B354" s="41">
        <v>1</v>
      </c>
      <c r="C354" s="42" t="s">
        <v>20</v>
      </c>
      <c r="D354" s="42" t="s">
        <v>44</v>
      </c>
      <c r="E354" s="43">
        <v>57184</v>
      </c>
    </row>
    <row r="355" spans="1:5" x14ac:dyDescent="0.3">
      <c r="A355" s="44">
        <v>2020</v>
      </c>
      <c r="B355" s="45">
        <v>1</v>
      </c>
      <c r="C355" s="46" t="s">
        <v>20</v>
      </c>
      <c r="D355" s="46" t="s">
        <v>6</v>
      </c>
      <c r="E355" s="47">
        <v>375054</v>
      </c>
    </row>
    <row r="356" spans="1:5" x14ac:dyDescent="0.3">
      <c r="A356" s="40">
        <v>2020</v>
      </c>
      <c r="B356" s="41">
        <v>1</v>
      </c>
      <c r="C356" s="42" t="s">
        <v>20</v>
      </c>
      <c r="D356" s="42" t="s">
        <v>41</v>
      </c>
      <c r="E356" s="43">
        <v>330164</v>
      </c>
    </row>
    <row r="357" spans="1:5" x14ac:dyDescent="0.3">
      <c r="A357" s="44">
        <v>2020</v>
      </c>
      <c r="B357" s="45">
        <v>1</v>
      </c>
      <c r="C357" s="46" t="s">
        <v>20</v>
      </c>
      <c r="D357" s="46" t="s">
        <v>8</v>
      </c>
      <c r="E357" s="47">
        <v>397434</v>
      </c>
    </row>
    <row r="358" spans="1:5" x14ac:dyDescent="0.3">
      <c r="A358" s="40">
        <v>2020</v>
      </c>
      <c r="B358" s="41">
        <v>1</v>
      </c>
      <c r="C358" s="42" t="s">
        <v>30</v>
      </c>
      <c r="D358" s="42" t="s">
        <v>44</v>
      </c>
      <c r="E358" s="43">
        <v>60113</v>
      </c>
    </row>
    <row r="359" spans="1:5" x14ac:dyDescent="0.3">
      <c r="A359" s="44">
        <v>2020</v>
      </c>
      <c r="B359" s="45">
        <v>1</v>
      </c>
      <c r="C359" s="46" t="s">
        <v>30</v>
      </c>
      <c r="D359" s="46" t="s">
        <v>6</v>
      </c>
      <c r="E359" s="47">
        <v>360639</v>
      </c>
    </row>
    <row r="360" spans="1:5" x14ac:dyDescent="0.3">
      <c r="A360" s="40">
        <v>2020</v>
      </c>
      <c r="B360" s="41">
        <v>1</v>
      </c>
      <c r="C360" s="42" t="s">
        <v>30</v>
      </c>
      <c r="D360" s="42" t="s">
        <v>41</v>
      </c>
      <c r="E360" s="43">
        <v>312041</v>
      </c>
    </row>
    <row r="361" spans="1:5" x14ac:dyDescent="0.3">
      <c r="A361" s="44">
        <v>2020</v>
      </c>
      <c r="B361" s="45">
        <v>1</v>
      </c>
      <c r="C361" s="46" t="s">
        <v>30</v>
      </c>
      <c r="D361" s="46" t="s">
        <v>8</v>
      </c>
      <c r="E361" s="47">
        <v>382580</v>
      </c>
    </row>
    <row r="362" spans="1:5" x14ac:dyDescent="0.3">
      <c r="A362" s="40">
        <v>2020</v>
      </c>
      <c r="B362" s="41">
        <v>2</v>
      </c>
      <c r="C362" s="42" t="s">
        <v>25</v>
      </c>
      <c r="D362" s="42" t="s">
        <v>44</v>
      </c>
      <c r="E362" s="43">
        <v>341976</v>
      </c>
    </row>
    <row r="363" spans="1:5" x14ac:dyDescent="0.3">
      <c r="A363" s="44">
        <v>2020</v>
      </c>
      <c r="B363" s="45">
        <v>2</v>
      </c>
      <c r="C363" s="46" t="s">
        <v>25</v>
      </c>
      <c r="D363" s="46" t="s">
        <v>6</v>
      </c>
      <c r="E363" s="47">
        <v>487500</v>
      </c>
    </row>
    <row r="364" spans="1:5" x14ac:dyDescent="0.3">
      <c r="A364" s="40">
        <v>2020</v>
      </c>
      <c r="B364" s="41">
        <v>2</v>
      </c>
      <c r="C364" s="42" t="s">
        <v>25</v>
      </c>
      <c r="D364" s="42" t="s">
        <v>41</v>
      </c>
      <c r="E364" s="43">
        <v>312672</v>
      </c>
    </row>
    <row r="365" spans="1:5" x14ac:dyDescent="0.3">
      <c r="A365" s="44">
        <v>2020</v>
      </c>
      <c r="B365" s="45">
        <v>2</v>
      </c>
      <c r="C365" s="46" t="s">
        <v>25</v>
      </c>
      <c r="D365" s="46" t="s">
        <v>8</v>
      </c>
      <c r="E365" s="47">
        <v>505438</v>
      </c>
    </row>
    <row r="366" spans="1:5" x14ac:dyDescent="0.3">
      <c r="A366" s="40">
        <v>2020</v>
      </c>
      <c r="B366" s="41">
        <v>2</v>
      </c>
      <c r="C366" s="42" t="s">
        <v>24</v>
      </c>
      <c r="D366" s="42" t="s">
        <v>44</v>
      </c>
      <c r="E366" s="43">
        <v>342056</v>
      </c>
    </row>
    <row r="367" spans="1:5" x14ac:dyDescent="0.3">
      <c r="A367" s="44">
        <v>2020</v>
      </c>
      <c r="B367" s="45">
        <v>2</v>
      </c>
      <c r="C367" s="46" t="s">
        <v>24</v>
      </c>
      <c r="D367" s="46" t="s">
        <v>6</v>
      </c>
      <c r="E367" s="47">
        <v>537948</v>
      </c>
    </row>
    <row r="368" spans="1:5" x14ac:dyDescent="0.3">
      <c r="A368" s="40">
        <v>2020</v>
      </c>
      <c r="B368" s="41">
        <v>2</v>
      </c>
      <c r="C368" s="42" t="s">
        <v>24</v>
      </c>
      <c r="D368" s="42" t="s">
        <v>41</v>
      </c>
      <c r="E368" s="43">
        <v>293286</v>
      </c>
    </row>
    <row r="369" spans="1:5" x14ac:dyDescent="0.3">
      <c r="A369" s="44">
        <v>2020</v>
      </c>
      <c r="B369" s="45">
        <v>2</v>
      </c>
      <c r="C369" s="46" t="s">
        <v>24</v>
      </c>
      <c r="D369" s="46" t="s">
        <v>8</v>
      </c>
      <c r="E369" s="47">
        <v>555040</v>
      </c>
    </row>
    <row r="370" spans="1:5" x14ac:dyDescent="0.3">
      <c r="A370" s="40">
        <v>2020</v>
      </c>
      <c r="B370" s="41">
        <v>2</v>
      </c>
      <c r="C370" s="42" t="s">
        <v>22</v>
      </c>
      <c r="D370" s="42" t="s">
        <v>44</v>
      </c>
      <c r="E370" s="43">
        <v>357041</v>
      </c>
    </row>
    <row r="371" spans="1:5" x14ac:dyDescent="0.3">
      <c r="A371" s="44">
        <v>2020</v>
      </c>
      <c r="B371" s="45">
        <v>2</v>
      </c>
      <c r="C371" s="46" t="s">
        <v>22</v>
      </c>
      <c r="D371" s="46" t="s">
        <v>6</v>
      </c>
      <c r="E371" s="47">
        <v>579762</v>
      </c>
    </row>
    <row r="372" spans="1:5" x14ac:dyDescent="0.3">
      <c r="A372" s="40">
        <v>2020</v>
      </c>
      <c r="B372" s="41">
        <v>2</v>
      </c>
      <c r="C372" s="42" t="s">
        <v>22</v>
      </c>
      <c r="D372" s="42" t="s">
        <v>41</v>
      </c>
      <c r="E372" s="43">
        <v>302609</v>
      </c>
    </row>
    <row r="373" spans="1:5" x14ac:dyDescent="0.3">
      <c r="A373" s="44">
        <v>2020</v>
      </c>
      <c r="B373" s="45">
        <v>2</v>
      </c>
      <c r="C373" s="46" t="s">
        <v>22</v>
      </c>
      <c r="D373" s="46" t="s">
        <v>8</v>
      </c>
      <c r="E373" s="47">
        <v>617677</v>
      </c>
    </row>
    <row r="374" spans="1:5" x14ac:dyDescent="0.3">
      <c r="A374" s="40">
        <v>2020</v>
      </c>
      <c r="B374" s="41">
        <v>2</v>
      </c>
      <c r="C374" s="42" t="s">
        <v>19</v>
      </c>
      <c r="D374" s="42" t="s">
        <v>44</v>
      </c>
      <c r="E374" s="43">
        <v>373082</v>
      </c>
    </row>
    <row r="375" spans="1:5" x14ac:dyDescent="0.3">
      <c r="A375" s="44">
        <v>2020</v>
      </c>
      <c r="B375" s="45">
        <v>2</v>
      </c>
      <c r="C375" s="46" t="s">
        <v>19</v>
      </c>
      <c r="D375" s="46" t="s">
        <v>6</v>
      </c>
      <c r="E375" s="47">
        <v>503337</v>
      </c>
    </row>
    <row r="376" spans="1:5" x14ac:dyDescent="0.3">
      <c r="A376" s="40">
        <v>2020</v>
      </c>
      <c r="B376" s="41">
        <v>2</v>
      </c>
      <c r="C376" s="42" t="s">
        <v>19</v>
      </c>
      <c r="D376" s="42" t="s">
        <v>41</v>
      </c>
      <c r="E376" s="43">
        <v>308754</v>
      </c>
    </row>
    <row r="377" spans="1:5" x14ac:dyDescent="0.3">
      <c r="A377" s="44">
        <v>2020</v>
      </c>
      <c r="B377" s="45">
        <v>2</v>
      </c>
      <c r="C377" s="46" t="s">
        <v>19</v>
      </c>
      <c r="D377" s="46" t="s">
        <v>8</v>
      </c>
      <c r="E377" s="47">
        <v>544842</v>
      </c>
    </row>
    <row r="378" spans="1:5" x14ac:dyDescent="0.3">
      <c r="A378" s="40">
        <v>2020</v>
      </c>
      <c r="B378" s="41">
        <v>2</v>
      </c>
      <c r="C378" s="42" t="s">
        <v>29</v>
      </c>
      <c r="D378" s="42" t="s">
        <v>44</v>
      </c>
      <c r="E378" s="43">
        <v>349014</v>
      </c>
    </row>
    <row r="379" spans="1:5" x14ac:dyDescent="0.3">
      <c r="A379" s="44">
        <v>2020</v>
      </c>
      <c r="B379" s="45">
        <v>2</v>
      </c>
      <c r="C379" s="46" t="s">
        <v>29</v>
      </c>
      <c r="D379" s="46" t="s">
        <v>6</v>
      </c>
      <c r="E379" s="47">
        <v>553000</v>
      </c>
    </row>
    <row r="380" spans="1:5" x14ac:dyDescent="0.3">
      <c r="A380" s="40">
        <v>2020</v>
      </c>
      <c r="B380" s="41">
        <v>2</v>
      </c>
      <c r="C380" s="42" t="s">
        <v>29</v>
      </c>
      <c r="D380" s="42" t="s">
        <v>41</v>
      </c>
      <c r="E380" s="43">
        <v>305159</v>
      </c>
    </row>
    <row r="381" spans="1:5" x14ac:dyDescent="0.3">
      <c r="A381" s="44">
        <v>2020</v>
      </c>
      <c r="B381" s="45">
        <v>2</v>
      </c>
      <c r="C381" s="46" t="s">
        <v>29</v>
      </c>
      <c r="D381" s="46" t="s">
        <v>8</v>
      </c>
      <c r="E381" s="47">
        <v>572468</v>
      </c>
    </row>
    <row r="382" spans="1:5" x14ac:dyDescent="0.3">
      <c r="A382" s="40">
        <v>2020</v>
      </c>
      <c r="B382" s="41">
        <v>2</v>
      </c>
      <c r="C382" s="42" t="s">
        <v>17</v>
      </c>
      <c r="D382" s="42" t="s">
        <v>44</v>
      </c>
      <c r="E382" s="43">
        <v>342164</v>
      </c>
    </row>
    <row r="383" spans="1:5" x14ac:dyDescent="0.3">
      <c r="A383" s="44">
        <v>2020</v>
      </c>
      <c r="B383" s="45">
        <v>2</v>
      </c>
      <c r="C383" s="46" t="s">
        <v>17</v>
      </c>
      <c r="D383" s="46" t="s">
        <v>6</v>
      </c>
      <c r="E383" s="47">
        <v>496834</v>
      </c>
    </row>
    <row r="384" spans="1:5" x14ac:dyDescent="0.3">
      <c r="A384" s="40">
        <v>2020</v>
      </c>
      <c r="B384" s="41">
        <v>2</v>
      </c>
      <c r="C384" s="42" t="s">
        <v>17</v>
      </c>
      <c r="D384" s="42" t="s">
        <v>41</v>
      </c>
      <c r="E384" s="43">
        <v>291600</v>
      </c>
    </row>
    <row r="385" spans="1:5" x14ac:dyDescent="0.3">
      <c r="A385" s="44">
        <v>2020</v>
      </c>
      <c r="B385" s="45">
        <v>2</v>
      </c>
      <c r="C385" s="46" t="s">
        <v>17</v>
      </c>
      <c r="D385" s="46" t="s">
        <v>8</v>
      </c>
      <c r="E385" s="47">
        <v>546722</v>
      </c>
    </row>
    <row r="386" spans="1:5" x14ac:dyDescent="0.3">
      <c r="A386" s="40">
        <v>2020</v>
      </c>
      <c r="B386" s="41">
        <v>2</v>
      </c>
      <c r="C386" s="42" t="s">
        <v>31</v>
      </c>
      <c r="D386" s="42" t="s">
        <v>44</v>
      </c>
      <c r="E386" s="43">
        <v>360727</v>
      </c>
    </row>
    <row r="387" spans="1:5" x14ac:dyDescent="0.3">
      <c r="A387" s="44">
        <v>2020</v>
      </c>
      <c r="B387" s="45">
        <v>2</v>
      </c>
      <c r="C387" s="46" t="s">
        <v>31</v>
      </c>
      <c r="D387" s="46" t="s">
        <v>6</v>
      </c>
      <c r="E387" s="47">
        <v>502888</v>
      </c>
    </row>
    <row r="388" spans="1:5" x14ac:dyDescent="0.3">
      <c r="A388" s="40">
        <v>2020</v>
      </c>
      <c r="B388" s="41">
        <v>2</v>
      </c>
      <c r="C388" s="42" t="s">
        <v>31</v>
      </c>
      <c r="D388" s="42" t="s">
        <v>41</v>
      </c>
      <c r="E388" s="43">
        <v>298981</v>
      </c>
    </row>
    <row r="389" spans="1:5" x14ac:dyDescent="0.3">
      <c r="A389" s="44">
        <v>2020</v>
      </c>
      <c r="B389" s="45">
        <v>2</v>
      </c>
      <c r="C389" s="46" t="s">
        <v>31</v>
      </c>
      <c r="D389" s="46" t="s">
        <v>8</v>
      </c>
      <c r="E389" s="47">
        <v>524456</v>
      </c>
    </row>
    <row r="390" spans="1:5" x14ac:dyDescent="0.3">
      <c r="A390" s="40">
        <v>2020</v>
      </c>
      <c r="B390" s="41">
        <v>2</v>
      </c>
      <c r="C390" s="42" t="s">
        <v>28</v>
      </c>
      <c r="D390" s="42" t="s">
        <v>44</v>
      </c>
      <c r="E390" s="43">
        <v>352645</v>
      </c>
    </row>
    <row r="391" spans="1:5" x14ac:dyDescent="0.3">
      <c r="A391" s="44">
        <v>2020</v>
      </c>
      <c r="B391" s="45">
        <v>2</v>
      </c>
      <c r="C391" s="46" t="s">
        <v>28</v>
      </c>
      <c r="D391" s="46" t="s">
        <v>6</v>
      </c>
      <c r="E391" s="47">
        <v>547672</v>
      </c>
    </row>
    <row r="392" spans="1:5" x14ac:dyDescent="0.3">
      <c r="A392" s="40">
        <v>2020</v>
      </c>
      <c r="B392" s="41">
        <v>2</v>
      </c>
      <c r="C392" s="42" t="s">
        <v>28</v>
      </c>
      <c r="D392" s="42" t="s">
        <v>41</v>
      </c>
      <c r="E392" s="43">
        <v>306703</v>
      </c>
    </row>
    <row r="393" spans="1:5" x14ac:dyDescent="0.3">
      <c r="A393" s="44">
        <v>2020</v>
      </c>
      <c r="B393" s="45">
        <v>2</v>
      </c>
      <c r="C393" s="46" t="s">
        <v>28</v>
      </c>
      <c r="D393" s="46" t="s">
        <v>8</v>
      </c>
      <c r="E393" s="47">
        <v>551953</v>
      </c>
    </row>
    <row r="394" spans="1:5" x14ac:dyDescent="0.3">
      <c r="A394" s="40">
        <v>2020</v>
      </c>
      <c r="B394" s="41">
        <v>2</v>
      </c>
      <c r="C394" s="42" t="s">
        <v>23</v>
      </c>
      <c r="D394" s="42" t="s">
        <v>44</v>
      </c>
      <c r="E394" s="43">
        <v>341414</v>
      </c>
    </row>
    <row r="395" spans="1:5" x14ac:dyDescent="0.3">
      <c r="A395" s="44">
        <v>2020</v>
      </c>
      <c r="B395" s="45">
        <v>2</v>
      </c>
      <c r="C395" s="46" t="s">
        <v>23</v>
      </c>
      <c r="D395" s="46" t="s">
        <v>6</v>
      </c>
      <c r="E395" s="47">
        <v>551181</v>
      </c>
    </row>
    <row r="396" spans="1:5" x14ac:dyDescent="0.3">
      <c r="A396" s="40">
        <v>2020</v>
      </c>
      <c r="B396" s="41">
        <v>2</v>
      </c>
      <c r="C396" s="42" t="s">
        <v>23</v>
      </c>
      <c r="D396" s="42" t="s">
        <v>41</v>
      </c>
      <c r="E396" s="43">
        <v>295855</v>
      </c>
    </row>
    <row r="397" spans="1:5" x14ac:dyDescent="0.3">
      <c r="A397" s="44">
        <v>2020</v>
      </c>
      <c r="B397" s="45">
        <v>2</v>
      </c>
      <c r="C397" s="46" t="s">
        <v>23</v>
      </c>
      <c r="D397" s="46" t="s">
        <v>8</v>
      </c>
      <c r="E397" s="47">
        <v>568253</v>
      </c>
    </row>
    <row r="398" spans="1:5" x14ac:dyDescent="0.3">
      <c r="A398" s="40">
        <v>2020</v>
      </c>
      <c r="B398" s="41">
        <v>2</v>
      </c>
      <c r="C398" s="42" t="s">
        <v>21</v>
      </c>
      <c r="D398" s="42" t="s">
        <v>44</v>
      </c>
      <c r="E398" s="43">
        <v>334773</v>
      </c>
    </row>
    <row r="399" spans="1:5" x14ac:dyDescent="0.3">
      <c r="A399" s="44">
        <v>2020</v>
      </c>
      <c r="B399" s="45">
        <v>2</v>
      </c>
      <c r="C399" s="46" t="s">
        <v>21</v>
      </c>
      <c r="D399" s="46" t="s">
        <v>6</v>
      </c>
      <c r="E399" s="47">
        <v>502324</v>
      </c>
    </row>
    <row r="400" spans="1:5" x14ac:dyDescent="0.3">
      <c r="A400" s="40">
        <v>2020</v>
      </c>
      <c r="B400" s="41">
        <v>2</v>
      </c>
      <c r="C400" s="42" t="s">
        <v>21</v>
      </c>
      <c r="D400" s="42" t="s">
        <v>41</v>
      </c>
      <c r="E400" s="43">
        <v>285854</v>
      </c>
    </row>
    <row r="401" spans="1:5" x14ac:dyDescent="0.3">
      <c r="A401" s="44">
        <v>2020</v>
      </c>
      <c r="B401" s="45">
        <v>2</v>
      </c>
      <c r="C401" s="46" t="s">
        <v>21</v>
      </c>
      <c r="D401" s="46" t="s">
        <v>8</v>
      </c>
      <c r="E401" s="47">
        <v>531107</v>
      </c>
    </row>
    <row r="402" spans="1:5" x14ac:dyDescent="0.3">
      <c r="A402" s="40">
        <v>2020</v>
      </c>
      <c r="B402" s="41">
        <v>2</v>
      </c>
      <c r="C402" s="42" t="s">
        <v>20</v>
      </c>
      <c r="D402" s="42" t="s">
        <v>44</v>
      </c>
      <c r="E402" s="43">
        <v>347513</v>
      </c>
    </row>
    <row r="403" spans="1:5" x14ac:dyDescent="0.3">
      <c r="A403" s="44">
        <v>2020</v>
      </c>
      <c r="B403" s="45">
        <v>2</v>
      </c>
      <c r="C403" s="46" t="s">
        <v>20</v>
      </c>
      <c r="D403" s="46" t="s">
        <v>6</v>
      </c>
      <c r="E403" s="47">
        <v>483188</v>
      </c>
    </row>
    <row r="404" spans="1:5" x14ac:dyDescent="0.3">
      <c r="A404" s="40">
        <v>2020</v>
      </c>
      <c r="B404" s="41">
        <v>2</v>
      </c>
      <c r="C404" s="42" t="s">
        <v>20</v>
      </c>
      <c r="D404" s="42" t="s">
        <v>41</v>
      </c>
      <c r="E404" s="43">
        <v>296738</v>
      </c>
    </row>
    <row r="405" spans="1:5" x14ac:dyDescent="0.3">
      <c r="A405" s="44">
        <v>2020</v>
      </c>
      <c r="B405" s="45">
        <v>2</v>
      </c>
      <c r="C405" s="46" t="s">
        <v>20</v>
      </c>
      <c r="D405" s="46" t="s">
        <v>8</v>
      </c>
      <c r="E405" s="47">
        <v>529565</v>
      </c>
    </row>
    <row r="406" spans="1:5" x14ac:dyDescent="0.3">
      <c r="A406" s="40">
        <v>2020</v>
      </c>
      <c r="B406" s="41">
        <v>2</v>
      </c>
      <c r="C406" s="42" t="s">
        <v>30</v>
      </c>
      <c r="D406" s="42" t="s">
        <v>44</v>
      </c>
      <c r="E406" s="43">
        <v>373732</v>
      </c>
    </row>
    <row r="407" spans="1:5" x14ac:dyDescent="0.3">
      <c r="A407" s="44">
        <v>2020</v>
      </c>
      <c r="B407" s="45">
        <v>2</v>
      </c>
      <c r="C407" s="46" t="s">
        <v>30</v>
      </c>
      <c r="D407" s="46" t="s">
        <v>6</v>
      </c>
      <c r="E407" s="47">
        <v>517594</v>
      </c>
    </row>
    <row r="408" spans="1:5" x14ac:dyDescent="0.3">
      <c r="A408" s="40">
        <v>2020</v>
      </c>
      <c r="B408" s="41">
        <v>2</v>
      </c>
      <c r="C408" s="42" t="s">
        <v>30</v>
      </c>
      <c r="D408" s="42" t="s">
        <v>41</v>
      </c>
      <c r="E408" s="43">
        <v>313338</v>
      </c>
    </row>
    <row r="409" spans="1:5" x14ac:dyDescent="0.3">
      <c r="A409" s="44">
        <v>2020</v>
      </c>
      <c r="B409" s="45">
        <v>2</v>
      </c>
      <c r="C409" s="46" t="s">
        <v>30</v>
      </c>
      <c r="D409" s="46" t="s">
        <v>8</v>
      </c>
      <c r="E409" s="47">
        <v>563586</v>
      </c>
    </row>
    <row r="410" spans="1:5" x14ac:dyDescent="0.3">
      <c r="A410" s="40">
        <v>2020</v>
      </c>
      <c r="B410" s="41">
        <v>3</v>
      </c>
      <c r="C410" s="42" t="s">
        <v>25</v>
      </c>
      <c r="D410" s="42" t="s">
        <v>44</v>
      </c>
      <c r="E410" s="43">
        <v>294605</v>
      </c>
    </row>
    <row r="411" spans="1:5" x14ac:dyDescent="0.3">
      <c r="A411" s="44">
        <v>2020</v>
      </c>
      <c r="B411" s="45">
        <v>3</v>
      </c>
      <c r="C411" s="46" t="s">
        <v>25</v>
      </c>
      <c r="D411" s="46" t="s">
        <v>6</v>
      </c>
      <c r="E411" s="47">
        <v>847439</v>
      </c>
    </row>
    <row r="412" spans="1:5" x14ac:dyDescent="0.3">
      <c r="A412" s="40">
        <v>2020</v>
      </c>
      <c r="B412" s="41">
        <v>3</v>
      </c>
      <c r="C412" s="42" t="s">
        <v>25</v>
      </c>
      <c r="D412" s="42" t="s">
        <v>41</v>
      </c>
      <c r="E412" s="43">
        <v>169515</v>
      </c>
    </row>
    <row r="413" spans="1:5" x14ac:dyDescent="0.3">
      <c r="A413" s="44">
        <v>2020</v>
      </c>
      <c r="B413" s="45">
        <v>3</v>
      </c>
      <c r="C413" s="46" t="s">
        <v>25</v>
      </c>
      <c r="D413" s="46" t="s">
        <v>8</v>
      </c>
      <c r="E413" s="47">
        <v>995804</v>
      </c>
    </row>
    <row r="414" spans="1:5" x14ac:dyDescent="0.3">
      <c r="A414" s="40">
        <v>2020</v>
      </c>
      <c r="B414" s="41">
        <v>3</v>
      </c>
      <c r="C414" s="42" t="s">
        <v>24</v>
      </c>
      <c r="D414" s="42" t="s">
        <v>44</v>
      </c>
      <c r="E414" s="43">
        <v>299842</v>
      </c>
    </row>
    <row r="415" spans="1:5" x14ac:dyDescent="0.3">
      <c r="A415" s="44">
        <v>2020</v>
      </c>
      <c r="B415" s="45">
        <v>3</v>
      </c>
      <c r="C415" s="46" t="s">
        <v>24</v>
      </c>
      <c r="D415" s="46" t="s">
        <v>6</v>
      </c>
      <c r="E415" s="47">
        <v>877279</v>
      </c>
    </row>
    <row r="416" spans="1:5" x14ac:dyDescent="0.3">
      <c r="A416" s="40">
        <v>2020</v>
      </c>
      <c r="B416" s="41">
        <v>3</v>
      </c>
      <c r="C416" s="42" t="s">
        <v>24</v>
      </c>
      <c r="D416" s="42" t="s">
        <v>41</v>
      </c>
      <c r="E416" s="43">
        <v>191540</v>
      </c>
    </row>
    <row r="417" spans="1:5" x14ac:dyDescent="0.3">
      <c r="A417" s="44">
        <v>2020</v>
      </c>
      <c r="B417" s="45">
        <v>3</v>
      </c>
      <c r="C417" s="46" t="s">
        <v>24</v>
      </c>
      <c r="D417" s="46" t="s">
        <v>8</v>
      </c>
      <c r="E417" s="47">
        <v>1006043</v>
      </c>
    </row>
    <row r="418" spans="1:5" x14ac:dyDescent="0.3">
      <c r="A418" s="40">
        <v>2020</v>
      </c>
      <c r="B418" s="41">
        <v>3</v>
      </c>
      <c r="C418" s="42" t="s">
        <v>22</v>
      </c>
      <c r="D418" s="42" t="s">
        <v>44</v>
      </c>
      <c r="E418" s="43">
        <v>284067</v>
      </c>
    </row>
    <row r="419" spans="1:5" x14ac:dyDescent="0.3">
      <c r="A419" s="44">
        <v>2020</v>
      </c>
      <c r="B419" s="45">
        <v>3</v>
      </c>
      <c r="C419" s="46" t="s">
        <v>22</v>
      </c>
      <c r="D419" s="46" t="s">
        <v>6</v>
      </c>
      <c r="E419" s="47">
        <v>898647</v>
      </c>
    </row>
    <row r="420" spans="1:5" x14ac:dyDescent="0.3">
      <c r="A420" s="40">
        <v>2020</v>
      </c>
      <c r="B420" s="41">
        <v>3</v>
      </c>
      <c r="C420" s="42" t="s">
        <v>22</v>
      </c>
      <c r="D420" s="42" t="s">
        <v>41</v>
      </c>
      <c r="E420" s="43">
        <v>186684</v>
      </c>
    </row>
    <row r="421" spans="1:5" x14ac:dyDescent="0.3">
      <c r="A421" s="44">
        <v>2020</v>
      </c>
      <c r="B421" s="45">
        <v>3</v>
      </c>
      <c r="C421" s="46" t="s">
        <v>22</v>
      </c>
      <c r="D421" s="46" t="s">
        <v>8</v>
      </c>
      <c r="E421" s="47">
        <v>1015728</v>
      </c>
    </row>
    <row r="422" spans="1:5" x14ac:dyDescent="0.3">
      <c r="A422" s="40">
        <v>2020</v>
      </c>
      <c r="B422" s="41">
        <v>3</v>
      </c>
      <c r="C422" s="42" t="s">
        <v>19</v>
      </c>
      <c r="D422" s="42" t="s">
        <v>44</v>
      </c>
      <c r="E422" s="43">
        <v>386106</v>
      </c>
    </row>
    <row r="423" spans="1:5" x14ac:dyDescent="0.3">
      <c r="A423" s="44">
        <v>2020</v>
      </c>
      <c r="B423" s="45">
        <v>3</v>
      </c>
      <c r="C423" s="46" t="s">
        <v>19</v>
      </c>
      <c r="D423" s="46" t="s">
        <v>6</v>
      </c>
      <c r="E423" s="47">
        <v>561312</v>
      </c>
    </row>
    <row r="424" spans="1:5" x14ac:dyDescent="0.3">
      <c r="A424" s="40">
        <v>2020</v>
      </c>
      <c r="B424" s="41">
        <v>3</v>
      </c>
      <c r="C424" s="42" t="s">
        <v>19</v>
      </c>
      <c r="D424" s="42" t="s">
        <v>41</v>
      </c>
      <c r="E424" s="43">
        <v>343236</v>
      </c>
    </row>
    <row r="425" spans="1:5" x14ac:dyDescent="0.3">
      <c r="A425" s="44">
        <v>2020</v>
      </c>
      <c r="B425" s="45">
        <v>3</v>
      </c>
      <c r="C425" s="46" t="s">
        <v>19</v>
      </c>
      <c r="D425" s="46" t="s">
        <v>8</v>
      </c>
      <c r="E425" s="47">
        <v>581781</v>
      </c>
    </row>
    <row r="426" spans="1:5" x14ac:dyDescent="0.3">
      <c r="A426" s="40">
        <v>2020</v>
      </c>
      <c r="B426" s="41">
        <v>3</v>
      </c>
      <c r="C426" s="42" t="s">
        <v>29</v>
      </c>
      <c r="D426" s="42" t="s">
        <v>44</v>
      </c>
      <c r="E426" s="43">
        <v>303704</v>
      </c>
    </row>
    <row r="427" spans="1:5" x14ac:dyDescent="0.3">
      <c r="A427" s="44">
        <v>2020</v>
      </c>
      <c r="B427" s="45">
        <v>3</v>
      </c>
      <c r="C427" s="46" t="s">
        <v>29</v>
      </c>
      <c r="D427" s="46" t="s">
        <v>6</v>
      </c>
      <c r="E427" s="47">
        <v>903372</v>
      </c>
    </row>
    <row r="428" spans="1:5" x14ac:dyDescent="0.3">
      <c r="A428" s="40">
        <v>2020</v>
      </c>
      <c r="B428" s="41">
        <v>3</v>
      </c>
      <c r="C428" s="42" t="s">
        <v>29</v>
      </c>
      <c r="D428" s="42" t="s">
        <v>41</v>
      </c>
      <c r="E428" s="43">
        <v>195383</v>
      </c>
    </row>
    <row r="429" spans="1:5" x14ac:dyDescent="0.3">
      <c r="A429" s="44">
        <v>2020</v>
      </c>
      <c r="B429" s="45">
        <v>3</v>
      </c>
      <c r="C429" s="46" t="s">
        <v>29</v>
      </c>
      <c r="D429" s="46" t="s">
        <v>8</v>
      </c>
      <c r="E429" s="47">
        <v>1027621</v>
      </c>
    </row>
    <row r="430" spans="1:5" x14ac:dyDescent="0.3">
      <c r="A430" s="40">
        <v>2020</v>
      </c>
      <c r="B430" s="41">
        <v>3</v>
      </c>
      <c r="C430" s="42" t="s">
        <v>17</v>
      </c>
      <c r="D430" s="42" t="s">
        <v>44</v>
      </c>
      <c r="E430" s="43">
        <v>385938</v>
      </c>
    </row>
    <row r="431" spans="1:5" x14ac:dyDescent="0.3">
      <c r="A431" s="44">
        <v>2020</v>
      </c>
      <c r="B431" s="45">
        <v>3</v>
      </c>
      <c r="C431" s="46" t="s">
        <v>17</v>
      </c>
      <c r="D431" s="46" t="s">
        <v>6</v>
      </c>
      <c r="E431" s="47">
        <v>604544</v>
      </c>
    </row>
    <row r="432" spans="1:5" x14ac:dyDescent="0.3">
      <c r="A432" s="40">
        <v>2020</v>
      </c>
      <c r="B432" s="41">
        <v>3</v>
      </c>
      <c r="C432" s="42" t="s">
        <v>17</v>
      </c>
      <c r="D432" s="42" t="s">
        <v>41</v>
      </c>
      <c r="E432" s="43">
        <v>350414</v>
      </c>
    </row>
    <row r="433" spans="1:5" x14ac:dyDescent="0.3">
      <c r="A433" s="44">
        <v>2020</v>
      </c>
      <c r="B433" s="45">
        <v>3</v>
      </c>
      <c r="C433" s="46" t="s">
        <v>17</v>
      </c>
      <c r="D433" s="46" t="s">
        <v>8</v>
      </c>
      <c r="E433" s="47">
        <v>637878</v>
      </c>
    </row>
    <row r="434" spans="1:5" x14ac:dyDescent="0.3">
      <c r="A434" s="40">
        <v>2020</v>
      </c>
      <c r="B434" s="41">
        <v>3</v>
      </c>
      <c r="C434" s="42" t="s">
        <v>31</v>
      </c>
      <c r="D434" s="42" t="s">
        <v>44</v>
      </c>
      <c r="E434" s="43">
        <v>275012</v>
      </c>
    </row>
    <row r="435" spans="1:5" x14ac:dyDescent="0.3">
      <c r="A435" s="44">
        <v>2020</v>
      </c>
      <c r="B435" s="45">
        <v>3</v>
      </c>
      <c r="C435" s="46" t="s">
        <v>31</v>
      </c>
      <c r="D435" s="46" t="s">
        <v>6</v>
      </c>
      <c r="E435" s="47">
        <v>809571</v>
      </c>
    </row>
    <row r="436" spans="1:5" x14ac:dyDescent="0.3">
      <c r="A436" s="40">
        <v>2020</v>
      </c>
      <c r="B436" s="41">
        <v>3</v>
      </c>
      <c r="C436" s="42" t="s">
        <v>31</v>
      </c>
      <c r="D436" s="42" t="s">
        <v>41</v>
      </c>
      <c r="E436" s="43">
        <v>180113</v>
      </c>
    </row>
    <row r="437" spans="1:5" x14ac:dyDescent="0.3">
      <c r="A437" s="44">
        <v>2020</v>
      </c>
      <c r="B437" s="45">
        <v>3</v>
      </c>
      <c r="C437" s="46" t="s">
        <v>31</v>
      </c>
      <c r="D437" s="46" t="s">
        <v>8</v>
      </c>
      <c r="E437" s="47">
        <v>929008</v>
      </c>
    </row>
    <row r="438" spans="1:5" x14ac:dyDescent="0.3">
      <c r="A438" s="40">
        <v>2020</v>
      </c>
      <c r="B438" s="41">
        <v>3</v>
      </c>
      <c r="C438" s="42" t="s">
        <v>28</v>
      </c>
      <c r="D438" s="42" t="s">
        <v>44</v>
      </c>
      <c r="E438" s="43">
        <v>309358</v>
      </c>
    </row>
    <row r="439" spans="1:5" x14ac:dyDescent="0.3">
      <c r="A439" s="44">
        <v>2020</v>
      </c>
      <c r="B439" s="45">
        <v>3</v>
      </c>
      <c r="C439" s="46" t="s">
        <v>28</v>
      </c>
      <c r="D439" s="46" t="s">
        <v>6</v>
      </c>
      <c r="E439" s="47">
        <v>862660</v>
      </c>
    </row>
    <row r="440" spans="1:5" x14ac:dyDescent="0.3">
      <c r="A440" s="40">
        <v>2020</v>
      </c>
      <c r="B440" s="41">
        <v>3</v>
      </c>
      <c r="C440" s="42" t="s">
        <v>28</v>
      </c>
      <c r="D440" s="42" t="s">
        <v>41</v>
      </c>
      <c r="E440" s="43">
        <v>190601</v>
      </c>
    </row>
    <row r="441" spans="1:5" x14ac:dyDescent="0.3">
      <c r="A441" s="44">
        <v>2020</v>
      </c>
      <c r="B441" s="45">
        <v>3</v>
      </c>
      <c r="C441" s="46" t="s">
        <v>28</v>
      </c>
      <c r="D441" s="46" t="s">
        <v>8</v>
      </c>
      <c r="E441" s="47">
        <v>1009983</v>
      </c>
    </row>
    <row r="442" spans="1:5" x14ac:dyDescent="0.3">
      <c r="A442" s="40">
        <v>2020</v>
      </c>
      <c r="B442" s="41">
        <v>3</v>
      </c>
      <c r="C442" s="42" t="s">
        <v>23</v>
      </c>
      <c r="D442" s="42" t="s">
        <v>44</v>
      </c>
      <c r="E442" s="43">
        <v>289051</v>
      </c>
    </row>
    <row r="443" spans="1:5" x14ac:dyDescent="0.3">
      <c r="A443" s="44">
        <v>2020</v>
      </c>
      <c r="B443" s="45">
        <v>3</v>
      </c>
      <c r="C443" s="46" t="s">
        <v>23</v>
      </c>
      <c r="D443" s="46" t="s">
        <v>6</v>
      </c>
      <c r="E443" s="47">
        <v>879666</v>
      </c>
    </row>
    <row r="444" spans="1:5" x14ac:dyDescent="0.3">
      <c r="A444" s="40">
        <v>2020</v>
      </c>
      <c r="B444" s="41">
        <v>3</v>
      </c>
      <c r="C444" s="42" t="s">
        <v>23</v>
      </c>
      <c r="D444" s="42" t="s">
        <v>41</v>
      </c>
      <c r="E444" s="43">
        <v>185978</v>
      </c>
    </row>
    <row r="445" spans="1:5" x14ac:dyDescent="0.3">
      <c r="A445" s="44">
        <v>2020</v>
      </c>
      <c r="B445" s="45">
        <v>3</v>
      </c>
      <c r="C445" s="46" t="s">
        <v>23</v>
      </c>
      <c r="D445" s="46" t="s">
        <v>8</v>
      </c>
      <c r="E445" s="47">
        <v>998563</v>
      </c>
    </row>
    <row r="446" spans="1:5" x14ac:dyDescent="0.3">
      <c r="A446" s="40">
        <v>2020</v>
      </c>
      <c r="B446" s="41">
        <v>3</v>
      </c>
      <c r="C446" s="42" t="s">
        <v>21</v>
      </c>
      <c r="D446" s="42" t="s">
        <v>44</v>
      </c>
      <c r="E446" s="43">
        <v>270188</v>
      </c>
    </row>
    <row r="447" spans="1:5" x14ac:dyDescent="0.3">
      <c r="A447" s="44">
        <v>2020</v>
      </c>
      <c r="B447" s="45">
        <v>3</v>
      </c>
      <c r="C447" s="46" t="s">
        <v>21</v>
      </c>
      <c r="D447" s="46" t="s">
        <v>6</v>
      </c>
      <c r="E447" s="47">
        <v>764374</v>
      </c>
    </row>
    <row r="448" spans="1:5" x14ac:dyDescent="0.3">
      <c r="A448" s="40">
        <v>2020</v>
      </c>
      <c r="B448" s="41">
        <v>3</v>
      </c>
      <c r="C448" s="42" t="s">
        <v>21</v>
      </c>
      <c r="D448" s="42" t="s">
        <v>41</v>
      </c>
      <c r="E448" s="43">
        <v>173897</v>
      </c>
    </row>
    <row r="449" spans="1:5" x14ac:dyDescent="0.3">
      <c r="A449" s="44">
        <v>2020</v>
      </c>
      <c r="B449" s="45">
        <v>3</v>
      </c>
      <c r="C449" s="46" t="s">
        <v>21</v>
      </c>
      <c r="D449" s="46" t="s">
        <v>8</v>
      </c>
      <c r="E449" s="47">
        <v>880598</v>
      </c>
    </row>
    <row r="450" spans="1:5" x14ac:dyDescent="0.3">
      <c r="A450" s="40">
        <v>2020</v>
      </c>
      <c r="B450" s="41">
        <v>3</v>
      </c>
      <c r="C450" s="42" t="s">
        <v>20</v>
      </c>
      <c r="D450" s="42" t="s">
        <v>44</v>
      </c>
      <c r="E450" s="43">
        <v>384791</v>
      </c>
    </row>
    <row r="451" spans="1:5" x14ac:dyDescent="0.3">
      <c r="A451" s="44">
        <v>2020</v>
      </c>
      <c r="B451" s="45">
        <v>3</v>
      </c>
      <c r="C451" s="46" t="s">
        <v>20</v>
      </c>
      <c r="D451" s="46" t="s">
        <v>6</v>
      </c>
      <c r="E451" s="47">
        <v>581827</v>
      </c>
    </row>
    <row r="452" spans="1:5" x14ac:dyDescent="0.3">
      <c r="A452" s="40">
        <v>2020</v>
      </c>
      <c r="B452" s="41">
        <v>3</v>
      </c>
      <c r="C452" s="42" t="s">
        <v>20</v>
      </c>
      <c r="D452" s="42" t="s">
        <v>41</v>
      </c>
      <c r="E452" s="43">
        <v>340502</v>
      </c>
    </row>
    <row r="453" spans="1:5" x14ac:dyDescent="0.3">
      <c r="A453" s="44">
        <v>2020</v>
      </c>
      <c r="B453" s="45">
        <v>3</v>
      </c>
      <c r="C453" s="46" t="s">
        <v>20</v>
      </c>
      <c r="D453" s="46" t="s">
        <v>8</v>
      </c>
      <c r="E453" s="47">
        <v>603252</v>
      </c>
    </row>
    <row r="454" spans="1:5" x14ac:dyDescent="0.3">
      <c r="A454" s="40">
        <v>2020</v>
      </c>
      <c r="B454" s="41">
        <v>3</v>
      </c>
      <c r="C454" s="42" t="s">
        <v>30</v>
      </c>
      <c r="D454" s="42" t="s">
        <v>44</v>
      </c>
      <c r="E454" s="43">
        <v>395964</v>
      </c>
    </row>
    <row r="455" spans="1:5" x14ac:dyDescent="0.3">
      <c r="A455" s="44">
        <v>2020</v>
      </c>
      <c r="B455" s="45">
        <v>3</v>
      </c>
      <c r="C455" s="46" t="s">
        <v>30</v>
      </c>
      <c r="D455" s="46" t="s">
        <v>6</v>
      </c>
      <c r="E455" s="47">
        <v>595090</v>
      </c>
    </row>
    <row r="456" spans="1:5" x14ac:dyDescent="0.3">
      <c r="A456" s="40">
        <v>2020</v>
      </c>
      <c r="B456" s="41">
        <v>3</v>
      </c>
      <c r="C456" s="42" t="s">
        <v>30</v>
      </c>
      <c r="D456" s="42" t="s">
        <v>41</v>
      </c>
      <c r="E456" s="43">
        <v>352962</v>
      </c>
    </row>
    <row r="457" spans="1:5" x14ac:dyDescent="0.3">
      <c r="A457" s="44">
        <v>2020</v>
      </c>
      <c r="B457" s="45">
        <v>3</v>
      </c>
      <c r="C457" s="46" t="s">
        <v>30</v>
      </c>
      <c r="D457" s="46" t="s">
        <v>8</v>
      </c>
      <c r="E457" s="47">
        <v>613105</v>
      </c>
    </row>
    <row r="458" spans="1:5" x14ac:dyDescent="0.3">
      <c r="A458" s="40">
        <v>2020</v>
      </c>
      <c r="B458" s="41">
        <v>4</v>
      </c>
      <c r="C458" s="42" t="s">
        <v>25</v>
      </c>
      <c r="D458" s="42" t="s">
        <v>44</v>
      </c>
      <c r="E458" s="43">
        <v>71155</v>
      </c>
    </row>
    <row r="459" spans="1:5" x14ac:dyDescent="0.3">
      <c r="A459" s="44">
        <v>2020</v>
      </c>
      <c r="B459" s="45">
        <v>4</v>
      </c>
      <c r="C459" s="46" t="s">
        <v>25</v>
      </c>
      <c r="D459" s="46" t="s">
        <v>6</v>
      </c>
      <c r="E459" s="47">
        <v>502888</v>
      </c>
    </row>
    <row r="460" spans="1:5" x14ac:dyDescent="0.3">
      <c r="A460" s="40">
        <v>2020</v>
      </c>
      <c r="B460" s="41">
        <v>4</v>
      </c>
      <c r="C460" s="42" t="s">
        <v>25</v>
      </c>
      <c r="D460" s="42" t="s">
        <v>41</v>
      </c>
      <c r="E460" s="43">
        <v>298981</v>
      </c>
    </row>
    <row r="461" spans="1:5" x14ac:dyDescent="0.3">
      <c r="A461" s="44">
        <v>2020</v>
      </c>
      <c r="B461" s="45">
        <v>4</v>
      </c>
      <c r="C461" s="46" t="s">
        <v>25</v>
      </c>
      <c r="D461" s="46" t="s">
        <v>8</v>
      </c>
      <c r="E461" s="47">
        <v>524456</v>
      </c>
    </row>
    <row r="462" spans="1:5" x14ac:dyDescent="0.3">
      <c r="A462" s="40">
        <v>2020</v>
      </c>
      <c r="B462" s="41">
        <v>4</v>
      </c>
      <c r="C462" s="42" t="s">
        <v>24</v>
      </c>
      <c r="D462" s="42" t="s">
        <v>44</v>
      </c>
      <c r="E462" s="43">
        <v>321481</v>
      </c>
    </row>
    <row r="463" spans="1:5" x14ac:dyDescent="0.3">
      <c r="A463" s="44">
        <v>2020</v>
      </c>
      <c r="B463" s="45">
        <v>4</v>
      </c>
      <c r="C463" s="46" t="s">
        <v>24</v>
      </c>
      <c r="D463" s="46" t="s">
        <v>6</v>
      </c>
      <c r="E463" s="47">
        <v>952926</v>
      </c>
    </row>
    <row r="464" spans="1:5" x14ac:dyDescent="0.3">
      <c r="A464" s="40">
        <v>2020</v>
      </c>
      <c r="B464" s="41">
        <v>4</v>
      </c>
      <c r="C464" s="42" t="s">
        <v>24</v>
      </c>
      <c r="D464" s="42" t="s">
        <v>41</v>
      </c>
      <c r="E464" s="43">
        <v>210845</v>
      </c>
    </row>
    <row r="465" spans="1:5" x14ac:dyDescent="0.3">
      <c r="A465" s="44">
        <v>2020</v>
      </c>
      <c r="B465" s="45">
        <v>4</v>
      </c>
      <c r="C465" s="46" t="s">
        <v>24</v>
      </c>
      <c r="D465" s="46" t="s">
        <v>8</v>
      </c>
      <c r="E465" s="47">
        <v>1096015</v>
      </c>
    </row>
    <row r="466" spans="1:5" x14ac:dyDescent="0.3">
      <c r="A466" s="40">
        <v>2020</v>
      </c>
      <c r="B466" s="41">
        <v>4</v>
      </c>
      <c r="C466" s="42" t="s">
        <v>22</v>
      </c>
      <c r="D466" s="42" t="s">
        <v>44</v>
      </c>
      <c r="E466" s="43">
        <v>315916</v>
      </c>
    </row>
    <row r="467" spans="1:5" x14ac:dyDescent="0.3">
      <c r="A467" s="44">
        <v>2020</v>
      </c>
      <c r="B467" s="45">
        <v>4</v>
      </c>
      <c r="C467" s="46" t="s">
        <v>22</v>
      </c>
      <c r="D467" s="46" t="s">
        <v>6</v>
      </c>
      <c r="E467" s="47">
        <v>993983</v>
      </c>
    </row>
    <row r="468" spans="1:5" x14ac:dyDescent="0.3">
      <c r="A468" s="40">
        <v>2020</v>
      </c>
      <c r="B468" s="41">
        <v>4</v>
      </c>
      <c r="C468" s="42" t="s">
        <v>22</v>
      </c>
      <c r="D468" s="42" t="s">
        <v>41</v>
      </c>
      <c r="E468" s="43">
        <v>209579</v>
      </c>
    </row>
    <row r="469" spans="1:5" x14ac:dyDescent="0.3">
      <c r="A469" s="44">
        <v>2020</v>
      </c>
      <c r="B469" s="45">
        <v>4</v>
      </c>
      <c r="C469" s="46" t="s">
        <v>22</v>
      </c>
      <c r="D469" s="46" t="s">
        <v>8</v>
      </c>
      <c r="E469" s="47">
        <v>1137494</v>
      </c>
    </row>
    <row r="470" spans="1:5" x14ac:dyDescent="0.3">
      <c r="A470" s="40">
        <v>2020</v>
      </c>
      <c r="B470" s="41">
        <v>4</v>
      </c>
      <c r="C470" s="42" t="s">
        <v>19</v>
      </c>
      <c r="D470" s="42" t="s">
        <v>44</v>
      </c>
      <c r="E470" s="43">
        <v>321752</v>
      </c>
    </row>
    <row r="471" spans="1:5" x14ac:dyDescent="0.3">
      <c r="A471" s="44">
        <v>2020</v>
      </c>
      <c r="B471" s="45">
        <v>4</v>
      </c>
      <c r="C471" s="46" t="s">
        <v>19</v>
      </c>
      <c r="D471" s="46" t="s">
        <v>6</v>
      </c>
      <c r="E471" s="47">
        <v>925847</v>
      </c>
    </row>
    <row r="472" spans="1:5" x14ac:dyDescent="0.3">
      <c r="A472" s="40">
        <v>2020</v>
      </c>
      <c r="B472" s="41">
        <v>4</v>
      </c>
      <c r="C472" s="42" t="s">
        <v>19</v>
      </c>
      <c r="D472" s="42" t="s">
        <v>41</v>
      </c>
      <c r="E472" s="43">
        <v>207359</v>
      </c>
    </row>
    <row r="473" spans="1:5" x14ac:dyDescent="0.3">
      <c r="A473" s="44">
        <v>2020</v>
      </c>
      <c r="B473" s="45">
        <v>4</v>
      </c>
      <c r="C473" s="46" t="s">
        <v>19</v>
      </c>
      <c r="D473" s="46" t="s">
        <v>8</v>
      </c>
      <c r="E473" s="47">
        <v>1065991</v>
      </c>
    </row>
    <row r="474" spans="1:5" x14ac:dyDescent="0.3">
      <c r="A474" s="40">
        <v>2020</v>
      </c>
      <c r="B474" s="41">
        <v>4</v>
      </c>
      <c r="C474" s="42" t="s">
        <v>29</v>
      </c>
      <c r="D474" s="42" t="s">
        <v>44</v>
      </c>
      <c r="E474" s="43">
        <v>326832</v>
      </c>
    </row>
    <row r="475" spans="1:5" x14ac:dyDescent="0.3">
      <c r="A475" s="44">
        <v>2020</v>
      </c>
      <c r="B475" s="45">
        <v>4</v>
      </c>
      <c r="C475" s="46" t="s">
        <v>29</v>
      </c>
      <c r="D475" s="46" t="s">
        <v>6</v>
      </c>
      <c r="E475" s="47">
        <v>1004724</v>
      </c>
    </row>
    <row r="476" spans="1:5" x14ac:dyDescent="0.3">
      <c r="A476" s="40">
        <v>2020</v>
      </c>
      <c r="B476" s="41">
        <v>4</v>
      </c>
      <c r="C476" s="42" t="s">
        <v>29</v>
      </c>
      <c r="D476" s="42" t="s">
        <v>41</v>
      </c>
      <c r="E476" s="43">
        <v>213400</v>
      </c>
    </row>
    <row r="477" spans="1:5" x14ac:dyDescent="0.3">
      <c r="A477" s="44">
        <v>2020</v>
      </c>
      <c r="B477" s="45">
        <v>4</v>
      </c>
      <c r="C477" s="46" t="s">
        <v>29</v>
      </c>
      <c r="D477" s="46" t="s">
        <v>8</v>
      </c>
      <c r="E477" s="47">
        <v>1149454</v>
      </c>
    </row>
    <row r="478" spans="1:5" x14ac:dyDescent="0.3">
      <c r="A478" s="40">
        <v>2020</v>
      </c>
      <c r="B478" s="41">
        <v>4</v>
      </c>
      <c r="C478" s="42" t="s">
        <v>17</v>
      </c>
      <c r="D478" s="42" t="s">
        <v>44</v>
      </c>
      <c r="E478" s="43">
        <v>317296</v>
      </c>
    </row>
    <row r="479" spans="1:5" x14ac:dyDescent="0.3">
      <c r="A479" s="44">
        <v>2020</v>
      </c>
      <c r="B479" s="45">
        <v>4</v>
      </c>
      <c r="C479" s="46" t="s">
        <v>17</v>
      </c>
      <c r="D479" s="46" t="s">
        <v>6</v>
      </c>
      <c r="E479" s="47">
        <v>958621</v>
      </c>
    </row>
    <row r="480" spans="1:5" x14ac:dyDescent="0.3">
      <c r="A480" s="40">
        <v>2020</v>
      </c>
      <c r="B480" s="41">
        <v>4</v>
      </c>
      <c r="C480" s="42" t="s">
        <v>17</v>
      </c>
      <c r="D480" s="42" t="s">
        <v>41</v>
      </c>
      <c r="E480" s="43">
        <v>202125</v>
      </c>
    </row>
    <row r="481" spans="1:5" x14ac:dyDescent="0.3">
      <c r="A481" s="44">
        <v>2020</v>
      </c>
      <c r="B481" s="45">
        <v>4</v>
      </c>
      <c r="C481" s="46" t="s">
        <v>17</v>
      </c>
      <c r="D481" s="46" t="s">
        <v>8</v>
      </c>
      <c r="E481" s="47">
        <v>1100794</v>
      </c>
    </row>
    <row r="482" spans="1:5" x14ac:dyDescent="0.3">
      <c r="A482" s="40">
        <v>2020</v>
      </c>
      <c r="B482" s="41">
        <v>4</v>
      </c>
      <c r="C482" s="42" t="s">
        <v>26</v>
      </c>
      <c r="D482" s="42" t="s">
        <v>44</v>
      </c>
      <c r="E482" s="43">
        <v>312131</v>
      </c>
    </row>
    <row r="483" spans="1:5" x14ac:dyDescent="0.3">
      <c r="A483" s="44">
        <v>2020</v>
      </c>
      <c r="B483" s="45">
        <v>4</v>
      </c>
      <c r="C483" s="46" t="s">
        <v>26</v>
      </c>
      <c r="D483" s="46" t="s">
        <v>6</v>
      </c>
      <c r="E483" s="47">
        <v>936805</v>
      </c>
    </row>
    <row r="484" spans="1:5" x14ac:dyDescent="0.3">
      <c r="A484" s="40">
        <v>2020</v>
      </c>
      <c r="B484" s="41">
        <v>4</v>
      </c>
      <c r="C484" s="42" t="s">
        <v>26</v>
      </c>
      <c r="D484" s="42" t="s">
        <v>41</v>
      </c>
      <c r="E484" s="43">
        <v>204782</v>
      </c>
    </row>
    <row r="485" spans="1:5" x14ac:dyDescent="0.3">
      <c r="A485" s="44">
        <v>2020</v>
      </c>
      <c r="B485" s="45">
        <v>4</v>
      </c>
      <c r="C485" s="46" t="s">
        <v>26</v>
      </c>
      <c r="D485" s="46" t="s">
        <v>8</v>
      </c>
      <c r="E485" s="47">
        <v>1076114</v>
      </c>
    </row>
    <row r="486" spans="1:5" x14ac:dyDescent="0.3">
      <c r="A486" s="40">
        <v>2020</v>
      </c>
      <c r="B486" s="41">
        <v>4</v>
      </c>
      <c r="C486" s="42" t="s">
        <v>28</v>
      </c>
      <c r="D486" s="42" t="s">
        <v>44</v>
      </c>
      <c r="E486" s="43">
        <v>76483</v>
      </c>
    </row>
    <row r="487" spans="1:5" x14ac:dyDescent="0.3">
      <c r="A487" s="44">
        <v>2020</v>
      </c>
      <c r="B487" s="45">
        <v>4</v>
      </c>
      <c r="C487" s="46" t="s">
        <v>28</v>
      </c>
      <c r="D487" s="46" t="s">
        <v>6</v>
      </c>
      <c r="E487" s="47">
        <v>503337</v>
      </c>
    </row>
    <row r="488" spans="1:5" x14ac:dyDescent="0.3">
      <c r="A488" s="40">
        <v>2020</v>
      </c>
      <c r="B488" s="41">
        <v>4</v>
      </c>
      <c r="C488" s="42" t="s">
        <v>28</v>
      </c>
      <c r="D488" s="42" t="s">
        <v>41</v>
      </c>
      <c r="E488" s="43">
        <v>308754</v>
      </c>
    </row>
    <row r="489" spans="1:5" x14ac:dyDescent="0.3">
      <c r="A489" s="44">
        <v>2020</v>
      </c>
      <c r="B489" s="45">
        <v>4</v>
      </c>
      <c r="C489" s="46" t="s">
        <v>28</v>
      </c>
      <c r="D489" s="46" t="s">
        <v>8</v>
      </c>
      <c r="E489" s="47">
        <v>544842</v>
      </c>
    </row>
    <row r="490" spans="1:5" x14ac:dyDescent="0.3">
      <c r="A490" s="40">
        <v>2020</v>
      </c>
      <c r="B490" s="41">
        <v>4</v>
      </c>
      <c r="C490" s="42" t="s">
        <v>18</v>
      </c>
      <c r="D490" s="42" t="s">
        <v>44</v>
      </c>
      <c r="E490" s="43">
        <v>316417</v>
      </c>
    </row>
    <row r="491" spans="1:5" x14ac:dyDescent="0.3">
      <c r="A491" s="44">
        <v>2020</v>
      </c>
      <c r="B491" s="45">
        <v>4</v>
      </c>
      <c r="C491" s="46" t="s">
        <v>18</v>
      </c>
      <c r="D491" s="46" t="s">
        <v>6</v>
      </c>
      <c r="E491" s="47">
        <v>980105</v>
      </c>
    </row>
    <row r="492" spans="1:5" x14ac:dyDescent="0.3">
      <c r="A492" s="40">
        <v>2020</v>
      </c>
      <c r="B492" s="41">
        <v>4</v>
      </c>
      <c r="C492" s="42" t="s">
        <v>18</v>
      </c>
      <c r="D492" s="42" t="s">
        <v>41</v>
      </c>
      <c r="E492" s="43">
        <v>210705</v>
      </c>
    </row>
    <row r="493" spans="1:5" x14ac:dyDescent="0.3">
      <c r="A493" s="44">
        <v>2020</v>
      </c>
      <c r="B493" s="45">
        <v>4</v>
      </c>
      <c r="C493" s="46" t="s">
        <v>18</v>
      </c>
      <c r="D493" s="46" t="s">
        <v>8</v>
      </c>
      <c r="E493" s="47">
        <v>1117679</v>
      </c>
    </row>
    <row r="494" spans="1:5" x14ac:dyDescent="0.3">
      <c r="A494" s="40">
        <v>2020</v>
      </c>
      <c r="B494" s="41">
        <v>4</v>
      </c>
      <c r="C494" s="42" t="s">
        <v>27</v>
      </c>
      <c r="D494" s="42" t="s">
        <v>44</v>
      </c>
      <c r="E494" s="43">
        <v>286451</v>
      </c>
    </row>
    <row r="495" spans="1:5" x14ac:dyDescent="0.3">
      <c r="A495" s="44">
        <v>2020</v>
      </c>
      <c r="B495" s="45">
        <v>4</v>
      </c>
      <c r="C495" s="46" t="s">
        <v>27</v>
      </c>
      <c r="D495" s="46" t="s">
        <v>6</v>
      </c>
      <c r="E495" s="47">
        <v>821409</v>
      </c>
    </row>
    <row r="496" spans="1:5" x14ac:dyDescent="0.3">
      <c r="A496" s="40">
        <v>2020</v>
      </c>
      <c r="B496" s="41">
        <v>4</v>
      </c>
      <c r="C496" s="42" t="s">
        <v>27</v>
      </c>
      <c r="D496" s="42" t="s">
        <v>41</v>
      </c>
      <c r="E496" s="43">
        <v>179199</v>
      </c>
    </row>
    <row r="497" spans="1:5" x14ac:dyDescent="0.3">
      <c r="A497" s="44">
        <v>2020</v>
      </c>
      <c r="B497" s="45">
        <v>4</v>
      </c>
      <c r="C497" s="46" t="s">
        <v>27</v>
      </c>
      <c r="D497" s="46" t="s">
        <v>8</v>
      </c>
      <c r="E497" s="47">
        <v>958293</v>
      </c>
    </row>
    <row r="498" spans="1:5" x14ac:dyDescent="0.3">
      <c r="A498" s="40">
        <v>2020</v>
      </c>
      <c r="B498" s="41">
        <v>4</v>
      </c>
      <c r="C498" s="42" t="s">
        <v>20</v>
      </c>
      <c r="D498" s="42" t="s">
        <v>44</v>
      </c>
      <c r="E498" s="43">
        <v>316551</v>
      </c>
    </row>
    <row r="499" spans="1:5" x14ac:dyDescent="0.3">
      <c r="A499" s="44">
        <v>2020</v>
      </c>
      <c r="B499" s="45">
        <v>4</v>
      </c>
      <c r="C499" s="46" t="s">
        <v>20</v>
      </c>
      <c r="D499" s="46" t="s">
        <v>6</v>
      </c>
      <c r="E499" s="47">
        <v>929609</v>
      </c>
    </row>
    <row r="500" spans="1:5" x14ac:dyDescent="0.3">
      <c r="A500" s="40">
        <v>2020</v>
      </c>
      <c r="B500" s="41">
        <v>4</v>
      </c>
      <c r="C500" s="42" t="s">
        <v>20</v>
      </c>
      <c r="D500" s="42" t="s">
        <v>41</v>
      </c>
      <c r="E500" s="43">
        <v>201666</v>
      </c>
    </row>
    <row r="501" spans="1:5" x14ac:dyDescent="0.3">
      <c r="A501" s="44">
        <v>2020</v>
      </c>
      <c r="B501" s="45">
        <v>4</v>
      </c>
      <c r="C501" s="46" t="s">
        <v>20</v>
      </c>
      <c r="D501" s="46" t="s">
        <v>8</v>
      </c>
      <c r="E501" s="47">
        <v>1065617</v>
      </c>
    </row>
    <row r="502" spans="1:5" x14ac:dyDescent="0.3">
      <c r="A502" s="40">
        <v>2020</v>
      </c>
      <c r="B502" s="41">
        <v>4</v>
      </c>
      <c r="C502" s="42" t="s">
        <v>30</v>
      </c>
      <c r="D502" s="42" t="s">
        <v>44</v>
      </c>
      <c r="E502" s="43">
        <v>325249</v>
      </c>
    </row>
    <row r="503" spans="1:5" x14ac:dyDescent="0.3">
      <c r="A503" s="44">
        <v>2020</v>
      </c>
      <c r="B503" s="45">
        <v>4</v>
      </c>
      <c r="C503" s="46" t="s">
        <v>30</v>
      </c>
      <c r="D503" s="46" t="s">
        <v>6</v>
      </c>
      <c r="E503" s="47">
        <v>932466</v>
      </c>
    </row>
    <row r="504" spans="1:5" x14ac:dyDescent="0.3">
      <c r="A504" s="40">
        <v>2020</v>
      </c>
      <c r="B504" s="41">
        <v>4</v>
      </c>
      <c r="C504" s="42" t="s">
        <v>30</v>
      </c>
      <c r="D504" s="42" t="s">
        <v>41</v>
      </c>
      <c r="E504" s="43">
        <v>205342</v>
      </c>
    </row>
    <row r="505" spans="1:5" x14ac:dyDescent="0.3">
      <c r="A505" s="44">
        <v>2020</v>
      </c>
      <c r="B505" s="45">
        <v>4</v>
      </c>
      <c r="C505" s="46" t="s">
        <v>30</v>
      </c>
      <c r="D505" s="46" t="s">
        <v>8</v>
      </c>
      <c r="E505" s="47">
        <v>1073750</v>
      </c>
    </row>
    <row r="506" spans="1:5" x14ac:dyDescent="0.3">
      <c r="A506" s="40">
        <v>2020</v>
      </c>
      <c r="B506" s="41">
        <v>5</v>
      </c>
      <c r="C506" s="42" t="s">
        <v>25</v>
      </c>
      <c r="D506" s="42" t="s">
        <v>44</v>
      </c>
      <c r="E506" s="43">
        <v>67627</v>
      </c>
    </row>
    <row r="507" spans="1:5" x14ac:dyDescent="0.3">
      <c r="A507" s="44">
        <v>2020</v>
      </c>
      <c r="B507" s="45">
        <v>5</v>
      </c>
      <c r="C507" s="46" t="s">
        <v>25</v>
      </c>
      <c r="D507" s="46" t="s">
        <v>6</v>
      </c>
      <c r="E507" s="47">
        <v>809571</v>
      </c>
    </row>
    <row r="508" spans="1:5" x14ac:dyDescent="0.3">
      <c r="A508" s="40">
        <v>2020</v>
      </c>
      <c r="B508" s="41">
        <v>5</v>
      </c>
      <c r="C508" s="42" t="s">
        <v>25</v>
      </c>
      <c r="D508" s="42" t="s">
        <v>41</v>
      </c>
      <c r="E508" s="43">
        <v>180113</v>
      </c>
    </row>
    <row r="509" spans="1:5" x14ac:dyDescent="0.3">
      <c r="A509" s="44">
        <v>2020</v>
      </c>
      <c r="B509" s="45">
        <v>5</v>
      </c>
      <c r="C509" s="46" t="s">
        <v>25</v>
      </c>
      <c r="D509" s="46" t="s">
        <v>8</v>
      </c>
      <c r="E509" s="47">
        <v>929008</v>
      </c>
    </row>
    <row r="510" spans="1:5" x14ac:dyDescent="0.3">
      <c r="A510" s="40">
        <v>2020</v>
      </c>
      <c r="B510" s="41">
        <v>5</v>
      </c>
      <c r="C510" s="42" t="s">
        <v>24</v>
      </c>
      <c r="D510" s="42" t="s">
        <v>44</v>
      </c>
      <c r="E510" s="43">
        <v>79336</v>
      </c>
    </row>
    <row r="511" spans="1:5" x14ac:dyDescent="0.3">
      <c r="A511" s="44">
        <v>2020</v>
      </c>
      <c r="B511" s="45">
        <v>5</v>
      </c>
      <c r="C511" s="46" t="s">
        <v>24</v>
      </c>
      <c r="D511" s="46" t="s">
        <v>6</v>
      </c>
      <c r="E511" s="47">
        <v>595090</v>
      </c>
    </row>
    <row r="512" spans="1:5" x14ac:dyDescent="0.3">
      <c r="A512" s="40">
        <v>2020</v>
      </c>
      <c r="B512" s="41">
        <v>5</v>
      </c>
      <c r="C512" s="42" t="s">
        <v>24</v>
      </c>
      <c r="D512" s="42" t="s">
        <v>41</v>
      </c>
      <c r="E512" s="43">
        <v>352962</v>
      </c>
    </row>
    <row r="513" spans="1:5" x14ac:dyDescent="0.3">
      <c r="A513" s="44">
        <v>2020</v>
      </c>
      <c r="B513" s="45">
        <v>5</v>
      </c>
      <c r="C513" s="46" t="s">
        <v>24</v>
      </c>
      <c r="D513" s="46" t="s">
        <v>8</v>
      </c>
      <c r="E513" s="47">
        <v>613105</v>
      </c>
    </row>
    <row r="514" spans="1:5" x14ac:dyDescent="0.3">
      <c r="A514" s="40">
        <v>2020</v>
      </c>
      <c r="B514" s="41">
        <v>5</v>
      </c>
      <c r="C514" s="42" t="s">
        <v>22</v>
      </c>
      <c r="D514" s="42" t="s">
        <v>44</v>
      </c>
      <c r="E514" s="43">
        <v>83927</v>
      </c>
    </row>
    <row r="515" spans="1:5" x14ac:dyDescent="0.3">
      <c r="A515" s="44">
        <v>2020</v>
      </c>
      <c r="B515" s="45">
        <v>5</v>
      </c>
      <c r="C515" s="46" t="s">
        <v>22</v>
      </c>
      <c r="D515" s="46" t="s">
        <v>6</v>
      </c>
      <c r="E515" s="47">
        <v>487500</v>
      </c>
    </row>
    <row r="516" spans="1:5" x14ac:dyDescent="0.3">
      <c r="A516" s="40">
        <v>2020</v>
      </c>
      <c r="B516" s="41">
        <v>5</v>
      </c>
      <c r="C516" s="42" t="s">
        <v>22</v>
      </c>
      <c r="D516" s="42" t="s">
        <v>41</v>
      </c>
      <c r="E516" s="43">
        <v>312672</v>
      </c>
    </row>
    <row r="517" spans="1:5" x14ac:dyDescent="0.3">
      <c r="A517" s="44">
        <v>2020</v>
      </c>
      <c r="B517" s="45">
        <v>5</v>
      </c>
      <c r="C517" s="46" t="s">
        <v>22</v>
      </c>
      <c r="D517" s="46" t="s">
        <v>8</v>
      </c>
      <c r="E517" s="47">
        <v>505438</v>
      </c>
    </row>
    <row r="518" spans="1:5" x14ac:dyDescent="0.3">
      <c r="A518" s="40">
        <v>2020</v>
      </c>
      <c r="B518" s="41">
        <v>5</v>
      </c>
      <c r="C518" s="42" t="s">
        <v>19</v>
      </c>
      <c r="D518" s="42" t="s">
        <v>44</v>
      </c>
      <c r="E518" s="43">
        <v>78526</v>
      </c>
    </row>
    <row r="519" spans="1:5" x14ac:dyDescent="0.3">
      <c r="A519" s="44">
        <v>2020</v>
      </c>
      <c r="B519" s="45">
        <v>5</v>
      </c>
      <c r="C519" s="46" t="s">
        <v>19</v>
      </c>
      <c r="D519" s="46" t="s">
        <v>6</v>
      </c>
      <c r="E519" s="47">
        <v>553000</v>
      </c>
    </row>
    <row r="520" spans="1:5" x14ac:dyDescent="0.3">
      <c r="A520" s="40">
        <v>2020</v>
      </c>
      <c r="B520" s="41">
        <v>5</v>
      </c>
      <c r="C520" s="42" t="s">
        <v>19</v>
      </c>
      <c r="D520" s="42" t="s">
        <v>41</v>
      </c>
      <c r="E520" s="43">
        <v>305159</v>
      </c>
    </row>
    <row r="521" spans="1:5" x14ac:dyDescent="0.3">
      <c r="A521" s="44">
        <v>2020</v>
      </c>
      <c r="B521" s="45">
        <v>5</v>
      </c>
      <c r="C521" s="46" t="s">
        <v>19</v>
      </c>
      <c r="D521" s="46" t="s">
        <v>8</v>
      </c>
      <c r="E521" s="47">
        <v>572468</v>
      </c>
    </row>
    <row r="522" spans="1:5" x14ac:dyDescent="0.3">
      <c r="A522" s="40">
        <v>2020</v>
      </c>
      <c r="B522" s="41">
        <v>5</v>
      </c>
      <c r="C522" s="42" t="s">
        <v>29</v>
      </c>
      <c r="D522" s="42" t="s">
        <v>44</v>
      </c>
      <c r="E522" s="43">
        <v>78778</v>
      </c>
    </row>
    <row r="523" spans="1:5" x14ac:dyDescent="0.3">
      <c r="A523" s="44">
        <v>2020</v>
      </c>
      <c r="B523" s="45">
        <v>5</v>
      </c>
      <c r="C523" s="46" t="s">
        <v>29</v>
      </c>
      <c r="D523" s="46" t="s">
        <v>6</v>
      </c>
      <c r="E523" s="47">
        <v>581827</v>
      </c>
    </row>
    <row r="524" spans="1:5" x14ac:dyDescent="0.3">
      <c r="A524" s="40">
        <v>2020</v>
      </c>
      <c r="B524" s="41">
        <v>5</v>
      </c>
      <c r="C524" s="42" t="s">
        <v>29</v>
      </c>
      <c r="D524" s="42" t="s">
        <v>41</v>
      </c>
      <c r="E524" s="43">
        <v>340502</v>
      </c>
    </row>
    <row r="525" spans="1:5" x14ac:dyDescent="0.3">
      <c r="A525" s="44">
        <v>2020</v>
      </c>
      <c r="B525" s="45">
        <v>5</v>
      </c>
      <c r="C525" s="46" t="s">
        <v>29</v>
      </c>
      <c r="D525" s="46" t="s">
        <v>8</v>
      </c>
      <c r="E525" s="47">
        <v>603252</v>
      </c>
    </row>
    <row r="526" spans="1:5" x14ac:dyDescent="0.3">
      <c r="A526" s="40">
        <v>2020</v>
      </c>
      <c r="B526" s="41">
        <v>5</v>
      </c>
      <c r="C526" s="42" t="s">
        <v>17</v>
      </c>
      <c r="D526" s="42" t="s">
        <v>44</v>
      </c>
      <c r="E526" s="43">
        <v>81115</v>
      </c>
    </row>
    <row r="527" spans="1:5" x14ac:dyDescent="0.3">
      <c r="A527" s="44">
        <v>2020</v>
      </c>
      <c r="B527" s="45">
        <v>5</v>
      </c>
      <c r="C527" s="46" t="s">
        <v>17</v>
      </c>
      <c r="D527" s="46" t="s">
        <v>6</v>
      </c>
      <c r="E527" s="47">
        <v>502324</v>
      </c>
    </row>
    <row r="528" spans="1:5" x14ac:dyDescent="0.3">
      <c r="A528" s="40">
        <v>2020</v>
      </c>
      <c r="B528" s="41">
        <v>5</v>
      </c>
      <c r="C528" s="42" t="s">
        <v>17</v>
      </c>
      <c r="D528" s="42" t="s">
        <v>41</v>
      </c>
      <c r="E528" s="43">
        <v>285854</v>
      </c>
    </row>
    <row r="529" spans="1:5" x14ac:dyDescent="0.3">
      <c r="A529" s="44">
        <v>2020</v>
      </c>
      <c r="B529" s="45">
        <v>5</v>
      </c>
      <c r="C529" s="46" t="s">
        <v>17</v>
      </c>
      <c r="D529" s="46" t="s">
        <v>8</v>
      </c>
      <c r="E529" s="47">
        <v>531107</v>
      </c>
    </row>
    <row r="530" spans="1:5" x14ac:dyDescent="0.3">
      <c r="A530" s="40">
        <v>2020</v>
      </c>
      <c r="B530" s="41">
        <v>5</v>
      </c>
      <c r="C530" s="42" t="s">
        <v>26</v>
      </c>
      <c r="D530" s="42" t="s">
        <v>44</v>
      </c>
      <c r="E530" s="43">
        <v>79078</v>
      </c>
    </row>
    <row r="531" spans="1:5" x14ac:dyDescent="0.3">
      <c r="A531" s="44">
        <v>2020</v>
      </c>
      <c r="B531" s="45">
        <v>5</v>
      </c>
      <c r="C531" s="46" t="s">
        <v>26</v>
      </c>
      <c r="D531" s="46" t="s">
        <v>6</v>
      </c>
      <c r="E531" s="47">
        <v>537948</v>
      </c>
    </row>
    <row r="532" spans="1:5" x14ac:dyDescent="0.3">
      <c r="A532" s="40">
        <v>2020</v>
      </c>
      <c r="B532" s="41">
        <v>5</v>
      </c>
      <c r="C532" s="42" t="s">
        <v>26</v>
      </c>
      <c r="D532" s="42" t="s">
        <v>41</v>
      </c>
      <c r="E532" s="43">
        <v>293286</v>
      </c>
    </row>
    <row r="533" spans="1:5" x14ac:dyDescent="0.3">
      <c r="A533" s="44">
        <v>2020</v>
      </c>
      <c r="B533" s="45">
        <v>5</v>
      </c>
      <c r="C533" s="46" t="s">
        <v>26</v>
      </c>
      <c r="D533" s="46" t="s">
        <v>8</v>
      </c>
      <c r="E533" s="47">
        <v>555040</v>
      </c>
    </row>
    <row r="534" spans="1:5" x14ac:dyDescent="0.3">
      <c r="A534" s="40">
        <v>2020</v>
      </c>
      <c r="B534" s="41">
        <v>5</v>
      </c>
      <c r="C534" s="42" t="s">
        <v>25</v>
      </c>
      <c r="D534" s="42" t="s">
        <v>44</v>
      </c>
      <c r="E534" s="43">
        <v>79029</v>
      </c>
    </row>
    <row r="535" spans="1:5" x14ac:dyDescent="0.3">
      <c r="A535" s="44">
        <v>2020</v>
      </c>
      <c r="B535" s="45">
        <v>5</v>
      </c>
      <c r="C535" s="46" t="s">
        <v>25</v>
      </c>
      <c r="D535" s="46" t="s">
        <v>6</v>
      </c>
      <c r="E535" s="47">
        <v>561312</v>
      </c>
    </row>
    <row r="536" spans="1:5" x14ac:dyDescent="0.3">
      <c r="A536" s="40">
        <v>2020</v>
      </c>
      <c r="B536" s="41">
        <v>5</v>
      </c>
      <c r="C536" s="42" t="s">
        <v>25</v>
      </c>
      <c r="D536" s="42" t="s">
        <v>41</v>
      </c>
      <c r="E536" s="43">
        <v>343236</v>
      </c>
    </row>
    <row r="537" spans="1:5" x14ac:dyDescent="0.3">
      <c r="A537" s="44">
        <v>2020</v>
      </c>
      <c r="B537" s="45">
        <v>5</v>
      </c>
      <c r="C537" s="46" t="s">
        <v>25</v>
      </c>
      <c r="D537" s="46" t="s">
        <v>8</v>
      </c>
      <c r="E537" s="47">
        <v>581781</v>
      </c>
    </row>
    <row r="538" spans="1:5" x14ac:dyDescent="0.3">
      <c r="A538" s="40">
        <v>2020</v>
      </c>
      <c r="B538" s="41">
        <v>5</v>
      </c>
      <c r="C538" s="42" t="s">
        <v>18</v>
      </c>
      <c r="D538" s="42" t="s">
        <v>44</v>
      </c>
      <c r="E538" s="43">
        <v>78108</v>
      </c>
    </row>
    <row r="539" spans="1:5" x14ac:dyDescent="0.3">
      <c r="A539" s="44">
        <v>2020</v>
      </c>
      <c r="B539" s="45">
        <v>5</v>
      </c>
      <c r="C539" s="46" t="s">
        <v>18</v>
      </c>
      <c r="D539" s="46" t="s">
        <v>6</v>
      </c>
      <c r="E539" s="47">
        <v>604544</v>
      </c>
    </row>
    <row r="540" spans="1:5" x14ac:dyDescent="0.3">
      <c r="A540" s="40">
        <v>2020</v>
      </c>
      <c r="B540" s="41">
        <v>5</v>
      </c>
      <c r="C540" s="42" t="s">
        <v>18</v>
      </c>
      <c r="D540" s="42" t="s">
        <v>41</v>
      </c>
      <c r="E540" s="43">
        <v>350414</v>
      </c>
    </row>
    <row r="541" spans="1:5" x14ac:dyDescent="0.3">
      <c r="A541" s="44">
        <v>2020</v>
      </c>
      <c r="B541" s="45">
        <v>5</v>
      </c>
      <c r="C541" s="46" t="s">
        <v>18</v>
      </c>
      <c r="D541" s="46" t="s">
        <v>8</v>
      </c>
      <c r="E541" s="47">
        <v>637878</v>
      </c>
    </row>
    <row r="542" spans="1:5" x14ac:dyDescent="0.3">
      <c r="A542" s="40">
        <v>2020</v>
      </c>
      <c r="B542" s="41">
        <v>5</v>
      </c>
      <c r="C542" s="42" t="s">
        <v>27</v>
      </c>
      <c r="D542" s="42" t="s">
        <v>44</v>
      </c>
      <c r="E542" s="43">
        <v>76133</v>
      </c>
    </row>
    <row r="543" spans="1:5" x14ac:dyDescent="0.3">
      <c r="A543" s="44">
        <v>2020</v>
      </c>
      <c r="B543" s="45">
        <v>5</v>
      </c>
      <c r="C543" s="46" t="s">
        <v>27</v>
      </c>
      <c r="D543" s="46" t="s">
        <v>6</v>
      </c>
      <c r="E543" s="47">
        <v>547672</v>
      </c>
    </row>
    <row r="544" spans="1:5" x14ac:dyDescent="0.3">
      <c r="A544" s="40">
        <v>2020</v>
      </c>
      <c r="B544" s="41">
        <v>5</v>
      </c>
      <c r="C544" s="42" t="s">
        <v>27</v>
      </c>
      <c r="D544" s="42" t="s">
        <v>41</v>
      </c>
      <c r="E544" s="43">
        <v>306703</v>
      </c>
    </row>
    <row r="545" spans="1:5" x14ac:dyDescent="0.3">
      <c r="A545" s="44">
        <v>2020</v>
      </c>
      <c r="B545" s="45">
        <v>5</v>
      </c>
      <c r="C545" s="46" t="s">
        <v>27</v>
      </c>
      <c r="D545" s="46" t="s">
        <v>8</v>
      </c>
      <c r="E545" s="47">
        <v>551953</v>
      </c>
    </row>
    <row r="546" spans="1:5" x14ac:dyDescent="0.3">
      <c r="A546" s="40">
        <v>2020</v>
      </c>
      <c r="B546" s="41">
        <v>5</v>
      </c>
      <c r="C546" s="42" t="s">
        <v>20</v>
      </c>
      <c r="D546" s="42" t="s">
        <v>44</v>
      </c>
      <c r="E546" s="43">
        <v>76951</v>
      </c>
    </row>
    <row r="547" spans="1:5" x14ac:dyDescent="0.3">
      <c r="A547" s="44">
        <v>2020</v>
      </c>
      <c r="B547" s="45">
        <v>5</v>
      </c>
      <c r="C547" s="46" t="s">
        <v>20</v>
      </c>
      <c r="D547" s="46" t="s">
        <v>6</v>
      </c>
      <c r="E547" s="47">
        <v>579762</v>
      </c>
    </row>
    <row r="548" spans="1:5" x14ac:dyDescent="0.3">
      <c r="A548" s="40">
        <v>2020</v>
      </c>
      <c r="B548" s="41">
        <v>5</v>
      </c>
      <c r="C548" s="42" t="s">
        <v>20</v>
      </c>
      <c r="D548" s="42" t="s">
        <v>41</v>
      </c>
      <c r="E548" s="43">
        <v>302609</v>
      </c>
    </row>
    <row r="549" spans="1:5" x14ac:dyDescent="0.3">
      <c r="A549" s="44">
        <v>2020</v>
      </c>
      <c r="B549" s="45">
        <v>5</v>
      </c>
      <c r="C549" s="46" t="s">
        <v>20</v>
      </c>
      <c r="D549" s="46" t="s">
        <v>8</v>
      </c>
      <c r="E549" s="47">
        <v>617677</v>
      </c>
    </row>
    <row r="550" spans="1:5" x14ac:dyDescent="0.3">
      <c r="A550" s="40">
        <v>2020</v>
      </c>
      <c r="B550" s="41">
        <v>5</v>
      </c>
      <c r="C550" s="42" t="s">
        <v>30</v>
      </c>
      <c r="D550" s="42" t="s">
        <v>44</v>
      </c>
      <c r="E550" s="43">
        <v>76856</v>
      </c>
    </row>
    <row r="551" spans="1:5" x14ac:dyDescent="0.3">
      <c r="A551" s="44">
        <v>2020</v>
      </c>
      <c r="B551" s="45">
        <v>5</v>
      </c>
      <c r="C551" s="46" t="s">
        <v>30</v>
      </c>
      <c r="D551" s="46" t="s">
        <v>6</v>
      </c>
      <c r="E551" s="47">
        <v>551181</v>
      </c>
    </row>
    <row r="552" spans="1:5" x14ac:dyDescent="0.3">
      <c r="A552" s="40">
        <v>2020</v>
      </c>
      <c r="B552" s="41">
        <v>5</v>
      </c>
      <c r="C552" s="42" t="s">
        <v>30</v>
      </c>
      <c r="D552" s="42" t="s">
        <v>41</v>
      </c>
      <c r="E552" s="43">
        <v>295855</v>
      </c>
    </row>
    <row r="553" spans="1:5" x14ac:dyDescent="0.3">
      <c r="A553" s="44">
        <v>2020</v>
      </c>
      <c r="B553" s="45">
        <v>5</v>
      </c>
      <c r="C553" s="46" t="s">
        <v>30</v>
      </c>
      <c r="D553" s="46" t="s">
        <v>8</v>
      </c>
      <c r="E553" s="47">
        <v>568253</v>
      </c>
    </row>
    <row r="554" spans="1:5" x14ac:dyDescent="0.3">
      <c r="A554" s="40">
        <v>2020</v>
      </c>
      <c r="B554" s="41">
        <v>6</v>
      </c>
      <c r="C554" s="42" t="s">
        <v>25</v>
      </c>
      <c r="D554" s="42" t="s">
        <v>44</v>
      </c>
      <c r="E554" s="43">
        <v>135709</v>
      </c>
    </row>
    <row r="555" spans="1:5" x14ac:dyDescent="0.3">
      <c r="A555" s="44">
        <v>2020</v>
      </c>
      <c r="B555" s="45">
        <v>6</v>
      </c>
      <c r="C555" s="46" t="s">
        <v>25</v>
      </c>
      <c r="D555" s="46" t="s">
        <v>6</v>
      </c>
      <c r="E555" s="47">
        <v>502888</v>
      </c>
    </row>
    <row r="556" spans="1:5" x14ac:dyDescent="0.3">
      <c r="A556" s="40">
        <v>2020</v>
      </c>
      <c r="B556" s="41">
        <v>6</v>
      </c>
      <c r="C556" s="42" t="s">
        <v>25</v>
      </c>
      <c r="D556" s="42" t="s">
        <v>41</v>
      </c>
      <c r="E556" s="43">
        <v>298981</v>
      </c>
    </row>
    <row r="557" spans="1:5" x14ac:dyDescent="0.3">
      <c r="A557" s="44">
        <v>2020</v>
      </c>
      <c r="B557" s="45">
        <v>6</v>
      </c>
      <c r="C557" s="46" t="s">
        <v>25</v>
      </c>
      <c r="D557" s="46" t="s">
        <v>8</v>
      </c>
      <c r="E557" s="47">
        <v>524456</v>
      </c>
    </row>
    <row r="558" spans="1:5" x14ac:dyDescent="0.3">
      <c r="A558" s="40">
        <v>2020</v>
      </c>
      <c r="B558" s="41">
        <v>6</v>
      </c>
      <c r="C558" s="42" t="s">
        <v>24</v>
      </c>
      <c r="D558" s="42" t="s">
        <v>44</v>
      </c>
      <c r="E558" s="43">
        <v>313474</v>
      </c>
    </row>
    <row r="559" spans="1:5" x14ac:dyDescent="0.3">
      <c r="A559" s="44">
        <v>2020</v>
      </c>
      <c r="B559" s="45">
        <v>6</v>
      </c>
      <c r="C559" s="46" t="s">
        <v>24</v>
      </c>
      <c r="D559" s="46" t="s">
        <v>6</v>
      </c>
      <c r="E559" s="47">
        <v>591436</v>
      </c>
    </row>
    <row r="560" spans="1:5" x14ac:dyDescent="0.3">
      <c r="A560" s="40">
        <v>2020</v>
      </c>
      <c r="B560" s="41">
        <v>6</v>
      </c>
      <c r="C560" s="42" t="s">
        <v>24</v>
      </c>
      <c r="D560" s="42" t="s">
        <v>41</v>
      </c>
      <c r="E560" s="43">
        <v>316277</v>
      </c>
    </row>
    <row r="561" spans="1:5" x14ac:dyDescent="0.3">
      <c r="A561" s="44">
        <v>2020</v>
      </c>
      <c r="B561" s="45">
        <v>6</v>
      </c>
      <c r="C561" s="46" t="s">
        <v>24</v>
      </c>
      <c r="D561" s="46" t="s">
        <v>8</v>
      </c>
      <c r="E561" s="47">
        <v>661818</v>
      </c>
    </row>
    <row r="562" spans="1:5" x14ac:dyDescent="0.3">
      <c r="A562" s="40">
        <v>2020</v>
      </c>
      <c r="B562" s="41">
        <v>6</v>
      </c>
      <c r="C562" s="42" t="s">
        <v>22</v>
      </c>
      <c r="D562" s="42" t="s">
        <v>44</v>
      </c>
      <c r="E562" s="43">
        <v>305583</v>
      </c>
    </row>
    <row r="563" spans="1:5" x14ac:dyDescent="0.3">
      <c r="A563" s="44">
        <v>2020</v>
      </c>
      <c r="B563" s="45">
        <v>6</v>
      </c>
      <c r="C563" s="46" t="s">
        <v>22</v>
      </c>
      <c r="D563" s="46" t="s">
        <v>6</v>
      </c>
      <c r="E563" s="47">
        <v>638401</v>
      </c>
    </row>
    <row r="564" spans="1:5" x14ac:dyDescent="0.3">
      <c r="A564" s="40">
        <v>2020</v>
      </c>
      <c r="B564" s="41">
        <v>6</v>
      </c>
      <c r="C564" s="42" t="s">
        <v>22</v>
      </c>
      <c r="D564" s="42" t="s">
        <v>41</v>
      </c>
      <c r="E564" s="43">
        <v>315415</v>
      </c>
    </row>
    <row r="565" spans="1:5" x14ac:dyDescent="0.3">
      <c r="A565" s="44">
        <v>2020</v>
      </c>
      <c r="B565" s="45">
        <v>6</v>
      </c>
      <c r="C565" s="46" t="s">
        <v>22</v>
      </c>
      <c r="D565" s="46" t="s">
        <v>8</v>
      </c>
      <c r="E565" s="47">
        <v>713114</v>
      </c>
    </row>
    <row r="566" spans="1:5" x14ac:dyDescent="0.3">
      <c r="A566" s="40">
        <v>2020</v>
      </c>
      <c r="B566" s="41">
        <v>6</v>
      </c>
      <c r="C566" s="42" t="s">
        <v>19</v>
      </c>
      <c r="D566" s="42" t="s">
        <v>44</v>
      </c>
      <c r="E566" s="43">
        <v>73906</v>
      </c>
    </row>
    <row r="567" spans="1:5" x14ac:dyDescent="0.3">
      <c r="A567" s="44">
        <v>2020</v>
      </c>
      <c r="B567" s="45">
        <v>6</v>
      </c>
      <c r="C567" s="46" t="s">
        <v>19</v>
      </c>
      <c r="D567" s="46" t="s">
        <v>6</v>
      </c>
      <c r="E567" s="47">
        <v>903372</v>
      </c>
    </row>
    <row r="568" spans="1:5" x14ac:dyDescent="0.3">
      <c r="A568" s="40">
        <v>2020</v>
      </c>
      <c r="B568" s="41">
        <v>6</v>
      </c>
      <c r="C568" s="42" t="s">
        <v>19</v>
      </c>
      <c r="D568" s="42" t="s">
        <v>41</v>
      </c>
      <c r="E568" s="43">
        <v>195383</v>
      </c>
    </row>
    <row r="569" spans="1:5" x14ac:dyDescent="0.3">
      <c r="A569" s="44">
        <v>2020</v>
      </c>
      <c r="B569" s="45">
        <v>6</v>
      </c>
      <c r="C569" s="46" t="s">
        <v>19</v>
      </c>
      <c r="D569" s="46" t="s">
        <v>8</v>
      </c>
      <c r="E569" s="47">
        <v>1027621</v>
      </c>
    </row>
    <row r="570" spans="1:5" x14ac:dyDescent="0.3">
      <c r="A570" s="40">
        <v>2020</v>
      </c>
      <c r="B570" s="41">
        <v>6</v>
      </c>
      <c r="C570" s="42" t="s">
        <v>29</v>
      </c>
      <c r="D570" s="42" t="s">
        <v>44</v>
      </c>
      <c r="E570" s="43">
        <v>325239</v>
      </c>
    </row>
    <row r="571" spans="1:5" x14ac:dyDescent="0.3">
      <c r="A571" s="44">
        <v>2020</v>
      </c>
      <c r="B571" s="45">
        <v>6</v>
      </c>
      <c r="C571" s="46" t="s">
        <v>29</v>
      </c>
      <c r="D571" s="46" t="s">
        <v>6</v>
      </c>
      <c r="E571" s="47">
        <v>629970</v>
      </c>
    </row>
    <row r="572" spans="1:5" x14ac:dyDescent="0.3">
      <c r="A572" s="40">
        <v>2020</v>
      </c>
      <c r="B572" s="41">
        <v>6</v>
      </c>
      <c r="C572" s="42" t="s">
        <v>29</v>
      </c>
      <c r="D572" s="42" t="s">
        <v>41</v>
      </c>
      <c r="E572" s="43">
        <v>328712</v>
      </c>
    </row>
    <row r="573" spans="1:5" x14ac:dyDescent="0.3">
      <c r="A573" s="44">
        <v>2020</v>
      </c>
      <c r="B573" s="45">
        <v>6</v>
      </c>
      <c r="C573" s="46" t="s">
        <v>29</v>
      </c>
      <c r="D573" s="46" t="s">
        <v>8</v>
      </c>
      <c r="E573" s="47">
        <v>698201</v>
      </c>
    </row>
    <row r="574" spans="1:5" x14ac:dyDescent="0.3">
      <c r="A574" s="40">
        <v>2020</v>
      </c>
      <c r="B574" s="41">
        <v>6</v>
      </c>
      <c r="C574" s="42" t="s">
        <v>17</v>
      </c>
      <c r="D574" s="42" t="s">
        <v>44</v>
      </c>
      <c r="E574" s="43">
        <v>79788</v>
      </c>
    </row>
    <row r="575" spans="1:5" x14ac:dyDescent="0.3">
      <c r="A575" s="44">
        <v>2020</v>
      </c>
      <c r="B575" s="45">
        <v>6</v>
      </c>
      <c r="C575" s="46" t="s">
        <v>17</v>
      </c>
      <c r="D575" s="46" t="s">
        <v>6</v>
      </c>
      <c r="E575" s="47">
        <v>764374</v>
      </c>
    </row>
    <row r="576" spans="1:5" x14ac:dyDescent="0.3">
      <c r="A576" s="40">
        <v>2020</v>
      </c>
      <c r="B576" s="41">
        <v>6</v>
      </c>
      <c r="C576" s="42" t="s">
        <v>17</v>
      </c>
      <c r="D576" s="42" t="s">
        <v>41</v>
      </c>
      <c r="E576" s="43">
        <v>173897</v>
      </c>
    </row>
    <row r="577" spans="1:5" x14ac:dyDescent="0.3">
      <c r="A577" s="44">
        <v>2020</v>
      </c>
      <c r="B577" s="45">
        <v>6</v>
      </c>
      <c r="C577" s="46" t="s">
        <v>17</v>
      </c>
      <c r="D577" s="46" t="s">
        <v>8</v>
      </c>
      <c r="E577" s="47">
        <v>880598</v>
      </c>
    </row>
    <row r="578" spans="1:5" x14ac:dyDescent="0.3">
      <c r="A578" s="40">
        <v>2020</v>
      </c>
      <c r="B578" s="41">
        <v>6</v>
      </c>
      <c r="C578" s="42" t="s">
        <v>26</v>
      </c>
      <c r="D578" s="42" t="s">
        <v>44</v>
      </c>
      <c r="E578" s="43">
        <v>268506</v>
      </c>
    </row>
    <row r="579" spans="1:5" x14ac:dyDescent="0.3">
      <c r="A579" s="44">
        <v>2020</v>
      </c>
      <c r="B579" s="45">
        <v>6</v>
      </c>
      <c r="C579" s="46" t="s">
        <v>26</v>
      </c>
      <c r="D579" s="46" t="s">
        <v>6</v>
      </c>
      <c r="E579" s="47">
        <v>877279</v>
      </c>
    </row>
    <row r="580" spans="1:5" x14ac:dyDescent="0.3">
      <c r="A580" s="40">
        <v>2020</v>
      </c>
      <c r="B580" s="41">
        <v>6</v>
      </c>
      <c r="C580" s="42" t="s">
        <v>26</v>
      </c>
      <c r="D580" s="42" t="s">
        <v>41</v>
      </c>
      <c r="E580" s="43">
        <v>191540</v>
      </c>
    </row>
    <row r="581" spans="1:5" x14ac:dyDescent="0.3">
      <c r="A581" s="44">
        <v>2020</v>
      </c>
      <c r="B581" s="45">
        <v>6</v>
      </c>
      <c r="C581" s="46" t="s">
        <v>26</v>
      </c>
      <c r="D581" s="46" t="s">
        <v>8</v>
      </c>
      <c r="E581" s="47">
        <v>1006043</v>
      </c>
    </row>
    <row r="582" spans="1:5" x14ac:dyDescent="0.3">
      <c r="A582" s="40">
        <v>2020</v>
      </c>
      <c r="B582" s="41">
        <v>6</v>
      </c>
      <c r="C582" s="42" t="s">
        <v>25</v>
      </c>
      <c r="D582" s="42" t="s">
        <v>44</v>
      </c>
      <c r="E582" s="43">
        <v>147792</v>
      </c>
    </row>
    <row r="583" spans="1:5" x14ac:dyDescent="0.3">
      <c r="A583" s="44">
        <v>2020</v>
      </c>
      <c r="B583" s="45">
        <v>6</v>
      </c>
      <c r="C583" s="46" t="s">
        <v>25</v>
      </c>
      <c r="D583" s="46" t="s">
        <v>6</v>
      </c>
      <c r="E583" s="47">
        <v>503337</v>
      </c>
    </row>
    <row r="584" spans="1:5" x14ac:dyDescent="0.3">
      <c r="A584" s="40">
        <v>2020</v>
      </c>
      <c r="B584" s="41">
        <v>6</v>
      </c>
      <c r="C584" s="42" t="s">
        <v>25</v>
      </c>
      <c r="D584" s="42" t="s">
        <v>41</v>
      </c>
      <c r="E584" s="43">
        <v>308754</v>
      </c>
    </row>
    <row r="585" spans="1:5" x14ac:dyDescent="0.3">
      <c r="A585" s="44">
        <v>2020</v>
      </c>
      <c r="B585" s="45">
        <v>6</v>
      </c>
      <c r="C585" s="46" t="s">
        <v>25</v>
      </c>
      <c r="D585" s="46" t="s">
        <v>8</v>
      </c>
      <c r="E585" s="47">
        <v>544842</v>
      </c>
    </row>
    <row r="586" spans="1:5" x14ac:dyDescent="0.3">
      <c r="A586" s="40">
        <v>2020</v>
      </c>
      <c r="B586" s="41">
        <v>6</v>
      </c>
      <c r="C586" s="42" t="s">
        <v>18</v>
      </c>
      <c r="D586" s="42" t="s">
        <v>44</v>
      </c>
      <c r="E586" s="43">
        <v>300746</v>
      </c>
    </row>
    <row r="587" spans="1:5" x14ac:dyDescent="0.3">
      <c r="A587" s="44">
        <v>2020</v>
      </c>
      <c r="B587" s="45">
        <v>6</v>
      </c>
      <c r="C587" s="46" t="s">
        <v>18</v>
      </c>
      <c r="D587" s="46" t="s">
        <v>6</v>
      </c>
      <c r="E587" s="47">
        <v>597470</v>
      </c>
    </row>
    <row r="588" spans="1:5" x14ac:dyDescent="0.3">
      <c r="A588" s="40">
        <v>2020</v>
      </c>
      <c r="B588" s="41">
        <v>6</v>
      </c>
      <c r="C588" s="42" t="s">
        <v>18</v>
      </c>
      <c r="D588" s="42" t="s">
        <v>41</v>
      </c>
      <c r="E588" s="43">
        <v>303723</v>
      </c>
    </row>
    <row r="589" spans="1:5" x14ac:dyDescent="0.3">
      <c r="A589" s="44">
        <v>2020</v>
      </c>
      <c r="B589" s="45">
        <v>6</v>
      </c>
      <c r="C589" s="46" t="s">
        <v>18</v>
      </c>
      <c r="D589" s="46" t="s">
        <v>8</v>
      </c>
      <c r="E589" s="47">
        <v>665602</v>
      </c>
    </row>
    <row r="590" spans="1:5" x14ac:dyDescent="0.3">
      <c r="A590" s="40">
        <v>2020</v>
      </c>
      <c r="B590" s="41">
        <v>6</v>
      </c>
      <c r="C590" s="42" t="s">
        <v>27</v>
      </c>
      <c r="D590" s="42" t="s">
        <v>44</v>
      </c>
      <c r="E590" s="43">
        <v>246076</v>
      </c>
    </row>
    <row r="591" spans="1:5" x14ac:dyDescent="0.3">
      <c r="A591" s="44">
        <v>2020</v>
      </c>
      <c r="B591" s="45">
        <v>6</v>
      </c>
      <c r="C591" s="46" t="s">
        <v>27</v>
      </c>
      <c r="D591" s="46" t="s">
        <v>6</v>
      </c>
      <c r="E591" s="47">
        <v>862660</v>
      </c>
    </row>
    <row r="592" spans="1:5" x14ac:dyDescent="0.3">
      <c r="A592" s="40">
        <v>2020</v>
      </c>
      <c r="B592" s="41">
        <v>6</v>
      </c>
      <c r="C592" s="42" t="s">
        <v>27</v>
      </c>
      <c r="D592" s="42" t="s">
        <v>41</v>
      </c>
      <c r="E592" s="43">
        <v>190601</v>
      </c>
    </row>
    <row r="593" spans="1:5" x14ac:dyDescent="0.3">
      <c r="A593" s="44">
        <v>2020</v>
      </c>
      <c r="B593" s="45">
        <v>6</v>
      </c>
      <c r="C593" s="46" t="s">
        <v>27</v>
      </c>
      <c r="D593" s="46" t="s">
        <v>8</v>
      </c>
      <c r="E593" s="47">
        <v>1009983</v>
      </c>
    </row>
    <row r="594" spans="1:5" x14ac:dyDescent="0.3">
      <c r="A594" s="40">
        <v>2020</v>
      </c>
      <c r="B594" s="41">
        <v>6</v>
      </c>
      <c r="C594" s="42" t="s">
        <v>20</v>
      </c>
      <c r="D594" s="42" t="s">
        <v>44</v>
      </c>
      <c r="E594" s="43">
        <v>75796</v>
      </c>
    </row>
    <row r="595" spans="1:5" x14ac:dyDescent="0.3">
      <c r="A595" s="44">
        <v>2020</v>
      </c>
      <c r="B595" s="45">
        <v>6</v>
      </c>
      <c r="C595" s="46" t="s">
        <v>20</v>
      </c>
      <c r="D595" s="46" t="s">
        <v>6</v>
      </c>
      <c r="E595" s="47">
        <v>898647</v>
      </c>
    </row>
    <row r="596" spans="1:5" x14ac:dyDescent="0.3">
      <c r="A596" s="40">
        <v>2020</v>
      </c>
      <c r="B596" s="41">
        <v>6</v>
      </c>
      <c r="C596" s="42" t="s">
        <v>20</v>
      </c>
      <c r="D596" s="42" t="s">
        <v>41</v>
      </c>
      <c r="E596" s="43">
        <v>186684</v>
      </c>
    </row>
    <row r="597" spans="1:5" x14ac:dyDescent="0.3">
      <c r="A597" s="44">
        <v>2020</v>
      </c>
      <c r="B597" s="45">
        <v>6</v>
      </c>
      <c r="C597" s="46" t="s">
        <v>20</v>
      </c>
      <c r="D597" s="46" t="s">
        <v>8</v>
      </c>
      <c r="E597" s="47">
        <v>1015728</v>
      </c>
    </row>
    <row r="598" spans="1:5" x14ac:dyDescent="0.3">
      <c r="A598" s="40">
        <v>2020</v>
      </c>
      <c r="B598" s="41">
        <v>6</v>
      </c>
      <c r="C598" s="42" t="s">
        <v>30</v>
      </c>
      <c r="D598" s="42" t="s">
        <v>44</v>
      </c>
      <c r="E598" s="43">
        <v>76863</v>
      </c>
    </row>
    <row r="599" spans="1:5" x14ac:dyDescent="0.3">
      <c r="A599" s="44">
        <v>2020</v>
      </c>
      <c r="B599" s="45">
        <v>6</v>
      </c>
      <c r="C599" s="46" t="s">
        <v>30</v>
      </c>
      <c r="D599" s="46" t="s">
        <v>6</v>
      </c>
      <c r="E599" s="47">
        <v>879666</v>
      </c>
    </row>
    <row r="600" spans="1:5" x14ac:dyDescent="0.3">
      <c r="A600" s="40">
        <v>2020</v>
      </c>
      <c r="B600" s="41">
        <v>6</v>
      </c>
      <c r="C600" s="42" t="s">
        <v>30</v>
      </c>
      <c r="D600" s="42" t="s">
        <v>41</v>
      </c>
      <c r="E600" s="43">
        <v>185978</v>
      </c>
    </row>
    <row r="601" spans="1:5" x14ac:dyDescent="0.3">
      <c r="A601" s="44">
        <v>2020</v>
      </c>
      <c r="B601" s="45">
        <v>6</v>
      </c>
      <c r="C601" s="46" t="s">
        <v>30</v>
      </c>
      <c r="D601" s="46" t="s">
        <v>8</v>
      </c>
      <c r="E601" s="47">
        <v>998563</v>
      </c>
    </row>
    <row r="602" spans="1:5" x14ac:dyDescent="0.3">
      <c r="A602" s="40">
        <v>2019</v>
      </c>
      <c r="B602" s="41">
        <v>1</v>
      </c>
      <c r="C602" s="42" t="s">
        <v>25</v>
      </c>
      <c r="D602" s="42" t="s">
        <v>44</v>
      </c>
      <c r="E602" s="43">
        <v>179634</v>
      </c>
    </row>
    <row r="603" spans="1:5" x14ac:dyDescent="0.3">
      <c r="A603" s="44">
        <v>2019</v>
      </c>
      <c r="B603" s="45">
        <v>1</v>
      </c>
      <c r="C603" s="46" t="s">
        <v>25</v>
      </c>
      <c r="D603" s="46" t="s">
        <v>6</v>
      </c>
      <c r="E603" s="47">
        <v>561312</v>
      </c>
    </row>
    <row r="604" spans="1:5" x14ac:dyDescent="0.3">
      <c r="A604" s="40">
        <v>2019</v>
      </c>
      <c r="B604" s="41">
        <v>1</v>
      </c>
      <c r="C604" s="42" t="s">
        <v>25</v>
      </c>
      <c r="D604" s="42" t="s">
        <v>41</v>
      </c>
      <c r="E604" s="43">
        <v>343236</v>
      </c>
    </row>
    <row r="605" spans="1:5" x14ac:dyDescent="0.3">
      <c r="A605" s="44">
        <v>2019</v>
      </c>
      <c r="B605" s="45">
        <v>1</v>
      </c>
      <c r="C605" s="46" t="s">
        <v>25</v>
      </c>
      <c r="D605" s="46" t="s">
        <v>8</v>
      </c>
      <c r="E605" s="47">
        <v>581781</v>
      </c>
    </row>
    <row r="606" spans="1:5" x14ac:dyDescent="0.3">
      <c r="A606" s="40">
        <v>2019</v>
      </c>
      <c r="B606" s="41">
        <v>1</v>
      </c>
      <c r="C606" s="42" t="s">
        <v>24</v>
      </c>
      <c r="D606" s="42" t="s">
        <v>44</v>
      </c>
      <c r="E606" s="43">
        <v>163986</v>
      </c>
    </row>
    <row r="607" spans="1:5" x14ac:dyDescent="0.3">
      <c r="A607" s="44">
        <v>2019</v>
      </c>
      <c r="B607" s="45">
        <v>1</v>
      </c>
      <c r="C607" s="46" t="s">
        <v>24</v>
      </c>
      <c r="D607" s="46" t="s">
        <v>6</v>
      </c>
      <c r="E607" s="47">
        <v>581827</v>
      </c>
    </row>
    <row r="608" spans="1:5" x14ac:dyDescent="0.3">
      <c r="A608" s="40">
        <v>2019</v>
      </c>
      <c r="B608" s="41">
        <v>1</v>
      </c>
      <c r="C608" s="42" t="s">
        <v>24</v>
      </c>
      <c r="D608" s="42" t="s">
        <v>41</v>
      </c>
      <c r="E608" s="43">
        <v>340502</v>
      </c>
    </row>
    <row r="609" spans="1:5" x14ac:dyDescent="0.3">
      <c r="A609" s="44">
        <v>2019</v>
      </c>
      <c r="B609" s="45">
        <v>1</v>
      </c>
      <c r="C609" s="46" t="s">
        <v>24</v>
      </c>
      <c r="D609" s="46" t="s">
        <v>8</v>
      </c>
      <c r="E609" s="47">
        <v>603252</v>
      </c>
    </row>
    <row r="610" spans="1:5" x14ac:dyDescent="0.3">
      <c r="A610" s="40">
        <v>2019</v>
      </c>
      <c r="B610" s="41">
        <v>1</v>
      </c>
      <c r="C610" s="42" t="s">
        <v>22</v>
      </c>
      <c r="D610" s="42" t="s">
        <v>44</v>
      </c>
      <c r="E610" s="43">
        <v>167866</v>
      </c>
    </row>
    <row r="611" spans="1:5" x14ac:dyDescent="0.3">
      <c r="A611" s="44">
        <v>2019</v>
      </c>
      <c r="B611" s="45">
        <v>1</v>
      </c>
      <c r="C611" s="46" t="s">
        <v>22</v>
      </c>
      <c r="D611" s="46" t="s">
        <v>6</v>
      </c>
      <c r="E611" s="47">
        <v>487500</v>
      </c>
    </row>
    <row r="612" spans="1:5" x14ac:dyDescent="0.3">
      <c r="A612" s="40">
        <v>2019</v>
      </c>
      <c r="B612" s="41">
        <v>1</v>
      </c>
      <c r="C612" s="42" t="s">
        <v>22</v>
      </c>
      <c r="D612" s="42" t="s">
        <v>41</v>
      </c>
      <c r="E612" s="43">
        <v>312672</v>
      </c>
    </row>
    <row r="613" spans="1:5" x14ac:dyDescent="0.3">
      <c r="A613" s="44">
        <v>2019</v>
      </c>
      <c r="B613" s="45">
        <v>1</v>
      </c>
      <c r="C613" s="46" t="s">
        <v>22</v>
      </c>
      <c r="D613" s="46" t="s">
        <v>8</v>
      </c>
      <c r="E613" s="47">
        <v>505438</v>
      </c>
    </row>
    <row r="614" spans="1:5" x14ac:dyDescent="0.3">
      <c r="A614" s="40">
        <v>2019</v>
      </c>
      <c r="B614" s="41">
        <v>1</v>
      </c>
      <c r="C614" s="42" t="s">
        <v>19</v>
      </c>
      <c r="D614" s="42" t="s">
        <v>44</v>
      </c>
      <c r="E614" s="43">
        <v>157052</v>
      </c>
    </row>
    <row r="615" spans="1:5" x14ac:dyDescent="0.3">
      <c r="A615" s="44">
        <v>2019</v>
      </c>
      <c r="B615" s="45">
        <v>1</v>
      </c>
      <c r="C615" s="46" t="s">
        <v>19</v>
      </c>
      <c r="D615" s="46" t="s">
        <v>6</v>
      </c>
      <c r="E615" s="47">
        <v>553000</v>
      </c>
    </row>
    <row r="616" spans="1:5" x14ac:dyDescent="0.3">
      <c r="A616" s="40">
        <v>2019</v>
      </c>
      <c r="B616" s="41">
        <v>1</v>
      </c>
      <c r="C616" s="42" t="s">
        <v>19</v>
      </c>
      <c r="D616" s="42" t="s">
        <v>41</v>
      </c>
      <c r="E616" s="43">
        <v>305159</v>
      </c>
    </row>
    <row r="617" spans="1:5" x14ac:dyDescent="0.3">
      <c r="A617" s="44">
        <v>2019</v>
      </c>
      <c r="B617" s="45">
        <v>1</v>
      </c>
      <c r="C617" s="46" t="s">
        <v>19</v>
      </c>
      <c r="D617" s="46" t="s">
        <v>8</v>
      </c>
      <c r="E617" s="47">
        <v>572468</v>
      </c>
    </row>
    <row r="618" spans="1:5" x14ac:dyDescent="0.3">
      <c r="A618" s="40">
        <v>2019</v>
      </c>
      <c r="B618" s="41">
        <v>1</v>
      </c>
      <c r="C618" s="42" t="s">
        <v>17</v>
      </c>
      <c r="D618" s="42" t="s">
        <v>44</v>
      </c>
      <c r="E618" s="43">
        <v>163260</v>
      </c>
    </row>
    <row r="619" spans="1:5" x14ac:dyDescent="0.3">
      <c r="A619" s="44">
        <v>2019</v>
      </c>
      <c r="B619" s="45">
        <v>1</v>
      </c>
      <c r="C619" s="46" t="s">
        <v>17</v>
      </c>
      <c r="D619" s="46" t="s">
        <v>6</v>
      </c>
      <c r="E619" s="47">
        <v>502324</v>
      </c>
    </row>
    <row r="620" spans="1:5" x14ac:dyDescent="0.3">
      <c r="A620" s="40">
        <v>2019</v>
      </c>
      <c r="B620" s="41">
        <v>1</v>
      </c>
      <c r="C620" s="42" t="s">
        <v>17</v>
      </c>
      <c r="D620" s="42" t="s">
        <v>41</v>
      </c>
      <c r="E620" s="43">
        <v>285854</v>
      </c>
    </row>
    <row r="621" spans="1:5" x14ac:dyDescent="0.3">
      <c r="A621" s="44">
        <v>2019</v>
      </c>
      <c r="B621" s="45">
        <v>1</v>
      </c>
      <c r="C621" s="46" t="s">
        <v>17</v>
      </c>
      <c r="D621" s="46" t="s">
        <v>8</v>
      </c>
      <c r="E621" s="47">
        <v>531107</v>
      </c>
    </row>
    <row r="622" spans="1:5" x14ac:dyDescent="0.3">
      <c r="A622" s="40">
        <v>2019</v>
      </c>
      <c r="B622" s="41">
        <v>1</v>
      </c>
      <c r="C622" s="42" t="s">
        <v>31</v>
      </c>
      <c r="D622" s="42" t="s">
        <v>44</v>
      </c>
      <c r="E622" s="43">
        <v>148275</v>
      </c>
    </row>
    <row r="623" spans="1:5" x14ac:dyDescent="0.3">
      <c r="A623" s="44">
        <v>2019</v>
      </c>
      <c r="B623" s="45">
        <v>1</v>
      </c>
      <c r="C623" s="46" t="s">
        <v>31</v>
      </c>
      <c r="D623" s="46" t="s">
        <v>6</v>
      </c>
      <c r="E623" s="47">
        <v>537948</v>
      </c>
    </row>
    <row r="624" spans="1:5" x14ac:dyDescent="0.3">
      <c r="A624" s="40">
        <v>2019</v>
      </c>
      <c r="B624" s="41">
        <v>1</v>
      </c>
      <c r="C624" s="42" t="s">
        <v>31</v>
      </c>
      <c r="D624" s="42" t="s">
        <v>41</v>
      </c>
      <c r="E624" s="43">
        <v>293286</v>
      </c>
    </row>
    <row r="625" spans="1:5" x14ac:dyDescent="0.3">
      <c r="A625" s="44">
        <v>2019</v>
      </c>
      <c r="B625" s="45">
        <v>1</v>
      </c>
      <c r="C625" s="46" t="s">
        <v>31</v>
      </c>
      <c r="D625" s="46" t="s">
        <v>8</v>
      </c>
      <c r="E625" s="47">
        <v>555040</v>
      </c>
    </row>
    <row r="626" spans="1:5" x14ac:dyDescent="0.3">
      <c r="A626" s="40">
        <v>2019</v>
      </c>
      <c r="B626" s="41">
        <v>1</v>
      </c>
      <c r="C626" s="42" t="s">
        <v>28</v>
      </c>
      <c r="D626" s="42" t="s">
        <v>44</v>
      </c>
      <c r="E626" s="43">
        <v>169144</v>
      </c>
    </row>
    <row r="627" spans="1:5" x14ac:dyDescent="0.3">
      <c r="A627" s="44">
        <v>2019</v>
      </c>
      <c r="B627" s="45">
        <v>1</v>
      </c>
      <c r="C627" s="46" t="s">
        <v>28</v>
      </c>
      <c r="D627" s="46" t="s">
        <v>6</v>
      </c>
      <c r="E627" s="47">
        <v>595090</v>
      </c>
    </row>
    <row r="628" spans="1:5" x14ac:dyDescent="0.3">
      <c r="A628" s="40">
        <v>2019</v>
      </c>
      <c r="B628" s="41">
        <v>1</v>
      </c>
      <c r="C628" s="42" t="s">
        <v>28</v>
      </c>
      <c r="D628" s="42" t="s">
        <v>41</v>
      </c>
      <c r="E628" s="43">
        <v>352962</v>
      </c>
    </row>
    <row r="629" spans="1:5" x14ac:dyDescent="0.3">
      <c r="A629" s="44">
        <v>2019</v>
      </c>
      <c r="B629" s="45">
        <v>1</v>
      </c>
      <c r="C629" s="46" t="s">
        <v>28</v>
      </c>
      <c r="D629" s="46" t="s">
        <v>8</v>
      </c>
      <c r="E629" s="47">
        <v>613105</v>
      </c>
    </row>
    <row r="630" spans="1:5" x14ac:dyDescent="0.3">
      <c r="A630" s="40">
        <v>2019</v>
      </c>
      <c r="B630" s="41">
        <v>1</v>
      </c>
      <c r="C630" s="42" t="s">
        <v>23</v>
      </c>
      <c r="D630" s="42" t="s">
        <v>44</v>
      </c>
      <c r="E630" s="43">
        <v>160450</v>
      </c>
    </row>
    <row r="631" spans="1:5" x14ac:dyDescent="0.3">
      <c r="A631" s="44">
        <v>2019</v>
      </c>
      <c r="B631" s="45">
        <v>1</v>
      </c>
      <c r="C631" s="46" t="s">
        <v>23</v>
      </c>
      <c r="D631" s="46" t="s">
        <v>6</v>
      </c>
      <c r="E631" s="47">
        <v>604544</v>
      </c>
    </row>
    <row r="632" spans="1:5" x14ac:dyDescent="0.3">
      <c r="A632" s="40">
        <v>2019</v>
      </c>
      <c r="B632" s="41">
        <v>1</v>
      </c>
      <c r="C632" s="42" t="s">
        <v>23</v>
      </c>
      <c r="D632" s="42" t="s">
        <v>41</v>
      </c>
      <c r="E632" s="43">
        <v>350414</v>
      </c>
    </row>
    <row r="633" spans="1:5" x14ac:dyDescent="0.3">
      <c r="A633" s="44">
        <v>2019</v>
      </c>
      <c r="B633" s="45">
        <v>1</v>
      </c>
      <c r="C633" s="46" t="s">
        <v>23</v>
      </c>
      <c r="D633" s="46" t="s">
        <v>8</v>
      </c>
      <c r="E633" s="47">
        <v>637878</v>
      </c>
    </row>
    <row r="634" spans="1:5" x14ac:dyDescent="0.3">
      <c r="A634" s="40">
        <v>2019</v>
      </c>
      <c r="B634" s="41">
        <v>1</v>
      </c>
      <c r="C634" s="42" t="s">
        <v>21</v>
      </c>
      <c r="D634" s="42" t="s">
        <v>44</v>
      </c>
      <c r="E634" s="43">
        <v>146799</v>
      </c>
    </row>
    <row r="635" spans="1:5" x14ac:dyDescent="0.3">
      <c r="A635" s="44">
        <v>2019</v>
      </c>
      <c r="B635" s="45">
        <v>1</v>
      </c>
      <c r="C635" s="46" t="s">
        <v>21</v>
      </c>
      <c r="D635" s="46" t="s">
        <v>6</v>
      </c>
      <c r="E635" s="47">
        <v>547672</v>
      </c>
    </row>
    <row r="636" spans="1:5" x14ac:dyDescent="0.3">
      <c r="A636" s="40">
        <v>2019</v>
      </c>
      <c r="B636" s="41">
        <v>1</v>
      </c>
      <c r="C636" s="42" t="s">
        <v>21</v>
      </c>
      <c r="D636" s="42" t="s">
        <v>41</v>
      </c>
      <c r="E636" s="43">
        <v>306703</v>
      </c>
    </row>
    <row r="637" spans="1:5" x14ac:dyDescent="0.3">
      <c r="A637" s="44">
        <v>2019</v>
      </c>
      <c r="B637" s="45">
        <v>1</v>
      </c>
      <c r="C637" s="46" t="s">
        <v>21</v>
      </c>
      <c r="D637" s="46" t="s">
        <v>8</v>
      </c>
      <c r="E637" s="47">
        <v>551953</v>
      </c>
    </row>
    <row r="638" spans="1:5" x14ac:dyDescent="0.3">
      <c r="A638" s="40">
        <v>2019</v>
      </c>
      <c r="B638" s="41">
        <v>1</v>
      </c>
      <c r="C638" s="42" t="s">
        <v>20</v>
      </c>
      <c r="D638" s="42" t="s">
        <v>44</v>
      </c>
      <c r="E638" s="43">
        <v>155278</v>
      </c>
    </row>
    <row r="639" spans="1:5" x14ac:dyDescent="0.3">
      <c r="A639" s="44">
        <v>2019</v>
      </c>
      <c r="B639" s="45">
        <v>1</v>
      </c>
      <c r="C639" s="46" t="s">
        <v>20</v>
      </c>
      <c r="D639" s="46" t="s">
        <v>6</v>
      </c>
      <c r="E639" s="47">
        <v>579762</v>
      </c>
    </row>
    <row r="640" spans="1:5" x14ac:dyDescent="0.3">
      <c r="A640" s="40">
        <v>2019</v>
      </c>
      <c r="B640" s="41">
        <v>1</v>
      </c>
      <c r="C640" s="42" t="s">
        <v>20</v>
      </c>
      <c r="D640" s="42" t="s">
        <v>41</v>
      </c>
      <c r="E640" s="43">
        <v>302609</v>
      </c>
    </row>
    <row r="641" spans="1:5" x14ac:dyDescent="0.3">
      <c r="A641" s="44">
        <v>2019</v>
      </c>
      <c r="B641" s="45">
        <v>1</v>
      </c>
      <c r="C641" s="46" t="s">
        <v>20</v>
      </c>
      <c r="D641" s="46" t="s">
        <v>8</v>
      </c>
      <c r="E641" s="47">
        <v>617677</v>
      </c>
    </row>
    <row r="642" spans="1:5" x14ac:dyDescent="0.3">
      <c r="A642" s="40">
        <v>2019</v>
      </c>
      <c r="B642" s="41">
        <v>1</v>
      </c>
      <c r="C642" s="42" t="s">
        <v>30</v>
      </c>
      <c r="D642" s="42" t="s">
        <v>44</v>
      </c>
      <c r="E642" s="43">
        <v>160940</v>
      </c>
    </row>
    <row r="643" spans="1:5" x14ac:dyDescent="0.3">
      <c r="A643" s="44">
        <v>2019</v>
      </c>
      <c r="B643" s="45">
        <v>1</v>
      </c>
      <c r="C643" s="46" t="s">
        <v>30</v>
      </c>
      <c r="D643" s="46" t="s">
        <v>6</v>
      </c>
      <c r="E643" s="47">
        <v>551181</v>
      </c>
    </row>
    <row r="644" spans="1:5" x14ac:dyDescent="0.3">
      <c r="A644" s="40">
        <v>2019</v>
      </c>
      <c r="B644" s="41">
        <v>1</v>
      </c>
      <c r="C644" s="42" t="s">
        <v>30</v>
      </c>
      <c r="D644" s="42" t="s">
        <v>41</v>
      </c>
      <c r="E644" s="43">
        <v>295855</v>
      </c>
    </row>
    <row r="645" spans="1:5" x14ac:dyDescent="0.3">
      <c r="A645" s="44">
        <v>2019</v>
      </c>
      <c r="B645" s="45">
        <v>1</v>
      </c>
      <c r="C645" s="46" t="s">
        <v>30</v>
      </c>
      <c r="D645" s="46" t="s">
        <v>8</v>
      </c>
      <c r="E645" s="47">
        <v>568253</v>
      </c>
    </row>
    <row r="646" spans="1:5" x14ac:dyDescent="0.3">
      <c r="A646" s="40">
        <v>2019</v>
      </c>
      <c r="B646" s="41">
        <v>2</v>
      </c>
      <c r="C646" s="42" t="s">
        <v>25</v>
      </c>
      <c r="D646" s="42" t="s">
        <v>44</v>
      </c>
      <c r="E646" s="43">
        <v>163128</v>
      </c>
    </row>
    <row r="647" spans="1:5" x14ac:dyDescent="0.3">
      <c r="A647" s="44">
        <v>2019</v>
      </c>
      <c r="B647" s="45">
        <v>2</v>
      </c>
      <c r="C647" s="46" t="s">
        <v>25</v>
      </c>
      <c r="D647" s="46" t="s">
        <v>6</v>
      </c>
      <c r="E647" s="47">
        <v>536398</v>
      </c>
    </row>
    <row r="648" spans="1:5" x14ac:dyDescent="0.3">
      <c r="A648" s="40">
        <v>2019</v>
      </c>
      <c r="B648" s="41">
        <v>2</v>
      </c>
      <c r="C648" s="42" t="s">
        <v>25</v>
      </c>
      <c r="D648" s="42" t="s">
        <v>41</v>
      </c>
      <c r="E648" s="43">
        <v>291730</v>
      </c>
    </row>
    <row r="649" spans="1:5" x14ac:dyDescent="0.3">
      <c r="A649" s="44">
        <v>2019</v>
      </c>
      <c r="B649" s="45">
        <v>2</v>
      </c>
      <c r="C649" s="46" t="s">
        <v>25</v>
      </c>
      <c r="D649" s="46" t="s">
        <v>8</v>
      </c>
      <c r="E649" s="47">
        <v>540456</v>
      </c>
    </row>
    <row r="650" spans="1:5" x14ac:dyDescent="0.3">
      <c r="A650" s="40">
        <v>2019</v>
      </c>
      <c r="B650" s="41">
        <v>2</v>
      </c>
      <c r="C650" s="42" t="s">
        <v>24</v>
      </c>
      <c r="D650" s="42" t="s">
        <v>44</v>
      </c>
      <c r="E650" s="43">
        <v>162569</v>
      </c>
    </row>
    <row r="651" spans="1:5" x14ac:dyDescent="0.3">
      <c r="A651" s="44">
        <v>2019</v>
      </c>
      <c r="B651" s="45">
        <v>2</v>
      </c>
      <c r="C651" s="46" t="s">
        <v>24</v>
      </c>
      <c r="D651" s="46" t="s">
        <v>6</v>
      </c>
      <c r="E651" s="47">
        <v>650015</v>
      </c>
    </row>
    <row r="652" spans="1:5" x14ac:dyDescent="0.3">
      <c r="A652" s="40">
        <v>2019</v>
      </c>
      <c r="B652" s="41">
        <v>2</v>
      </c>
      <c r="C652" s="42" t="s">
        <v>24</v>
      </c>
      <c r="D652" s="42" t="s">
        <v>41</v>
      </c>
      <c r="E652" s="43">
        <v>315058</v>
      </c>
    </row>
    <row r="653" spans="1:5" x14ac:dyDescent="0.3">
      <c r="A653" s="44">
        <v>2019</v>
      </c>
      <c r="B653" s="45">
        <v>2</v>
      </c>
      <c r="C653" s="46" t="s">
        <v>24</v>
      </c>
      <c r="D653" s="46" t="s">
        <v>8</v>
      </c>
      <c r="E653" s="47">
        <v>658298</v>
      </c>
    </row>
    <row r="654" spans="1:5" x14ac:dyDescent="0.3">
      <c r="A654" s="40">
        <v>2019</v>
      </c>
      <c r="B654" s="41">
        <v>2</v>
      </c>
      <c r="C654" s="42" t="s">
        <v>22</v>
      </c>
      <c r="D654" s="42" t="s">
        <v>44</v>
      </c>
      <c r="E654" s="43">
        <v>181361</v>
      </c>
    </row>
    <row r="655" spans="1:5" x14ac:dyDescent="0.3">
      <c r="A655" s="44">
        <v>2019</v>
      </c>
      <c r="B655" s="45">
        <v>2</v>
      </c>
      <c r="C655" s="46" t="s">
        <v>22</v>
      </c>
      <c r="D655" s="46" t="s">
        <v>6</v>
      </c>
      <c r="E655" s="47">
        <v>862660</v>
      </c>
    </row>
    <row r="656" spans="1:5" x14ac:dyDescent="0.3">
      <c r="A656" s="40">
        <v>2019</v>
      </c>
      <c r="B656" s="41">
        <v>2</v>
      </c>
      <c r="C656" s="42" t="s">
        <v>22</v>
      </c>
      <c r="D656" s="42" t="s">
        <v>41</v>
      </c>
      <c r="E656" s="43">
        <v>190601</v>
      </c>
    </row>
    <row r="657" spans="1:5" x14ac:dyDescent="0.3">
      <c r="A657" s="44">
        <v>2019</v>
      </c>
      <c r="B657" s="45">
        <v>2</v>
      </c>
      <c r="C657" s="46" t="s">
        <v>22</v>
      </c>
      <c r="D657" s="46" t="s">
        <v>8</v>
      </c>
      <c r="E657" s="47">
        <v>1009983</v>
      </c>
    </row>
    <row r="658" spans="1:5" x14ac:dyDescent="0.3">
      <c r="A658" s="40">
        <v>2019</v>
      </c>
      <c r="B658" s="41">
        <v>2</v>
      </c>
      <c r="C658" s="42" t="s">
        <v>19</v>
      </c>
      <c r="D658" s="42" t="s">
        <v>44</v>
      </c>
      <c r="E658" s="43">
        <v>193877</v>
      </c>
    </row>
    <row r="659" spans="1:5" x14ac:dyDescent="0.3">
      <c r="A659" s="44">
        <v>2019</v>
      </c>
      <c r="B659" s="45">
        <v>2</v>
      </c>
      <c r="C659" s="46" t="s">
        <v>19</v>
      </c>
      <c r="D659" s="46" t="s">
        <v>6</v>
      </c>
      <c r="E659" s="47">
        <v>879666</v>
      </c>
    </row>
    <row r="660" spans="1:5" x14ac:dyDescent="0.3">
      <c r="A660" s="40">
        <v>2019</v>
      </c>
      <c r="B660" s="41">
        <v>2</v>
      </c>
      <c r="C660" s="42" t="s">
        <v>19</v>
      </c>
      <c r="D660" s="42" t="s">
        <v>41</v>
      </c>
      <c r="E660" s="43">
        <v>185978</v>
      </c>
    </row>
    <row r="661" spans="1:5" x14ac:dyDescent="0.3">
      <c r="A661" s="44">
        <v>2019</v>
      </c>
      <c r="B661" s="45">
        <v>2</v>
      </c>
      <c r="C661" s="46" t="s">
        <v>19</v>
      </c>
      <c r="D661" s="46" t="s">
        <v>8</v>
      </c>
      <c r="E661" s="47">
        <v>998563</v>
      </c>
    </row>
    <row r="662" spans="1:5" x14ac:dyDescent="0.3">
      <c r="A662" s="40">
        <v>2019</v>
      </c>
      <c r="B662" s="41">
        <v>2</v>
      </c>
      <c r="C662" s="42" t="s">
        <v>17</v>
      </c>
      <c r="D662" s="42" t="s">
        <v>44</v>
      </c>
      <c r="E662" s="43">
        <v>156852</v>
      </c>
    </row>
    <row r="663" spans="1:5" x14ac:dyDescent="0.3">
      <c r="A663" s="44">
        <v>2019</v>
      </c>
      <c r="B663" s="45">
        <v>2</v>
      </c>
      <c r="C663" s="46" t="s">
        <v>17</v>
      </c>
      <c r="D663" s="46" t="s">
        <v>6</v>
      </c>
      <c r="E663" s="47">
        <v>809571</v>
      </c>
    </row>
    <row r="664" spans="1:5" x14ac:dyDescent="0.3">
      <c r="A664" s="40">
        <v>2019</v>
      </c>
      <c r="B664" s="41">
        <v>2</v>
      </c>
      <c r="C664" s="42" t="s">
        <v>17</v>
      </c>
      <c r="D664" s="42" t="s">
        <v>41</v>
      </c>
      <c r="E664" s="43">
        <v>180113</v>
      </c>
    </row>
    <row r="665" spans="1:5" x14ac:dyDescent="0.3">
      <c r="A665" s="44">
        <v>2019</v>
      </c>
      <c r="B665" s="45">
        <v>2</v>
      </c>
      <c r="C665" s="46" t="s">
        <v>17</v>
      </c>
      <c r="D665" s="46" t="s">
        <v>8</v>
      </c>
      <c r="E665" s="47">
        <v>929008</v>
      </c>
    </row>
    <row r="666" spans="1:5" x14ac:dyDescent="0.3">
      <c r="A666" s="40">
        <v>2019</v>
      </c>
      <c r="B666" s="41">
        <v>2</v>
      </c>
      <c r="C666" s="42" t="s">
        <v>31</v>
      </c>
      <c r="D666" s="42" t="s">
        <v>44</v>
      </c>
      <c r="E666" s="43">
        <v>186479</v>
      </c>
    </row>
    <row r="667" spans="1:5" x14ac:dyDescent="0.3">
      <c r="A667" s="44">
        <v>2019</v>
      </c>
      <c r="B667" s="45">
        <v>2</v>
      </c>
      <c r="C667" s="46" t="s">
        <v>31</v>
      </c>
      <c r="D667" s="46" t="s">
        <v>6</v>
      </c>
      <c r="E667" s="47">
        <v>903372</v>
      </c>
    </row>
    <row r="668" spans="1:5" x14ac:dyDescent="0.3">
      <c r="A668" s="40">
        <v>2019</v>
      </c>
      <c r="B668" s="41">
        <v>2</v>
      </c>
      <c r="C668" s="42" t="s">
        <v>31</v>
      </c>
      <c r="D668" s="42" t="s">
        <v>41</v>
      </c>
      <c r="E668" s="43">
        <v>195383</v>
      </c>
    </row>
    <row r="669" spans="1:5" x14ac:dyDescent="0.3">
      <c r="A669" s="44">
        <v>2019</v>
      </c>
      <c r="B669" s="45">
        <v>2</v>
      </c>
      <c r="C669" s="46" t="s">
        <v>31</v>
      </c>
      <c r="D669" s="46" t="s">
        <v>8</v>
      </c>
      <c r="E669" s="47">
        <v>1027621</v>
      </c>
    </row>
    <row r="670" spans="1:5" x14ac:dyDescent="0.3">
      <c r="A670" s="40">
        <v>2019</v>
      </c>
      <c r="B670" s="41">
        <v>2</v>
      </c>
      <c r="C670" s="42" t="s">
        <v>28</v>
      </c>
      <c r="D670" s="42" t="s">
        <v>44</v>
      </c>
      <c r="E670" s="43">
        <v>163669</v>
      </c>
    </row>
    <row r="671" spans="1:5" x14ac:dyDescent="0.3">
      <c r="A671" s="44">
        <v>2019</v>
      </c>
      <c r="B671" s="45">
        <v>2</v>
      </c>
      <c r="C671" s="46" t="s">
        <v>28</v>
      </c>
      <c r="D671" s="46" t="s">
        <v>6</v>
      </c>
      <c r="E671" s="47">
        <v>611126</v>
      </c>
    </row>
    <row r="672" spans="1:5" x14ac:dyDescent="0.3">
      <c r="A672" s="40">
        <v>2019</v>
      </c>
      <c r="B672" s="41">
        <v>2</v>
      </c>
      <c r="C672" s="42" t="s">
        <v>28</v>
      </c>
      <c r="D672" s="42" t="s">
        <v>41</v>
      </c>
      <c r="E672" s="43">
        <v>303609</v>
      </c>
    </row>
    <row r="673" spans="1:5" x14ac:dyDescent="0.3">
      <c r="A673" s="44">
        <v>2019</v>
      </c>
      <c r="B673" s="45">
        <v>2</v>
      </c>
      <c r="C673" s="46" t="s">
        <v>28</v>
      </c>
      <c r="D673" s="46" t="s">
        <v>8</v>
      </c>
      <c r="E673" s="47">
        <v>618380</v>
      </c>
    </row>
    <row r="674" spans="1:5" x14ac:dyDescent="0.3">
      <c r="A674" s="40">
        <v>2019</v>
      </c>
      <c r="B674" s="41">
        <v>2</v>
      </c>
      <c r="C674" s="42" t="s">
        <v>23</v>
      </c>
      <c r="D674" s="42" t="s">
        <v>44</v>
      </c>
      <c r="E674" s="43">
        <v>181770</v>
      </c>
    </row>
    <row r="675" spans="1:5" x14ac:dyDescent="0.3">
      <c r="A675" s="44">
        <v>2019</v>
      </c>
      <c r="B675" s="45">
        <v>2</v>
      </c>
      <c r="C675" s="46" t="s">
        <v>23</v>
      </c>
      <c r="D675" s="46" t="s">
        <v>6</v>
      </c>
      <c r="E675" s="47">
        <v>619777</v>
      </c>
    </row>
    <row r="676" spans="1:5" x14ac:dyDescent="0.3">
      <c r="A676" s="40">
        <v>2019</v>
      </c>
      <c r="B676" s="41">
        <v>2</v>
      </c>
      <c r="C676" s="42" t="s">
        <v>23</v>
      </c>
      <c r="D676" s="42" t="s">
        <v>41</v>
      </c>
      <c r="E676" s="43">
        <v>303831</v>
      </c>
    </row>
    <row r="677" spans="1:5" x14ac:dyDescent="0.3">
      <c r="A677" s="44">
        <v>2019</v>
      </c>
      <c r="B677" s="45">
        <v>2</v>
      </c>
      <c r="C677" s="46" t="s">
        <v>23</v>
      </c>
      <c r="D677" s="46" t="s">
        <v>8</v>
      </c>
      <c r="E677" s="47">
        <v>627724</v>
      </c>
    </row>
    <row r="678" spans="1:5" x14ac:dyDescent="0.3">
      <c r="A678" s="40">
        <v>2019</v>
      </c>
      <c r="B678" s="41">
        <v>2</v>
      </c>
      <c r="C678" s="42" t="s">
        <v>21</v>
      </c>
      <c r="D678" s="42" t="s">
        <v>44</v>
      </c>
      <c r="E678" s="43">
        <v>115086</v>
      </c>
    </row>
    <row r="679" spans="1:5" x14ac:dyDescent="0.3">
      <c r="A679" s="44">
        <v>2019</v>
      </c>
      <c r="B679" s="45">
        <v>2</v>
      </c>
      <c r="C679" s="46" t="s">
        <v>21</v>
      </c>
      <c r="D679" s="46" t="s">
        <v>6</v>
      </c>
      <c r="E679" s="47">
        <v>877279</v>
      </c>
    </row>
    <row r="680" spans="1:5" x14ac:dyDescent="0.3">
      <c r="A680" s="40">
        <v>2019</v>
      </c>
      <c r="B680" s="41">
        <v>2</v>
      </c>
      <c r="C680" s="42" t="s">
        <v>21</v>
      </c>
      <c r="D680" s="42" t="s">
        <v>41</v>
      </c>
      <c r="E680" s="43">
        <v>191540</v>
      </c>
    </row>
    <row r="681" spans="1:5" x14ac:dyDescent="0.3">
      <c r="A681" s="44">
        <v>2019</v>
      </c>
      <c r="B681" s="45">
        <v>2</v>
      </c>
      <c r="C681" s="46" t="s">
        <v>21</v>
      </c>
      <c r="D681" s="46" t="s">
        <v>8</v>
      </c>
      <c r="E681" s="47">
        <v>1006043</v>
      </c>
    </row>
    <row r="682" spans="1:5" x14ac:dyDescent="0.3">
      <c r="A682" s="40">
        <v>2019</v>
      </c>
      <c r="B682" s="41">
        <v>2</v>
      </c>
      <c r="C682" s="42" t="s">
        <v>20</v>
      </c>
      <c r="D682" s="42" t="s">
        <v>44</v>
      </c>
      <c r="E682" s="43">
        <v>188807</v>
      </c>
    </row>
    <row r="683" spans="1:5" x14ac:dyDescent="0.3">
      <c r="A683" s="44">
        <v>2019</v>
      </c>
      <c r="B683" s="45">
        <v>2</v>
      </c>
      <c r="C683" s="46" t="s">
        <v>20</v>
      </c>
      <c r="D683" s="46" t="s">
        <v>6</v>
      </c>
      <c r="E683" s="47">
        <v>764374</v>
      </c>
    </row>
    <row r="684" spans="1:5" x14ac:dyDescent="0.3">
      <c r="A684" s="40">
        <v>2019</v>
      </c>
      <c r="B684" s="41">
        <v>2</v>
      </c>
      <c r="C684" s="42" t="s">
        <v>20</v>
      </c>
      <c r="D684" s="42" t="s">
        <v>41</v>
      </c>
      <c r="E684" s="43">
        <v>173897</v>
      </c>
    </row>
    <row r="685" spans="1:5" x14ac:dyDescent="0.3">
      <c r="A685" s="44">
        <v>2019</v>
      </c>
      <c r="B685" s="45">
        <v>2</v>
      </c>
      <c r="C685" s="46" t="s">
        <v>20</v>
      </c>
      <c r="D685" s="46" t="s">
        <v>8</v>
      </c>
      <c r="E685" s="47">
        <v>880598</v>
      </c>
    </row>
    <row r="686" spans="1:5" x14ac:dyDescent="0.3">
      <c r="A686" s="40">
        <v>2019</v>
      </c>
      <c r="B686" s="41">
        <v>2</v>
      </c>
      <c r="C686" s="42" t="s">
        <v>30</v>
      </c>
      <c r="D686" s="42" t="s">
        <v>44</v>
      </c>
      <c r="E686" s="43">
        <v>187265</v>
      </c>
    </row>
    <row r="687" spans="1:5" x14ac:dyDescent="0.3">
      <c r="A687" s="44">
        <v>2019</v>
      </c>
      <c r="B687" s="45">
        <v>2</v>
      </c>
      <c r="C687" s="46" t="s">
        <v>30</v>
      </c>
      <c r="D687" s="46" t="s">
        <v>6</v>
      </c>
      <c r="E687" s="47">
        <v>898647</v>
      </c>
    </row>
    <row r="688" spans="1:5" x14ac:dyDescent="0.3">
      <c r="A688" s="40">
        <v>2019</v>
      </c>
      <c r="B688" s="41">
        <v>2</v>
      </c>
      <c r="C688" s="42" t="s">
        <v>30</v>
      </c>
      <c r="D688" s="42" t="s">
        <v>41</v>
      </c>
      <c r="E688" s="43">
        <v>186684</v>
      </c>
    </row>
    <row r="689" spans="1:5" x14ac:dyDescent="0.3">
      <c r="A689" s="44">
        <v>2019</v>
      </c>
      <c r="B689" s="45">
        <v>2</v>
      </c>
      <c r="C689" s="46" t="s">
        <v>30</v>
      </c>
      <c r="D689" s="46" t="s">
        <v>8</v>
      </c>
      <c r="E689" s="47">
        <v>1015728</v>
      </c>
    </row>
    <row r="690" spans="1:5" x14ac:dyDescent="0.3">
      <c r="A690" s="40">
        <v>2019</v>
      </c>
      <c r="B690" s="41">
        <v>3</v>
      </c>
      <c r="C690" s="42" t="s">
        <v>25</v>
      </c>
      <c r="D690" s="42" t="s">
        <v>44</v>
      </c>
      <c r="E690" s="43">
        <v>332621</v>
      </c>
    </row>
    <row r="691" spans="1:5" x14ac:dyDescent="0.3">
      <c r="A691" s="44">
        <v>2019</v>
      </c>
      <c r="B691" s="45">
        <v>3</v>
      </c>
      <c r="C691" s="46" t="s">
        <v>25</v>
      </c>
      <c r="D691" s="46" t="s">
        <v>6</v>
      </c>
      <c r="E691" s="47">
        <v>565075</v>
      </c>
    </row>
    <row r="692" spans="1:5" x14ac:dyDescent="0.3">
      <c r="A692" s="40">
        <v>2019</v>
      </c>
      <c r="B692" s="41">
        <v>3</v>
      </c>
      <c r="C692" s="42" t="s">
        <v>25</v>
      </c>
      <c r="D692" s="42" t="s">
        <v>41</v>
      </c>
      <c r="E692" s="43">
        <v>309114</v>
      </c>
    </row>
    <row r="693" spans="1:5" x14ac:dyDescent="0.3">
      <c r="A693" s="44">
        <v>2019</v>
      </c>
      <c r="B693" s="45">
        <v>3</v>
      </c>
      <c r="C693" s="46" t="s">
        <v>25</v>
      </c>
      <c r="D693" s="46" t="s">
        <v>8</v>
      </c>
      <c r="E693" s="47">
        <v>567812</v>
      </c>
    </row>
    <row r="694" spans="1:5" x14ac:dyDescent="0.3">
      <c r="A694" s="40">
        <v>2019</v>
      </c>
      <c r="B694" s="41">
        <v>3</v>
      </c>
      <c r="C694" s="42" t="s">
        <v>24</v>
      </c>
      <c r="D694" s="42" t="s">
        <v>44</v>
      </c>
      <c r="E694" s="43">
        <v>338923</v>
      </c>
    </row>
    <row r="695" spans="1:5" x14ac:dyDescent="0.3">
      <c r="A695" s="44">
        <v>2019</v>
      </c>
      <c r="B695" s="45">
        <v>3</v>
      </c>
      <c r="C695" s="46" t="s">
        <v>24</v>
      </c>
      <c r="D695" s="46" t="s">
        <v>6</v>
      </c>
      <c r="E695" s="47">
        <v>581895</v>
      </c>
    </row>
    <row r="696" spans="1:5" x14ac:dyDescent="0.3">
      <c r="A696" s="40">
        <v>2019</v>
      </c>
      <c r="B696" s="41">
        <v>3</v>
      </c>
      <c r="C696" s="42" t="s">
        <v>24</v>
      </c>
      <c r="D696" s="42" t="s">
        <v>41</v>
      </c>
      <c r="E696" s="43">
        <v>314803</v>
      </c>
    </row>
    <row r="697" spans="1:5" x14ac:dyDescent="0.3">
      <c r="A697" s="44">
        <v>2019</v>
      </c>
      <c r="B697" s="45">
        <v>3</v>
      </c>
      <c r="C697" s="46" t="s">
        <v>24</v>
      </c>
      <c r="D697" s="46" t="s">
        <v>8</v>
      </c>
      <c r="E697" s="47">
        <v>586482</v>
      </c>
    </row>
    <row r="698" spans="1:5" x14ac:dyDescent="0.3">
      <c r="A698" s="40">
        <v>2019</v>
      </c>
      <c r="B698" s="41">
        <v>3</v>
      </c>
      <c r="C698" s="42" t="s">
        <v>22</v>
      </c>
      <c r="D698" s="42" t="s">
        <v>44</v>
      </c>
      <c r="E698" s="43">
        <v>310159</v>
      </c>
    </row>
    <row r="699" spans="1:5" x14ac:dyDescent="0.3">
      <c r="A699" s="44">
        <v>2019</v>
      </c>
      <c r="B699" s="45">
        <v>3</v>
      </c>
      <c r="C699" s="46" t="s">
        <v>22</v>
      </c>
      <c r="D699" s="46" t="s">
        <v>6</v>
      </c>
      <c r="E699" s="47">
        <v>536398</v>
      </c>
    </row>
    <row r="700" spans="1:5" x14ac:dyDescent="0.3">
      <c r="A700" s="40">
        <v>2019</v>
      </c>
      <c r="B700" s="41">
        <v>3</v>
      </c>
      <c r="C700" s="42" t="s">
        <v>22</v>
      </c>
      <c r="D700" s="42" t="s">
        <v>41</v>
      </c>
      <c r="E700" s="43">
        <v>291730</v>
      </c>
    </row>
    <row r="701" spans="1:5" x14ac:dyDescent="0.3">
      <c r="A701" s="44">
        <v>2019</v>
      </c>
      <c r="B701" s="45">
        <v>3</v>
      </c>
      <c r="C701" s="46" t="s">
        <v>22</v>
      </c>
      <c r="D701" s="46" t="s">
        <v>8</v>
      </c>
      <c r="E701" s="47">
        <v>540456</v>
      </c>
    </row>
    <row r="702" spans="1:5" x14ac:dyDescent="0.3">
      <c r="A702" s="40">
        <v>2019</v>
      </c>
      <c r="B702" s="41">
        <v>3</v>
      </c>
      <c r="C702" s="42" t="s">
        <v>19</v>
      </c>
      <c r="D702" s="42" t="s">
        <v>44</v>
      </c>
      <c r="E702" s="43">
        <v>334369</v>
      </c>
    </row>
    <row r="703" spans="1:5" x14ac:dyDescent="0.3">
      <c r="A703" s="44">
        <v>2019</v>
      </c>
      <c r="B703" s="45">
        <v>3</v>
      </c>
      <c r="C703" s="46" t="s">
        <v>19</v>
      </c>
      <c r="D703" s="46" t="s">
        <v>6</v>
      </c>
      <c r="E703" s="47">
        <v>619777</v>
      </c>
    </row>
    <row r="704" spans="1:5" x14ac:dyDescent="0.3">
      <c r="A704" s="40">
        <v>2019</v>
      </c>
      <c r="B704" s="41">
        <v>3</v>
      </c>
      <c r="C704" s="42" t="s">
        <v>19</v>
      </c>
      <c r="D704" s="42" t="s">
        <v>41</v>
      </c>
      <c r="E704" s="43">
        <v>303831</v>
      </c>
    </row>
    <row r="705" spans="1:5" x14ac:dyDescent="0.3">
      <c r="A705" s="44">
        <v>2019</v>
      </c>
      <c r="B705" s="45">
        <v>3</v>
      </c>
      <c r="C705" s="46" t="s">
        <v>19</v>
      </c>
      <c r="D705" s="46" t="s">
        <v>8</v>
      </c>
      <c r="E705" s="47">
        <v>627724</v>
      </c>
    </row>
    <row r="706" spans="1:5" x14ac:dyDescent="0.3">
      <c r="A706" s="40">
        <v>2019</v>
      </c>
      <c r="B706" s="41">
        <v>3</v>
      </c>
      <c r="C706" s="42" t="s">
        <v>29</v>
      </c>
      <c r="D706" s="42" t="s">
        <v>44</v>
      </c>
      <c r="E706" s="43">
        <v>352023</v>
      </c>
    </row>
    <row r="707" spans="1:5" x14ac:dyDescent="0.3">
      <c r="A707" s="44">
        <v>2019</v>
      </c>
      <c r="B707" s="45">
        <v>3</v>
      </c>
      <c r="C707" s="46" t="s">
        <v>29</v>
      </c>
      <c r="D707" s="46" t="s">
        <v>6</v>
      </c>
      <c r="E707" s="47">
        <v>607448</v>
      </c>
    </row>
    <row r="708" spans="1:5" x14ac:dyDescent="0.3">
      <c r="A708" s="40">
        <v>2019</v>
      </c>
      <c r="B708" s="41">
        <v>3</v>
      </c>
      <c r="C708" s="42" t="s">
        <v>29</v>
      </c>
      <c r="D708" s="42" t="s">
        <v>41</v>
      </c>
      <c r="E708" s="43">
        <v>329770</v>
      </c>
    </row>
    <row r="709" spans="1:5" x14ac:dyDescent="0.3">
      <c r="A709" s="44">
        <v>2019</v>
      </c>
      <c r="B709" s="45">
        <v>3</v>
      </c>
      <c r="C709" s="46" t="s">
        <v>29</v>
      </c>
      <c r="D709" s="46" t="s">
        <v>8</v>
      </c>
      <c r="E709" s="47">
        <v>613769</v>
      </c>
    </row>
    <row r="710" spans="1:5" x14ac:dyDescent="0.3">
      <c r="A710" s="40">
        <v>2019</v>
      </c>
      <c r="B710" s="41">
        <v>3</v>
      </c>
      <c r="C710" s="42" t="s">
        <v>17</v>
      </c>
      <c r="D710" s="42" t="s">
        <v>44</v>
      </c>
      <c r="E710" s="43">
        <v>305804</v>
      </c>
    </row>
    <row r="711" spans="1:5" x14ac:dyDescent="0.3">
      <c r="A711" s="44">
        <v>2019</v>
      </c>
      <c r="B711" s="45">
        <v>3</v>
      </c>
      <c r="C711" s="46" t="s">
        <v>17</v>
      </c>
      <c r="D711" s="46" t="s">
        <v>6</v>
      </c>
      <c r="E711" s="47">
        <v>522513</v>
      </c>
    </row>
    <row r="712" spans="1:5" x14ac:dyDescent="0.3">
      <c r="A712" s="40">
        <v>2019</v>
      </c>
      <c r="B712" s="41">
        <v>3</v>
      </c>
      <c r="C712" s="42" t="s">
        <v>17</v>
      </c>
      <c r="D712" s="42" t="s">
        <v>41</v>
      </c>
      <c r="E712" s="43">
        <v>285409</v>
      </c>
    </row>
    <row r="713" spans="1:5" x14ac:dyDescent="0.3">
      <c r="A713" s="44">
        <v>2019</v>
      </c>
      <c r="B713" s="45">
        <v>3</v>
      </c>
      <c r="C713" s="46" t="s">
        <v>17</v>
      </c>
      <c r="D713" s="46" t="s">
        <v>8</v>
      </c>
      <c r="E713" s="47">
        <v>528839</v>
      </c>
    </row>
    <row r="714" spans="1:5" x14ac:dyDescent="0.3">
      <c r="A714" s="40">
        <v>2019</v>
      </c>
      <c r="B714" s="41">
        <v>3</v>
      </c>
      <c r="C714" s="42" t="s">
        <v>31</v>
      </c>
      <c r="D714" s="42" t="s">
        <v>44</v>
      </c>
      <c r="E714" s="43">
        <v>347181</v>
      </c>
    </row>
    <row r="715" spans="1:5" x14ac:dyDescent="0.3">
      <c r="A715" s="44">
        <v>2019</v>
      </c>
      <c r="B715" s="45">
        <v>3</v>
      </c>
      <c r="C715" s="46" t="s">
        <v>31</v>
      </c>
      <c r="D715" s="46" t="s">
        <v>6</v>
      </c>
      <c r="E715" s="47">
        <v>650015</v>
      </c>
    </row>
    <row r="716" spans="1:5" x14ac:dyDescent="0.3">
      <c r="A716" s="40">
        <v>2019</v>
      </c>
      <c r="B716" s="41">
        <v>3</v>
      </c>
      <c r="C716" s="42" t="s">
        <v>31</v>
      </c>
      <c r="D716" s="42" t="s">
        <v>41</v>
      </c>
      <c r="E716" s="43">
        <v>315058</v>
      </c>
    </row>
    <row r="717" spans="1:5" x14ac:dyDescent="0.3">
      <c r="A717" s="44">
        <v>2019</v>
      </c>
      <c r="B717" s="45">
        <v>3</v>
      </c>
      <c r="C717" s="46" t="s">
        <v>31</v>
      </c>
      <c r="D717" s="46" t="s">
        <v>8</v>
      </c>
      <c r="E717" s="47">
        <v>658298</v>
      </c>
    </row>
    <row r="718" spans="1:5" x14ac:dyDescent="0.3">
      <c r="A718" s="40">
        <v>2019</v>
      </c>
      <c r="B718" s="41">
        <v>3</v>
      </c>
      <c r="C718" s="42" t="s">
        <v>28</v>
      </c>
      <c r="D718" s="42" t="s">
        <v>44</v>
      </c>
      <c r="E718" s="43">
        <v>341380</v>
      </c>
    </row>
    <row r="719" spans="1:5" x14ac:dyDescent="0.3">
      <c r="A719" s="44">
        <v>2019</v>
      </c>
      <c r="B719" s="45">
        <v>3</v>
      </c>
      <c r="C719" s="46" t="s">
        <v>28</v>
      </c>
      <c r="D719" s="46" t="s">
        <v>6</v>
      </c>
      <c r="E719" s="47">
        <v>588333</v>
      </c>
    </row>
    <row r="720" spans="1:5" x14ac:dyDescent="0.3">
      <c r="A720" s="40">
        <v>2019</v>
      </c>
      <c r="B720" s="41">
        <v>3</v>
      </c>
      <c r="C720" s="42" t="s">
        <v>28</v>
      </c>
      <c r="D720" s="42" t="s">
        <v>41</v>
      </c>
      <c r="E720" s="43">
        <v>318024</v>
      </c>
    </row>
    <row r="721" spans="1:5" x14ac:dyDescent="0.3">
      <c r="A721" s="44">
        <v>2019</v>
      </c>
      <c r="B721" s="45">
        <v>3</v>
      </c>
      <c r="C721" s="46" t="s">
        <v>28</v>
      </c>
      <c r="D721" s="46" t="s">
        <v>8</v>
      </c>
      <c r="E721" s="47">
        <v>594608</v>
      </c>
    </row>
    <row r="722" spans="1:5" x14ac:dyDescent="0.3">
      <c r="A722" s="40">
        <v>2019</v>
      </c>
      <c r="B722" s="41">
        <v>3</v>
      </c>
      <c r="C722" s="42" t="s">
        <v>23</v>
      </c>
      <c r="D722" s="42" t="s">
        <v>44</v>
      </c>
      <c r="E722" s="43">
        <v>306913</v>
      </c>
    </row>
    <row r="723" spans="1:5" x14ac:dyDescent="0.3">
      <c r="A723" s="44">
        <v>2019</v>
      </c>
      <c r="B723" s="45">
        <v>3</v>
      </c>
      <c r="C723" s="46" t="s">
        <v>23</v>
      </c>
      <c r="D723" s="46" t="s">
        <v>6</v>
      </c>
      <c r="E723" s="47">
        <v>522513</v>
      </c>
    </row>
    <row r="724" spans="1:5" x14ac:dyDescent="0.3">
      <c r="A724" s="40">
        <v>2019</v>
      </c>
      <c r="B724" s="41">
        <v>3</v>
      </c>
      <c r="C724" s="42" t="s">
        <v>23</v>
      </c>
      <c r="D724" s="42" t="s">
        <v>41</v>
      </c>
      <c r="E724" s="43">
        <v>285409</v>
      </c>
    </row>
    <row r="725" spans="1:5" x14ac:dyDescent="0.3">
      <c r="A725" s="44">
        <v>2019</v>
      </c>
      <c r="B725" s="45">
        <v>3</v>
      </c>
      <c r="C725" s="46" t="s">
        <v>23</v>
      </c>
      <c r="D725" s="46" t="s">
        <v>8</v>
      </c>
      <c r="E725" s="47">
        <v>528839</v>
      </c>
    </row>
    <row r="726" spans="1:5" x14ac:dyDescent="0.3">
      <c r="A726" s="40">
        <v>2019</v>
      </c>
      <c r="B726" s="41">
        <v>3</v>
      </c>
      <c r="C726" s="42" t="s">
        <v>21</v>
      </c>
      <c r="D726" s="42" t="s">
        <v>44</v>
      </c>
      <c r="E726" s="43">
        <v>329925</v>
      </c>
    </row>
    <row r="727" spans="1:5" x14ac:dyDescent="0.3">
      <c r="A727" s="44">
        <v>2019</v>
      </c>
      <c r="B727" s="45">
        <v>3</v>
      </c>
      <c r="C727" s="46" t="s">
        <v>21</v>
      </c>
      <c r="D727" s="46" t="s">
        <v>6</v>
      </c>
      <c r="E727" s="47">
        <v>611126</v>
      </c>
    </row>
    <row r="728" spans="1:5" x14ac:dyDescent="0.3">
      <c r="A728" s="40">
        <v>2019</v>
      </c>
      <c r="B728" s="41">
        <v>3</v>
      </c>
      <c r="C728" s="42" t="s">
        <v>21</v>
      </c>
      <c r="D728" s="42" t="s">
        <v>41</v>
      </c>
      <c r="E728" s="43">
        <v>303609</v>
      </c>
    </row>
    <row r="729" spans="1:5" x14ac:dyDescent="0.3">
      <c r="A729" s="44">
        <v>2019</v>
      </c>
      <c r="B729" s="45">
        <v>3</v>
      </c>
      <c r="C729" s="46" t="s">
        <v>21</v>
      </c>
      <c r="D729" s="46" t="s">
        <v>8</v>
      </c>
      <c r="E729" s="47">
        <v>618380</v>
      </c>
    </row>
    <row r="730" spans="1:5" x14ac:dyDescent="0.3">
      <c r="A730" s="40">
        <v>2019</v>
      </c>
      <c r="B730" s="41">
        <v>3</v>
      </c>
      <c r="C730" s="42" t="s">
        <v>20</v>
      </c>
      <c r="D730" s="42" t="s">
        <v>44</v>
      </c>
      <c r="E730" s="43">
        <v>284605</v>
      </c>
    </row>
    <row r="731" spans="1:5" x14ac:dyDescent="0.3">
      <c r="A731" s="44">
        <v>2019</v>
      </c>
      <c r="B731" s="45">
        <v>3</v>
      </c>
      <c r="C731" s="46" t="s">
        <v>20</v>
      </c>
      <c r="D731" s="46" t="s">
        <v>6</v>
      </c>
      <c r="E731" s="47">
        <v>607448</v>
      </c>
    </row>
    <row r="732" spans="1:5" x14ac:dyDescent="0.3">
      <c r="A732" s="40">
        <v>2019</v>
      </c>
      <c r="B732" s="41">
        <v>3</v>
      </c>
      <c r="C732" s="42" t="s">
        <v>20</v>
      </c>
      <c r="D732" s="42" t="s">
        <v>41</v>
      </c>
      <c r="E732" s="43">
        <v>329770</v>
      </c>
    </row>
    <row r="733" spans="1:5" x14ac:dyDescent="0.3">
      <c r="A733" s="44">
        <v>2019</v>
      </c>
      <c r="B733" s="45">
        <v>3</v>
      </c>
      <c r="C733" s="46" t="s">
        <v>20</v>
      </c>
      <c r="D733" s="46" t="s">
        <v>8</v>
      </c>
      <c r="E733" s="47">
        <v>613769</v>
      </c>
    </row>
    <row r="734" spans="1:5" x14ac:dyDescent="0.3">
      <c r="A734" s="40">
        <v>2019</v>
      </c>
      <c r="B734" s="41">
        <v>3</v>
      </c>
      <c r="C734" s="42" t="s">
        <v>30</v>
      </c>
      <c r="D734" s="42" t="s">
        <v>44</v>
      </c>
      <c r="E734" s="43">
        <v>341270</v>
      </c>
    </row>
    <row r="735" spans="1:5" x14ac:dyDescent="0.3">
      <c r="A735" s="44">
        <v>2019</v>
      </c>
      <c r="B735" s="45">
        <v>3</v>
      </c>
      <c r="C735" s="46" t="s">
        <v>30</v>
      </c>
      <c r="D735" s="46" t="s">
        <v>6</v>
      </c>
      <c r="E735" s="47">
        <v>630652</v>
      </c>
    </row>
    <row r="736" spans="1:5" x14ac:dyDescent="0.3">
      <c r="A736" s="40">
        <v>2019</v>
      </c>
      <c r="B736" s="41">
        <v>3</v>
      </c>
      <c r="C736" s="42" t="s">
        <v>30</v>
      </c>
      <c r="D736" s="42" t="s">
        <v>41</v>
      </c>
      <c r="E736" s="43">
        <v>311743</v>
      </c>
    </row>
    <row r="737" spans="1:5" x14ac:dyDescent="0.3">
      <c r="A737" s="44">
        <v>2019</v>
      </c>
      <c r="B737" s="45">
        <v>3</v>
      </c>
      <c r="C737" s="46" t="s">
        <v>30</v>
      </c>
      <c r="D737" s="46" t="s">
        <v>8</v>
      </c>
      <c r="E737" s="47">
        <v>639596</v>
      </c>
    </row>
    <row r="738" spans="1:5" x14ac:dyDescent="0.3">
      <c r="A738" s="40">
        <v>2019</v>
      </c>
      <c r="B738" s="41">
        <v>4</v>
      </c>
      <c r="C738" s="42" t="s">
        <v>25</v>
      </c>
      <c r="D738" s="42" t="s">
        <v>44</v>
      </c>
      <c r="E738" s="43">
        <v>46016</v>
      </c>
    </row>
    <row r="739" spans="1:5" x14ac:dyDescent="0.3">
      <c r="A739" s="44">
        <v>2019</v>
      </c>
      <c r="B739" s="45">
        <v>4</v>
      </c>
      <c r="C739" s="46" t="s">
        <v>25</v>
      </c>
      <c r="D739" s="46" t="s">
        <v>6</v>
      </c>
      <c r="E739" s="47">
        <v>381652</v>
      </c>
    </row>
    <row r="740" spans="1:5" x14ac:dyDescent="0.3">
      <c r="A740" s="40">
        <v>2019</v>
      </c>
      <c r="B740" s="41">
        <v>4</v>
      </c>
      <c r="C740" s="42" t="s">
        <v>25</v>
      </c>
      <c r="D740" s="42" t="s">
        <v>41</v>
      </c>
      <c r="E740" s="43">
        <v>55233</v>
      </c>
    </row>
    <row r="741" spans="1:5" x14ac:dyDescent="0.3">
      <c r="A741" s="44">
        <v>2019</v>
      </c>
      <c r="B741" s="45">
        <v>4</v>
      </c>
      <c r="C741" s="46" t="s">
        <v>25</v>
      </c>
      <c r="D741" s="46" t="s">
        <v>8</v>
      </c>
      <c r="E741" s="47">
        <v>406713</v>
      </c>
    </row>
    <row r="742" spans="1:5" x14ac:dyDescent="0.3">
      <c r="A742" s="40">
        <v>2019</v>
      </c>
      <c r="B742" s="41">
        <v>4</v>
      </c>
      <c r="C742" s="42" t="s">
        <v>24</v>
      </c>
      <c r="D742" s="42" t="s">
        <v>44</v>
      </c>
      <c r="E742" s="43">
        <v>44323</v>
      </c>
    </row>
    <row r="743" spans="1:5" x14ac:dyDescent="0.3">
      <c r="A743" s="44">
        <v>2019</v>
      </c>
      <c r="B743" s="45">
        <v>4</v>
      </c>
      <c r="C743" s="46" t="s">
        <v>24</v>
      </c>
      <c r="D743" s="46" t="s">
        <v>6</v>
      </c>
      <c r="E743" s="47">
        <v>385022</v>
      </c>
    </row>
    <row r="744" spans="1:5" x14ac:dyDescent="0.3">
      <c r="A744" s="40">
        <v>2019</v>
      </c>
      <c r="B744" s="41">
        <v>4</v>
      </c>
      <c r="C744" s="42" t="s">
        <v>24</v>
      </c>
      <c r="D744" s="42" t="s">
        <v>41</v>
      </c>
      <c r="E744" s="43">
        <v>54574</v>
      </c>
    </row>
    <row r="745" spans="1:5" x14ac:dyDescent="0.3">
      <c r="A745" s="44">
        <v>2019</v>
      </c>
      <c r="B745" s="45">
        <v>4</v>
      </c>
      <c r="C745" s="46" t="s">
        <v>24</v>
      </c>
      <c r="D745" s="46" t="s">
        <v>8</v>
      </c>
      <c r="E745" s="47">
        <v>408179</v>
      </c>
    </row>
    <row r="746" spans="1:5" x14ac:dyDescent="0.3">
      <c r="A746" s="40">
        <v>2019</v>
      </c>
      <c r="B746" s="41">
        <v>4</v>
      </c>
      <c r="C746" s="42" t="s">
        <v>22</v>
      </c>
      <c r="D746" s="42" t="s">
        <v>44</v>
      </c>
      <c r="E746" s="43">
        <v>41580</v>
      </c>
    </row>
    <row r="747" spans="1:5" x14ac:dyDescent="0.3">
      <c r="A747" s="44">
        <v>2019</v>
      </c>
      <c r="B747" s="45">
        <v>4</v>
      </c>
      <c r="C747" s="46" t="s">
        <v>22</v>
      </c>
      <c r="D747" s="46" t="s">
        <v>6</v>
      </c>
      <c r="E747" s="47">
        <v>350115</v>
      </c>
    </row>
    <row r="748" spans="1:5" x14ac:dyDescent="0.3">
      <c r="A748" s="40">
        <v>2019</v>
      </c>
      <c r="B748" s="41">
        <v>4</v>
      </c>
      <c r="C748" s="42" t="s">
        <v>22</v>
      </c>
      <c r="D748" s="42" t="s">
        <v>41</v>
      </c>
      <c r="E748" s="43">
        <v>48694</v>
      </c>
    </row>
    <row r="749" spans="1:5" x14ac:dyDescent="0.3">
      <c r="A749" s="44">
        <v>2019</v>
      </c>
      <c r="B749" s="45">
        <v>4</v>
      </c>
      <c r="C749" s="46" t="s">
        <v>22</v>
      </c>
      <c r="D749" s="46" t="s">
        <v>8</v>
      </c>
      <c r="E749" s="47">
        <v>370556</v>
      </c>
    </row>
    <row r="750" spans="1:5" x14ac:dyDescent="0.3">
      <c r="A750" s="40">
        <v>2019</v>
      </c>
      <c r="B750" s="41">
        <v>4</v>
      </c>
      <c r="C750" s="42" t="s">
        <v>19</v>
      </c>
      <c r="D750" s="42" t="s">
        <v>44</v>
      </c>
      <c r="E750" s="43">
        <v>338291</v>
      </c>
    </row>
    <row r="751" spans="1:5" x14ac:dyDescent="0.3">
      <c r="A751" s="44">
        <v>2019</v>
      </c>
      <c r="B751" s="45">
        <v>4</v>
      </c>
      <c r="C751" s="46" t="s">
        <v>19</v>
      </c>
      <c r="D751" s="46" t="s">
        <v>6</v>
      </c>
      <c r="E751" s="47">
        <v>569817</v>
      </c>
    </row>
    <row r="752" spans="1:5" x14ac:dyDescent="0.3">
      <c r="A752" s="40">
        <v>2019</v>
      </c>
      <c r="B752" s="41">
        <v>4</v>
      </c>
      <c r="C752" s="42" t="s">
        <v>19</v>
      </c>
      <c r="D752" s="42" t="s">
        <v>41</v>
      </c>
      <c r="E752" s="43">
        <v>312103</v>
      </c>
    </row>
    <row r="753" spans="1:5" x14ac:dyDescent="0.3">
      <c r="A753" s="44">
        <v>2019</v>
      </c>
      <c r="B753" s="45">
        <v>4</v>
      </c>
      <c r="C753" s="46" t="s">
        <v>19</v>
      </c>
      <c r="D753" s="46" t="s">
        <v>8</v>
      </c>
      <c r="E753" s="47">
        <v>580001</v>
      </c>
    </row>
    <row r="754" spans="1:5" x14ac:dyDescent="0.3">
      <c r="A754" s="40">
        <v>2019</v>
      </c>
      <c r="B754" s="41">
        <v>4</v>
      </c>
      <c r="C754" s="42" t="s">
        <v>29</v>
      </c>
      <c r="D754" s="42" t="s">
        <v>44</v>
      </c>
      <c r="E754" s="43">
        <v>45175</v>
      </c>
    </row>
    <row r="755" spans="1:5" x14ac:dyDescent="0.3">
      <c r="A755" s="44">
        <v>2019</v>
      </c>
      <c r="B755" s="45">
        <v>4</v>
      </c>
      <c r="C755" s="46" t="s">
        <v>29</v>
      </c>
      <c r="D755" s="46" t="s">
        <v>6</v>
      </c>
      <c r="E755" s="47">
        <v>380393</v>
      </c>
    </row>
    <row r="756" spans="1:5" x14ac:dyDescent="0.3">
      <c r="A756" s="40">
        <v>2019</v>
      </c>
      <c r="B756" s="41">
        <v>4</v>
      </c>
      <c r="C756" s="42" t="s">
        <v>29</v>
      </c>
      <c r="D756" s="42" t="s">
        <v>41</v>
      </c>
      <c r="E756" s="43">
        <v>56229</v>
      </c>
    </row>
    <row r="757" spans="1:5" x14ac:dyDescent="0.3">
      <c r="A757" s="44">
        <v>2019</v>
      </c>
      <c r="B757" s="45">
        <v>4</v>
      </c>
      <c r="C757" s="46" t="s">
        <v>29</v>
      </c>
      <c r="D757" s="46" t="s">
        <v>8</v>
      </c>
      <c r="E757" s="47">
        <v>407463</v>
      </c>
    </row>
    <row r="758" spans="1:5" x14ac:dyDescent="0.3">
      <c r="A758" s="40">
        <v>2019</v>
      </c>
      <c r="B758" s="41">
        <v>4</v>
      </c>
      <c r="C758" s="42" t="s">
        <v>17</v>
      </c>
      <c r="D758" s="42" t="s">
        <v>44</v>
      </c>
      <c r="E758" s="43">
        <v>318593</v>
      </c>
    </row>
    <row r="759" spans="1:5" x14ac:dyDescent="0.3">
      <c r="A759" s="44">
        <v>2019</v>
      </c>
      <c r="B759" s="45">
        <v>4</v>
      </c>
      <c r="C759" s="46" t="s">
        <v>17</v>
      </c>
      <c r="D759" s="46" t="s">
        <v>6</v>
      </c>
      <c r="E759" s="47">
        <v>547256</v>
      </c>
    </row>
    <row r="760" spans="1:5" x14ac:dyDescent="0.3">
      <c r="A760" s="40">
        <v>2019</v>
      </c>
      <c r="B760" s="41">
        <v>4</v>
      </c>
      <c r="C760" s="42" t="s">
        <v>17</v>
      </c>
      <c r="D760" s="42" t="s">
        <v>41</v>
      </c>
      <c r="E760" s="43">
        <v>297509</v>
      </c>
    </row>
    <row r="761" spans="1:5" x14ac:dyDescent="0.3">
      <c r="A761" s="44">
        <v>2019</v>
      </c>
      <c r="B761" s="45">
        <v>4</v>
      </c>
      <c r="C761" s="46" t="s">
        <v>17</v>
      </c>
      <c r="D761" s="46" t="s">
        <v>8</v>
      </c>
      <c r="E761" s="47">
        <v>559842</v>
      </c>
    </row>
    <row r="762" spans="1:5" x14ac:dyDescent="0.3">
      <c r="A762" s="40">
        <v>2019</v>
      </c>
      <c r="B762" s="41">
        <v>4</v>
      </c>
      <c r="C762" s="42" t="s">
        <v>26</v>
      </c>
      <c r="D762" s="42" t="s">
        <v>44</v>
      </c>
      <c r="E762" s="43">
        <v>350713</v>
      </c>
    </row>
    <row r="763" spans="1:5" x14ac:dyDescent="0.3">
      <c r="A763" s="44">
        <v>2019</v>
      </c>
      <c r="B763" s="45">
        <v>4</v>
      </c>
      <c r="C763" s="46" t="s">
        <v>26</v>
      </c>
      <c r="D763" s="46" t="s">
        <v>6</v>
      </c>
      <c r="E763" s="47">
        <v>589629</v>
      </c>
    </row>
    <row r="764" spans="1:5" x14ac:dyDescent="0.3">
      <c r="A764" s="40">
        <v>2019</v>
      </c>
      <c r="B764" s="41">
        <v>4</v>
      </c>
      <c r="C764" s="42" t="s">
        <v>26</v>
      </c>
      <c r="D764" s="42" t="s">
        <v>41</v>
      </c>
      <c r="E764" s="43">
        <v>323316</v>
      </c>
    </row>
    <row r="765" spans="1:5" x14ac:dyDescent="0.3">
      <c r="A765" s="44">
        <v>2019</v>
      </c>
      <c r="B765" s="45">
        <v>4</v>
      </c>
      <c r="C765" s="46" t="s">
        <v>26</v>
      </c>
      <c r="D765" s="46" t="s">
        <v>8</v>
      </c>
      <c r="E765" s="47">
        <v>599929</v>
      </c>
    </row>
    <row r="766" spans="1:5" x14ac:dyDescent="0.3">
      <c r="A766" s="40">
        <v>2019</v>
      </c>
      <c r="B766" s="41">
        <v>4</v>
      </c>
      <c r="C766" s="42" t="s">
        <v>25</v>
      </c>
      <c r="D766" s="42" t="s">
        <v>44</v>
      </c>
      <c r="E766" s="43">
        <v>45379</v>
      </c>
    </row>
    <row r="767" spans="1:5" x14ac:dyDescent="0.3">
      <c r="A767" s="44">
        <v>2019</v>
      </c>
      <c r="B767" s="45">
        <v>4</v>
      </c>
      <c r="C767" s="46" t="s">
        <v>25</v>
      </c>
      <c r="D767" s="46" t="s">
        <v>6</v>
      </c>
      <c r="E767" s="47">
        <v>393628</v>
      </c>
    </row>
    <row r="768" spans="1:5" x14ac:dyDescent="0.3">
      <c r="A768" s="40">
        <v>2019</v>
      </c>
      <c r="B768" s="41">
        <v>4</v>
      </c>
      <c r="C768" s="42" t="s">
        <v>25</v>
      </c>
      <c r="D768" s="42" t="s">
        <v>41</v>
      </c>
      <c r="E768" s="43">
        <v>55651</v>
      </c>
    </row>
    <row r="769" spans="1:5" x14ac:dyDescent="0.3">
      <c r="A769" s="44">
        <v>2019</v>
      </c>
      <c r="B769" s="45">
        <v>4</v>
      </c>
      <c r="C769" s="46" t="s">
        <v>25</v>
      </c>
      <c r="D769" s="46" t="s">
        <v>8</v>
      </c>
      <c r="E769" s="47">
        <v>419932</v>
      </c>
    </row>
    <row r="770" spans="1:5" x14ac:dyDescent="0.3">
      <c r="A770" s="40">
        <v>2019</v>
      </c>
      <c r="B770" s="41">
        <v>4</v>
      </c>
      <c r="C770" s="42" t="s">
        <v>23</v>
      </c>
      <c r="D770" s="42" t="s">
        <v>44</v>
      </c>
      <c r="E770" s="43">
        <v>39796</v>
      </c>
    </row>
    <row r="771" spans="1:5" x14ac:dyDescent="0.3">
      <c r="A771" s="44">
        <v>2019</v>
      </c>
      <c r="B771" s="45">
        <v>4</v>
      </c>
      <c r="C771" s="46" t="s">
        <v>23</v>
      </c>
      <c r="D771" s="46" t="s">
        <v>6</v>
      </c>
      <c r="E771" s="47">
        <v>327925</v>
      </c>
    </row>
    <row r="772" spans="1:5" x14ac:dyDescent="0.3">
      <c r="A772" s="40">
        <v>2019</v>
      </c>
      <c r="B772" s="41">
        <v>4</v>
      </c>
      <c r="C772" s="42" t="s">
        <v>23</v>
      </c>
      <c r="D772" s="42" t="s">
        <v>41</v>
      </c>
      <c r="E772" s="43">
        <v>48403</v>
      </c>
    </row>
    <row r="773" spans="1:5" x14ac:dyDescent="0.3">
      <c r="A773" s="44">
        <v>2019</v>
      </c>
      <c r="B773" s="45">
        <v>4</v>
      </c>
      <c r="C773" s="46" t="s">
        <v>23</v>
      </c>
      <c r="D773" s="46" t="s">
        <v>8</v>
      </c>
      <c r="E773" s="47">
        <v>344431</v>
      </c>
    </row>
    <row r="774" spans="1:5" x14ac:dyDescent="0.3">
      <c r="A774" s="40">
        <v>2019</v>
      </c>
      <c r="B774" s="41">
        <v>4</v>
      </c>
      <c r="C774" s="42" t="s">
        <v>21</v>
      </c>
      <c r="D774" s="42" t="s">
        <v>44</v>
      </c>
      <c r="E774" s="43">
        <v>326285</v>
      </c>
    </row>
    <row r="775" spans="1:5" x14ac:dyDescent="0.3">
      <c r="A775" s="44">
        <v>2019</v>
      </c>
      <c r="B775" s="45">
        <v>4</v>
      </c>
      <c r="C775" s="46" t="s">
        <v>21</v>
      </c>
      <c r="D775" s="46" t="s">
        <v>6</v>
      </c>
      <c r="E775" s="47">
        <v>548484</v>
      </c>
    </row>
    <row r="776" spans="1:5" x14ac:dyDescent="0.3">
      <c r="A776" s="40">
        <v>2019</v>
      </c>
      <c r="B776" s="41">
        <v>4</v>
      </c>
      <c r="C776" s="42" t="s">
        <v>21</v>
      </c>
      <c r="D776" s="42" t="s">
        <v>41</v>
      </c>
      <c r="E776" s="43">
        <v>299964</v>
      </c>
    </row>
    <row r="777" spans="1:5" x14ac:dyDescent="0.3">
      <c r="A777" s="44">
        <v>2019</v>
      </c>
      <c r="B777" s="45">
        <v>4</v>
      </c>
      <c r="C777" s="46" t="s">
        <v>21</v>
      </c>
      <c r="D777" s="46" t="s">
        <v>8</v>
      </c>
      <c r="E777" s="47">
        <v>557790</v>
      </c>
    </row>
    <row r="778" spans="1:5" x14ac:dyDescent="0.3">
      <c r="A778" s="40">
        <v>2019</v>
      </c>
      <c r="B778" s="41">
        <v>4</v>
      </c>
      <c r="C778" s="42" t="s">
        <v>20</v>
      </c>
      <c r="D778" s="42" t="s">
        <v>44</v>
      </c>
      <c r="E778" s="43">
        <v>280318</v>
      </c>
    </row>
    <row r="779" spans="1:5" x14ac:dyDescent="0.3">
      <c r="A779" s="44">
        <v>2019</v>
      </c>
      <c r="B779" s="45">
        <v>4</v>
      </c>
      <c r="C779" s="46" t="s">
        <v>20</v>
      </c>
      <c r="D779" s="46" t="s">
        <v>6</v>
      </c>
      <c r="E779" s="47">
        <v>482707</v>
      </c>
    </row>
    <row r="780" spans="1:5" x14ac:dyDescent="0.3">
      <c r="A780" s="40">
        <v>2019</v>
      </c>
      <c r="B780" s="41">
        <v>4</v>
      </c>
      <c r="C780" s="42" t="s">
        <v>20</v>
      </c>
      <c r="D780" s="42" t="s">
        <v>41</v>
      </c>
      <c r="E780" s="43">
        <v>260079</v>
      </c>
    </row>
    <row r="781" spans="1:5" x14ac:dyDescent="0.3">
      <c r="A781" s="44">
        <v>2019</v>
      </c>
      <c r="B781" s="45">
        <v>4</v>
      </c>
      <c r="C781" s="46" t="s">
        <v>20</v>
      </c>
      <c r="D781" s="46" t="s">
        <v>8</v>
      </c>
      <c r="E781" s="47">
        <v>496843</v>
      </c>
    </row>
    <row r="782" spans="1:5" x14ac:dyDescent="0.3">
      <c r="A782" s="40">
        <v>2019</v>
      </c>
      <c r="B782" s="41">
        <v>4</v>
      </c>
      <c r="C782" s="42" t="s">
        <v>30</v>
      </c>
      <c r="D782" s="42" t="s">
        <v>44</v>
      </c>
      <c r="E782" s="43">
        <v>344497</v>
      </c>
    </row>
    <row r="783" spans="1:5" x14ac:dyDescent="0.3">
      <c r="A783" s="44">
        <v>2019</v>
      </c>
      <c r="B783" s="45">
        <v>4</v>
      </c>
      <c r="C783" s="46" t="s">
        <v>30</v>
      </c>
      <c r="D783" s="46" t="s">
        <v>6</v>
      </c>
      <c r="E783" s="47">
        <v>587714</v>
      </c>
    </row>
    <row r="784" spans="1:5" x14ac:dyDescent="0.3">
      <c r="A784" s="40">
        <v>2019</v>
      </c>
      <c r="B784" s="41">
        <v>4</v>
      </c>
      <c r="C784" s="42" t="s">
        <v>30</v>
      </c>
      <c r="D784" s="42" t="s">
        <v>41</v>
      </c>
      <c r="E784" s="43">
        <v>320026</v>
      </c>
    </row>
    <row r="785" spans="1:5" x14ac:dyDescent="0.3">
      <c r="A785" s="44">
        <v>2019</v>
      </c>
      <c r="B785" s="45">
        <v>4</v>
      </c>
      <c r="C785" s="46" t="s">
        <v>30</v>
      </c>
      <c r="D785" s="46" t="s">
        <v>8</v>
      </c>
      <c r="E785" s="47">
        <v>602536</v>
      </c>
    </row>
    <row r="786" spans="1:5" x14ac:dyDescent="0.3">
      <c r="A786" s="40">
        <v>2019</v>
      </c>
      <c r="B786" s="41">
        <v>5</v>
      </c>
      <c r="C786" s="42" t="s">
        <v>25</v>
      </c>
      <c r="D786" s="42" t="s">
        <v>44</v>
      </c>
      <c r="E786" s="43">
        <v>57781</v>
      </c>
    </row>
    <row r="787" spans="1:5" x14ac:dyDescent="0.3">
      <c r="A787" s="44">
        <v>2019</v>
      </c>
      <c r="B787" s="45">
        <v>5</v>
      </c>
      <c r="C787" s="46" t="s">
        <v>25</v>
      </c>
      <c r="D787" s="46" t="s">
        <v>6</v>
      </c>
      <c r="E787" s="47">
        <v>389958</v>
      </c>
    </row>
    <row r="788" spans="1:5" x14ac:dyDescent="0.3">
      <c r="A788" s="40">
        <v>2019</v>
      </c>
      <c r="B788" s="41">
        <v>5</v>
      </c>
      <c r="C788" s="42" t="s">
        <v>25</v>
      </c>
      <c r="D788" s="42" t="s">
        <v>41</v>
      </c>
      <c r="E788" s="43">
        <v>75642</v>
      </c>
    </row>
    <row r="789" spans="1:5" x14ac:dyDescent="0.3">
      <c r="A789" s="44">
        <v>2019</v>
      </c>
      <c r="B789" s="45">
        <v>5</v>
      </c>
      <c r="C789" s="46" t="s">
        <v>25</v>
      </c>
      <c r="D789" s="46" t="s">
        <v>8</v>
      </c>
      <c r="E789" s="47">
        <v>395681</v>
      </c>
    </row>
    <row r="790" spans="1:5" x14ac:dyDescent="0.3">
      <c r="A790" s="40">
        <v>2019</v>
      </c>
      <c r="B790" s="41">
        <v>5</v>
      </c>
      <c r="C790" s="42" t="s">
        <v>24</v>
      </c>
      <c r="D790" s="42" t="s">
        <v>44</v>
      </c>
      <c r="E790" s="43">
        <v>58680</v>
      </c>
    </row>
    <row r="791" spans="1:5" x14ac:dyDescent="0.3">
      <c r="A791" s="44">
        <v>2019</v>
      </c>
      <c r="B791" s="45">
        <v>5</v>
      </c>
      <c r="C791" s="46" t="s">
        <v>24</v>
      </c>
      <c r="D791" s="46" t="s">
        <v>6</v>
      </c>
      <c r="E791" s="47">
        <v>402418</v>
      </c>
    </row>
    <row r="792" spans="1:5" x14ac:dyDescent="0.3">
      <c r="A792" s="40">
        <v>2019</v>
      </c>
      <c r="B792" s="41">
        <v>5</v>
      </c>
      <c r="C792" s="42" t="s">
        <v>24</v>
      </c>
      <c r="D792" s="42" t="s">
        <v>41</v>
      </c>
      <c r="E792" s="43">
        <v>75571</v>
      </c>
    </row>
    <row r="793" spans="1:5" x14ac:dyDescent="0.3">
      <c r="A793" s="44">
        <v>2019</v>
      </c>
      <c r="B793" s="45">
        <v>5</v>
      </c>
      <c r="C793" s="46" t="s">
        <v>24</v>
      </c>
      <c r="D793" s="46" t="s">
        <v>8</v>
      </c>
      <c r="E793" s="47">
        <v>415795</v>
      </c>
    </row>
    <row r="794" spans="1:5" x14ac:dyDescent="0.3">
      <c r="A794" s="40">
        <v>2019</v>
      </c>
      <c r="B794" s="41">
        <v>5</v>
      </c>
      <c r="C794" s="42" t="s">
        <v>22</v>
      </c>
      <c r="D794" s="42" t="s">
        <v>44</v>
      </c>
      <c r="E794" s="43">
        <v>56697</v>
      </c>
    </row>
    <row r="795" spans="1:5" x14ac:dyDescent="0.3">
      <c r="A795" s="44">
        <v>2019</v>
      </c>
      <c r="B795" s="45">
        <v>5</v>
      </c>
      <c r="C795" s="46" t="s">
        <v>22</v>
      </c>
      <c r="D795" s="46" t="s">
        <v>6</v>
      </c>
      <c r="E795" s="47">
        <v>387980</v>
      </c>
    </row>
    <row r="796" spans="1:5" x14ac:dyDescent="0.3">
      <c r="A796" s="40">
        <v>2019</v>
      </c>
      <c r="B796" s="41">
        <v>5</v>
      </c>
      <c r="C796" s="42" t="s">
        <v>22</v>
      </c>
      <c r="D796" s="42" t="s">
        <v>41</v>
      </c>
      <c r="E796" s="43">
        <v>74037</v>
      </c>
    </row>
    <row r="797" spans="1:5" x14ac:dyDescent="0.3">
      <c r="A797" s="44">
        <v>2019</v>
      </c>
      <c r="B797" s="45">
        <v>5</v>
      </c>
      <c r="C797" s="46" t="s">
        <v>22</v>
      </c>
      <c r="D797" s="46" t="s">
        <v>8</v>
      </c>
      <c r="E797" s="47">
        <v>394927</v>
      </c>
    </row>
    <row r="798" spans="1:5" x14ac:dyDescent="0.3">
      <c r="A798" s="40">
        <v>2019</v>
      </c>
      <c r="B798" s="41">
        <v>5</v>
      </c>
      <c r="C798" s="42" t="s">
        <v>19</v>
      </c>
      <c r="D798" s="42" t="s">
        <v>44</v>
      </c>
      <c r="E798" s="43">
        <v>51850</v>
      </c>
    </row>
    <row r="799" spans="1:5" x14ac:dyDescent="0.3">
      <c r="A799" s="44">
        <v>2019</v>
      </c>
      <c r="B799" s="45">
        <v>5</v>
      </c>
      <c r="C799" s="46" t="s">
        <v>19</v>
      </c>
      <c r="D799" s="46" t="s">
        <v>6</v>
      </c>
      <c r="E799" s="47">
        <v>402935</v>
      </c>
    </row>
    <row r="800" spans="1:5" x14ac:dyDescent="0.3">
      <c r="A800" s="40">
        <v>2019</v>
      </c>
      <c r="B800" s="41">
        <v>5</v>
      </c>
      <c r="C800" s="42" t="s">
        <v>19</v>
      </c>
      <c r="D800" s="42" t="s">
        <v>41</v>
      </c>
      <c r="E800" s="43">
        <v>64989</v>
      </c>
    </row>
    <row r="801" spans="1:5" x14ac:dyDescent="0.3">
      <c r="A801" s="44">
        <v>2019</v>
      </c>
      <c r="B801" s="45">
        <v>5</v>
      </c>
      <c r="C801" s="46" t="s">
        <v>19</v>
      </c>
      <c r="D801" s="46" t="s">
        <v>8</v>
      </c>
      <c r="E801" s="47">
        <v>421414</v>
      </c>
    </row>
    <row r="802" spans="1:5" x14ac:dyDescent="0.3">
      <c r="A802" s="40">
        <v>2019</v>
      </c>
      <c r="B802" s="41">
        <v>5</v>
      </c>
      <c r="C802" s="42" t="s">
        <v>29</v>
      </c>
      <c r="D802" s="42" t="s">
        <v>44</v>
      </c>
      <c r="E802" s="43">
        <v>57968</v>
      </c>
    </row>
    <row r="803" spans="1:5" x14ac:dyDescent="0.3">
      <c r="A803" s="44">
        <v>2019</v>
      </c>
      <c r="B803" s="45">
        <v>5</v>
      </c>
      <c r="C803" s="46" t="s">
        <v>29</v>
      </c>
      <c r="D803" s="46" t="s">
        <v>6</v>
      </c>
      <c r="E803" s="47">
        <v>405589</v>
      </c>
    </row>
    <row r="804" spans="1:5" x14ac:dyDescent="0.3">
      <c r="A804" s="40">
        <v>2019</v>
      </c>
      <c r="B804" s="41">
        <v>5</v>
      </c>
      <c r="C804" s="42" t="s">
        <v>29</v>
      </c>
      <c r="D804" s="42" t="s">
        <v>41</v>
      </c>
      <c r="E804" s="43">
        <v>76165</v>
      </c>
    </row>
    <row r="805" spans="1:5" x14ac:dyDescent="0.3">
      <c r="A805" s="44">
        <v>2019</v>
      </c>
      <c r="B805" s="45">
        <v>5</v>
      </c>
      <c r="C805" s="46" t="s">
        <v>29</v>
      </c>
      <c r="D805" s="46" t="s">
        <v>8</v>
      </c>
      <c r="E805" s="47">
        <v>421435</v>
      </c>
    </row>
    <row r="806" spans="1:5" x14ac:dyDescent="0.3">
      <c r="A806" s="40">
        <v>2019</v>
      </c>
      <c r="B806" s="41">
        <v>5</v>
      </c>
      <c r="C806" s="42" t="s">
        <v>17</v>
      </c>
      <c r="D806" s="42" t="s">
        <v>44</v>
      </c>
      <c r="E806" s="43">
        <v>46561</v>
      </c>
    </row>
    <row r="807" spans="1:5" x14ac:dyDescent="0.3">
      <c r="A807" s="44">
        <v>2019</v>
      </c>
      <c r="B807" s="45">
        <v>5</v>
      </c>
      <c r="C807" s="46" t="s">
        <v>17</v>
      </c>
      <c r="D807" s="46" t="s">
        <v>6</v>
      </c>
      <c r="E807" s="47">
        <v>372452</v>
      </c>
    </row>
    <row r="808" spans="1:5" x14ac:dyDescent="0.3">
      <c r="A808" s="40">
        <v>2019</v>
      </c>
      <c r="B808" s="41">
        <v>5</v>
      </c>
      <c r="C808" s="42" t="s">
        <v>17</v>
      </c>
      <c r="D808" s="42" t="s">
        <v>41</v>
      </c>
      <c r="E808" s="43">
        <v>58307</v>
      </c>
    </row>
    <row r="809" spans="1:5" x14ac:dyDescent="0.3">
      <c r="A809" s="44">
        <v>2019</v>
      </c>
      <c r="B809" s="45">
        <v>5</v>
      </c>
      <c r="C809" s="46" t="s">
        <v>17</v>
      </c>
      <c r="D809" s="46" t="s">
        <v>8</v>
      </c>
      <c r="E809" s="47">
        <v>384023</v>
      </c>
    </row>
    <row r="810" spans="1:5" x14ac:dyDescent="0.3">
      <c r="A810" s="40">
        <v>2019</v>
      </c>
      <c r="B810" s="41">
        <v>5</v>
      </c>
      <c r="C810" s="42" t="s">
        <v>26</v>
      </c>
      <c r="D810" s="42" t="s">
        <v>44</v>
      </c>
      <c r="E810" s="43">
        <v>52359</v>
      </c>
    </row>
    <row r="811" spans="1:5" x14ac:dyDescent="0.3">
      <c r="A811" s="44">
        <v>2019</v>
      </c>
      <c r="B811" s="45">
        <v>5</v>
      </c>
      <c r="C811" s="46" t="s">
        <v>26</v>
      </c>
      <c r="D811" s="46" t="s">
        <v>6</v>
      </c>
      <c r="E811" s="47">
        <v>395419</v>
      </c>
    </row>
    <row r="812" spans="1:5" x14ac:dyDescent="0.3">
      <c r="A812" s="40">
        <v>2019</v>
      </c>
      <c r="B812" s="41">
        <v>5</v>
      </c>
      <c r="C812" s="42" t="s">
        <v>26</v>
      </c>
      <c r="D812" s="42" t="s">
        <v>41</v>
      </c>
      <c r="E812" s="43">
        <v>66597</v>
      </c>
    </row>
    <row r="813" spans="1:5" x14ac:dyDescent="0.3">
      <c r="A813" s="44">
        <v>2019</v>
      </c>
      <c r="B813" s="45">
        <v>5</v>
      </c>
      <c r="C813" s="46" t="s">
        <v>26</v>
      </c>
      <c r="D813" s="46" t="s">
        <v>8</v>
      </c>
      <c r="E813" s="47">
        <v>416071</v>
      </c>
    </row>
    <row r="814" spans="1:5" x14ac:dyDescent="0.3">
      <c r="A814" s="40">
        <v>2019</v>
      </c>
      <c r="B814" s="41">
        <v>5</v>
      </c>
      <c r="C814" s="42" t="s">
        <v>25</v>
      </c>
      <c r="D814" s="42" t="s">
        <v>44</v>
      </c>
      <c r="E814" s="43">
        <v>59504</v>
      </c>
    </row>
    <row r="815" spans="1:5" x14ac:dyDescent="0.3">
      <c r="A815" s="44">
        <v>2019</v>
      </c>
      <c r="B815" s="45">
        <v>5</v>
      </c>
      <c r="C815" s="46" t="s">
        <v>25</v>
      </c>
      <c r="D815" s="46" t="s">
        <v>6</v>
      </c>
      <c r="E815" s="47">
        <v>412826</v>
      </c>
    </row>
    <row r="816" spans="1:5" x14ac:dyDescent="0.3">
      <c r="A816" s="40">
        <v>2019</v>
      </c>
      <c r="B816" s="41">
        <v>5</v>
      </c>
      <c r="C816" s="42" t="s">
        <v>25</v>
      </c>
      <c r="D816" s="42" t="s">
        <v>41</v>
      </c>
      <c r="E816" s="43">
        <v>77935</v>
      </c>
    </row>
    <row r="817" spans="1:5" x14ac:dyDescent="0.3">
      <c r="A817" s="44">
        <v>2019</v>
      </c>
      <c r="B817" s="45">
        <v>5</v>
      </c>
      <c r="C817" s="46" t="s">
        <v>25</v>
      </c>
      <c r="D817" s="46" t="s">
        <v>8</v>
      </c>
      <c r="E817" s="47">
        <v>425051</v>
      </c>
    </row>
    <row r="818" spans="1:5" x14ac:dyDescent="0.3">
      <c r="A818" s="40">
        <v>2019</v>
      </c>
      <c r="B818" s="41">
        <v>5</v>
      </c>
      <c r="C818" s="42" t="s">
        <v>18</v>
      </c>
      <c r="D818" s="42" t="s">
        <v>44</v>
      </c>
      <c r="E818" s="43">
        <v>50542</v>
      </c>
    </row>
    <row r="819" spans="1:5" x14ac:dyDescent="0.3">
      <c r="A819" s="44">
        <v>2019</v>
      </c>
      <c r="B819" s="45">
        <v>5</v>
      </c>
      <c r="C819" s="46" t="s">
        <v>18</v>
      </c>
      <c r="D819" s="46" t="s">
        <v>6</v>
      </c>
      <c r="E819" s="47">
        <v>341666</v>
      </c>
    </row>
    <row r="820" spans="1:5" x14ac:dyDescent="0.3">
      <c r="A820" s="40">
        <v>2019</v>
      </c>
      <c r="B820" s="41">
        <v>5</v>
      </c>
      <c r="C820" s="42" t="s">
        <v>18</v>
      </c>
      <c r="D820" s="42" t="s">
        <v>41</v>
      </c>
      <c r="E820" s="43">
        <v>64832</v>
      </c>
    </row>
    <row r="821" spans="1:5" x14ac:dyDescent="0.3">
      <c r="A821" s="44">
        <v>2019</v>
      </c>
      <c r="B821" s="45">
        <v>5</v>
      </c>
      <c r="C821" s="46" t="s">
        <v>18</v>
      </c>
      <c r="D821" s="46" t="s">
        <v>8</v>
      </c>
      <c r="E821" s="47">
        <v>350098</v>
      </c>
    </row>
    <row r="822" spans="1:5" x14ac:dyDescent="0.3">
      <c r="A822" s="40">
        <v>2019</v>
      </c>
      <c r="B822" s="41">
        <v>5</v>
      </c>
      <c r="C822" s="42" t="s">
        <v>27</v>
      </c>
      <c r="D822" s="42" t="s">
        <v>44</v>
      </c>
      <c r="E822" s="43">
        <v>53624</v>
      </c>
    </row>
    <row r="823" spans="1:5" x14ac:dyDescent="0.3">
      <c r="A823" s="44">
        <v>2019</v>
      </c>
      <c r="B823" s="45">
        <v>5</v>
      </c>
      <c r="C823" s="46" t="s">
        <v>27</v>
      </c>
      <c r="D823" s="46" t="s">
        <v>6</v>
      </c>
      <c r="E823" s="47">
        <v>392233</v>
      </c>
    </row>
    <row r="824" spans="1:5" x14ac:dyDescent="0.3">
      <c r="A824" s="40">
        <v>2019</v>
      </c>
      <c r="B824" s="41">
        <v>5</v>
      </c>
      <c r="C824" s="42" t="s">
        <v>27</v>
      </c>
      <c r="D824" s="42" t="s">
        <v>41</v>
      </c>
      <c r="E824" s="43">
        <v>67805</v>
      </c>
    </row>
    <row r="825" spans="1:5" x14ac:dyDescent="0.3">
      <c r="A825" s="44">
        <v>2019</v>
      </c>
      <c r="B825" s="45">
        <v>5</v>
      </c>
      <c r="C825" s="46" t="s">
        <v>27</v>
      </c>
      <c r="D825" s="46" t="s">
        <v>8</v>
      </c>
      <c r="E825" s="47">
        <v>406758</v>
      </c>
    </row>
    <row r="826" spans="1:5" x14ac:dyDescent="0.3">
      <c r="A826" s="40">
        <v>2019</v>
      </c>
      <c r="B826" s="41">
        <v>5</v>
      </c>
      <c r="C826" s="42" t="s">
        <v>20</v>
      </c>
      <c r="D826" s="42" t="s">
        <v>44</v>
      </c>
      <c r="E826" s="43">
        <v>45933</v>
      </c>
    </row>
    <row r="827" spans="1:5" x14ac:dyDescent="0.3">
      <c r="A827" s="44">
        <v>2019</v>
      </c>
      <c r="B827" s="45">
        <v>5</v>
      </c>
      <c r="C827" s="46" t="s">
        <v>20</v>
      </c>
      <c r="D827" s="46" t="s">
        <v>6</v>
      </c>
      <c r="E827" s="47">
        <v>367313</v>
      </c>
    </row>
    <row r="828" spans="1:5" x14ac:dyDescent="0.3">
      <c r="A828" s="40">
        <v>2019</v>
      </c>
      <c r="B828" s="41">
        <v>5</v>
      </c>
      <c r="C828" s="42" t="s">
        <v>20</v>
      </c>
      <c r="D828" s="42" t="s">
        <v>41</v>
      </c>
      <c r="E828" s="43">
        <v>59169</v>
      </c>
    </row>
    <row r="829" spans="1:5" x14ac:dyDescent="0.3">
      <c r="A829" s="44">
        <v>2019</v>
      </c>
      <c r="B829" s="45">
        <v>5</v>
      </c>
      <c r="C829" s="46" t="s">
        <v>20</v>
      </c>
      <c r="D829" s="46" t="s">
        <v>8</v>
      </c>
      <c r="E829" s="47">
        <v>382593</v>
      </c>
    </row>
    <row r="830" spans="1:5" x14ac:dyDescent="0.3">
      <c r="A830" s="40">
        <v>2019</v>
      </c>
      <c r="B830" s="41">
        <v>5</v>
      </c>
      <c r="C830" s="42" t="s">
        <v>30</v>
      </c>
      <c r="D830" s="42" t="s">
        <v>44</v>
      </c>
      <c r="E830" s="43">
        <v>51918</v>
      </c>
    </row>
    <row r="831" spans="1:5" x14ac:dyDescent="0.3">
      <c r="A831" s="44">
        <v>2019</v>
      </c>
      <c r="B831" s="45">
        <v>5</v>
      </c>
      <c r="C831" s="46" t="s">
        <v>30</v>
      </c>
      <c r="D831" s="46" t="s">
        <v>6</v>
      </c>
      <c r="E831" s="47">
        <v>408090</v>
      </c>
    </row>
    <row r="832" spans="1:5" x14ac:dyDescent="0.3">
      <c r="A832" s="40">
        <v>2019</v>
      </c>
      <c r="B832" s="41">
        <v>5</v>
      </c>
      <c r="C832" s="42" t="s">
        <v>30</v>
      </c>
      <c r="D832" s="42" t="s">
        <v>41</v>
      </c>
      <c r="E832" s="43">
        <v>68032</v>
      </c>
    </row>
    <row r="833" spans="1:5" x14ac:dyDescent="0.3">
      <c r="A833" s="44">
        <v>2019</v>
      </c>
      <c r="B833" s="45">
        <v>5</v>
      </c>
      <c r="C833" s="46" t="s">
        <v>30</v>
      </c>
      <c r="D833" s="46" t="s">
        <v>8</v>
      </c>
      <c r="E833" s="47">
        <v>429908</v>
      </c>
    </row>
    <row r="834" spans="1:5" x14ac:dyDescent="0.3">
      <c r="A834" s="40">
        <v>2019</v>
      </c>
      <c r="B834" s="41">
        <v>6</v>
      </c>
      <c r="C834" s="42" t="s">
        <v>25</v>
      </c>
      <c r="D834" s="42" t="s">
        <v>44</v>
      </c>
      <c r="E834" s="43">
        <v>280937</v>
      </c>
    </row>
    <row r="835" spans="1:5" x14ac:dyDescent="0.3">
      <c r="A835" s="44">
        <v>2019</v>
      </c>
      <c r="B835" s="45">
        <v>6</v>
      </c>
      <c r="C835" s="46" t="s">
        <v>25</v>
      </c>
      <c r="D835" s="46" t="s">
        <v>6</v>
      </c>
      <c r="E835" s="47">
        <v>564766</v>
      </c>
    </row>
    <row r="836" spans="1:5" x14ac:dyDescent="0.3">
      <c r="A836" s="40">
        <v>2019</v>
      </c>
      <c r="B836" s="41">
        <v>6</v>
      </c>
      <c r="C836" s="42" t="s">
        <v>25</v>
      </c>
      <c r="D836" s="42" t="s">
        <v>41</v>
      </c>
      <c r="E836" s="43">
        <v>276054</v>
      </c>
    </row>
    <row r="837" spans="1:5" x14ac:dyDescent="0.3">
      <c r="A837" s="44">
        <v>2019</v>
      </c>
      <c r="B837" s="45">
        <v>6</v>
      </c>
      <c r="C837" s="46" t="s">
        <v>25</v>
      </c>
      <c r="D837" s="46" t="s">
        <v>8</v>
      </c>
      <c r="E837" s="47">
        <v>639861</v>
      </c>
    </row>
    <row r="838" spans="1:5" x14ac:dyDescent="0.3">
      <c r="A838" s="40">
        <v>2019</v>
      </c>
      <c r="B838" s="41">
        <v>6</v>
      </c>
      <c r="C838" s="42" t="s">
        <v>24</v>
      </c>
      <c r="D838" s="42" t="s">
        <v>44</v>
      </c>
      <c r="E838" s="43">
        <v>280274</v>
      </c>
    </row>
    <row r="839" spans="1:5" x14ac:dyDescent="0.3">
      <c r="A839" s="44">
        <v>2019</v>
      </c>
      <c r="B839" s="45">
        <v>6</v>
      </c>
      <c r="C839" s="46" t="s">
        <v>24</v>
      </c>
      <c r="D839" s="46" t="s">
        <v>6</v>
      </c>
      <c r="E839" s="47">
        <v>569147</v>
      </c>
    </row>
    <row r="840" spans="1:5" x14ac:dyDescent="0.3">
      <c r="A840" s="40">
        <v>2019</v>
      </c>
      <c r="B840" s="41">
        <v>6</v>
      </c>
      <c r="C840" s="42" t="s">
        <v>24</v>
      </c>
      <c r="D840" s="42" t="s">
        <v>41</v>
      </c>
      <c r="E840" s="43">
        <v>274894</v>
      </c>
    </row>
    <row r="841" spans="1:5" x14ac:dyDescent="0.3">
      <c r="A841" s="44">
        <v>2019</v>
      </c>
      <c r="B841" s="45">
        <v>6</v>
      </c>
      <c r="C841" s="46" t="s">
        <v>24</v>
      </c>
      <c r="D841" s="46" t="s">
        <v>8</v>
      </c>
      <c r="E841" s="47">
        <v>641766</v>
      </c>
    </row>
    <row r="842" spans="1:5" x14ac:dyDescent="0.3">
      <c r="A842" s="40">
        <v>2019</v>
      </c>
      <c r="B842" s="41">
        <v>6</v>
      </c>
      <c r="C842" s="42" t="s">
        <v>22</v>
      </c>
      <c r="D842" s="42" t="s">
        <v>44</v>
      </c>
      <c r="E842" s="43">
        <v>254655</v>
      </c>
    </row>
    <row r="843" spans="1:5" x14ac:dyDescent="0.3">
      <c r="A843" s="44">
        <v>2019</v>
      </c>
      <c r="B843" s="45">
        <v>6</v>
      </c>
      <c r="C843" s="46" t="s">
        <v>22</v>
      </c>
      <c r="D843" s="46" t="s">
        <v>6</v>
      </c>
      <c r="E843" s="47">
        <v>589012</v>
      </c>
    </row>
    <row r="844" spans="1:5" x14ac:dyDescent="0.3">
      <c r="A844" s="40">
        <v>2019</v>
      </c>
      <c r="B844" s="41">
        <v>6</v>
      </c>
      <c r="C844" s="42" t="s">
        <v>22</v>
      </c>
      <c r="D844" s="42" t="s">
        <v>41</v>
      </c>
      <c r="E844" s="43">
        <v>254678</v>
      </c>
    </row>
    <row r="845" spans="1:5" x14ac:dyDescent="0.3">
      <c r="A845" s="44">
        <v>2019</v>
      </c>
      <c r="B845" s="45">
        <v>6</v>
      </c>
      <c r="C845" s="46" t="s">
        <v>22</v>
      </c>
      <c r="D845" s="46" t="s">
        <v>8</v>
      </c>
      <c r="E845" s="47">
        <v>651456</v>
      </c>
    </row>
    <row r="846" spans="1:5" x14ac:dyDescent="0.3">
      <c r="A846" s="40">
        <v>2019</v>
      </c>
      <c r="B846" s="41">
        <v>6</v>
      </c>
      <c r="C846" s="42" t="s">
        <v>19</v>
      </c>
      <c r="D846" s="42" t="s">
        <v>44</v>
      </c>
      <c r="E846" s="43">
        <v>253100</v>
      </c>
    </row>
    <row r="847" spans="1:5" x14ac:dyDescent="0.3">
      <c r="A847" s="44">
        <v>2019</v>
      </c>
      <c r="B847" s="45">
        <v>6</v>
      </c>
      <c r="C847" s="46" t="s">
        <v>19</v>
      </c>
      <c r="D847" s="46" t="s">
        <v>6</v>
      </c>
      <c r="E847" s="47">
        <v>528969</v>
      </c>
    </row>
    <row r="848" spans="1:5" x14ac:dyDescent="0.3">
      <c r="A848" s="40">
        <v>2019</v>
      </c>
      <c r="B848" s="41">
        <v>6</v>
      </c>
      <c r="C848" s="42" t="s">
        <v>19</v>
      </c>
      <c r="D848" s="42" t="s">
        <v>41</v>
      </c>
      <c r="E848" s="43">
        <v>243584</v>
      </c>
    </row>
    <row r="849" spans="1:5" x14ac:dyDescent="0.3">
      <c r="A849" s="44">
        <v>2019</v>
      </c>
      <c r="B849" s="45">
        <v>6</v>
      </c>
      <c r="C849" s="46" t="s">
        <v>19</v>
      </c>
      <c r="D849" s="46" t="s">
        <v>8</v>
      </c>
      <c r="E849" s="47">
        <v>608619</v>
      </c>
    </row>
    <row r="850" spans="1:5" x14ac:dyDescent="0.3">
      <c r="A850" s="40">
        <v>2019</v>
      </c>
      <c r="B850" s="41">
        <v>6</v>
      </c>
      <c r="C850" s="42" t="s">
        <v>29</v>
      </c>
      <c r="D850" s="42" t="s">
        <v>44</v>
      </c>
      <c r="E850" s="43">
        <v>280375</v>
      </c>
    </row>
    <row r="851" spans="1:5" x14ac:dyDescent="0.3">
      <c r="A851" s="44">
        <v>2019</v>
      </c>
      <c r="B851" s="45">
        <v>6</v>
      </c>
      <c r="C851" s="46" t="s">
        <v>29</v>
      </c>
      <c r="D851" s="46" t="s">
        <v>6</v>
      </c>
      <c r="E851" s="47">
        <v>608550</v>
      </c>
    </row>
    <row r="852" spans="1:5" x14ac:dyDescent="0.3">
      <c r="A852" s="40">
        <v>2019</v>
      </c>
      <c r="B852" s="41">
        <v>6</v>
      </c>
      <c r="C852" s="42" t="s">
        <v>29</v>
      </c>
      <c r="D852" s="42" t="s">
        <v>41</v>
      </c>
      <c r="E852" s="43">
        <v>282382</v>
      </c>
    </row>
    <row r="853" spans="1:5" x14ac:dyDescent="0.3">
      <c r="A853" s="44">
        <v>2019</v>
      </c>
      <c r="B853" s="45">
        <v>6</v>
      </c>
      <c r="C853" s="46" t="s">
        <v>29</v>
      </c>
      <c r="D853" s="46" t="s">
        <v>8</v>
      </c>
      <c r="E853" s="47">
        <v>687321</v>
      </c>
    </row>
    <row r="854" spans="1:5" x14ac:dyDescent="0.3">
      <c r="A854" s="40">
        <v>2019</v>
      </c>
      <c r="B854" s="41">
        <v>6</v>
      </c>
      <c r="C854" s="42" t="s">
        <v>17</v>
      </c>
      <c r="D854" s="42" t="s">
        <v>44</v>
      </c>
      <c r="E854" s="43">
        <v>227856</v>
      </c>
    </row>
    <row r="855" spans="1:5" x14ac:dyDescent="0.3">
      <c r="A855" s="44">
        <v>2019</v>
      </c>
      <c r="B855" s="45">
        <v>6</v>
      </c>
      <c r="C855" s="46" t="s">
        <v>17</v>
      </c>
      <c r="D855" s="46" t="s">
        <v>6</v>
      </c>
      <c r="E855" s="47">
        <v>537932</v>
      </c>
    </row>
    <row r="856" spans="1:5" x14ac:dyDescent="0.3">
      <c r="A856" s="40">
        <v>2019</v>
      </c>
      <c r="B856" s="41">
        <v>6</v>
      </c>
      <c r="C856" s="42" t="s">
        <v>17</v>
      </c>
      <c r="D856" s="42" t="s">
        <v>41</v>
      </c>
      <c r="E856" s="43">
        <v>222707</v>
      </c>
    </row>
    <row r="857" spans="1:5" x14ac:dyDescent="0.3">
      <c r="A857" s="44">
        <v>2019</v>
      </c>
      <c r="B857" s="45">
        <v>6</v>
      </c>
      <c r="C857" s="46" t="s">
        <v>17</v>
      </c>
      <c r="D857" s="46" t="s">
        <v>8</v>
      </c>
      <c r="E857" s="47">
        <v>598717</v>
      </c>
    </row>
    <row r="858" spans="1:5" x14ac:dyDescent="0.3">
      <c r="A858" s="40">
        <v>2019</v>
      </c>
      <c r="B858" s="41">
        <v>6</v>
      </c>
      <c r="C858" s="42" t="s">
        <v>26</v>
      </c>
      <c r="D858" s="42" t="s">
        <v>44</v>
      </c>
      <c r="E858" s="43">
        <v>269484</v>
      </c>
    </row>
    <row r="859" spans="1:5" x14ac:dyDescent="0.3">
      <c r="A859" s="44">
        <v>2019</v>
      </c>
      <c r="B859" s="45">
        <v>6</v>
      </c>
      <c r="C859" s="46" t="s">
        <v>26</v>
      </c>
      <c r="D859" s="46" t="s">
        <v>6</v>
      </c>
      <c r="E859" s="47">
        <v>565658</v>
      </c>
    </row>
    <row r="860" spans="1:5" x14ac:dyDescent="0.3">
      <c r="A860" s="40">
        <v>2019</v>
      </c>
      <c r="B860" s="41">
        <v>6</v>
      </c>
      <c r="C860" s="42" t="s">
        <v>26</v>
      </c>
      <c r="D860" s="42" t="s">
        <v>41</v>
      </c>
      <c r="E860" s="43">
        <v>258118</v>
      </c>
    </row>
    <row r="861" spans="1:5" x14ac:dyDescent="0.3">
      <c r="A861" s="44">
        <v>2019</v>
      </c>
      <c r="B861" s="45">
        <v>6</v>
      </c>
      <c r="C861" s="46" t="s">
        <v>26</v>
      </c>
      <c r="D861" s="46" t="s">
        <v>8</v>
      </c>
      <c r="E861" s="47">
        <v>651514</v>
      </c>
    </row>
    <row r="862" spans="1:5" x14ac:dyDescent="0.3">
      <c r="A862" s="40">
        <v>2019</v>
      </c>
      <c r="B862" s="41">
        <v>6</v>
      </c>
      <c r="C862" s="42" t="s">
        <v>25</v>
      </c>
      <c r="D862" s="42" t="s">
        <v>44</v>
      </c>
      <c r="E862" s="43">
        <v>296280</v>
      </c>
    </row>
    <row r="863" spans="1:5" x14ac:dyDescent="0.3">
      <c r="A863" s="44">
        <v>2019</v>
      </c>
      <c r="B863" s="45">
        <v>6</v>
      </c>
      <c r="C863" s="46" t="s">
        <v>25</v>
      </c>
      <c r="D863" s="46" t="s">
        <v>6</v>
      </c>
      <c r="E863" s="47">
        <v>591618</v>
      </c>
    </row>
    <row r="864" spans="1:5" x14ac:dyDescent="0.3">
      <c r="A864" s="40">
        <v>2019</v>
      </c>
      <c r="B864" s="41">
        <v>6</v>
      </c>
      <c r="C864" s="42" t="s">
        <v>25</v>
      </c>
      <c r="D864" s="42" t="s">
        <v>41</v>
      </c>
      <c r="E864" s="43">
        <v>287735</v>
      </c>
    </row>
    <row r="865" spans="1:5" x14ac:dyDescent="0.3">
      <c r="A865" s="44">
        <v>2019</v>
      </c>
      <c r="B865" s="45">
        <v>6</v>
      </c>
      <c r="C865" s="46" t="s">
        <v>25</v>
      </c>
      <c r="D865" s="46" t="s">
        <v>8</v>
      </c>
      <c r="E865" s="47">
        <v>669600</v>
      </c>
    </row>
    <row r="866" spans="1:5" x14ac:dyDescent="0.3">
      <c r="A866" s="40">
        <v>2019</v>
      </c>
      <c r="B866" s="41">
        <v>6</v>
      </c>
      <c r="C866" s="42" t="s">
        <v>18</v>
      </c>
      <c r="D866" s="42" t="s">
        <v>44</v>
      </c>
      <c r="E866" s="43">
        <v>257829</v>
      </c>
    </row>
    <row r="867" spans="1:5" x14ac:dyDescent="0.3">
      <c r="A867" s="44">
        <v>2019</v>
      </c>
      <c r="B867" s="45">
        <v>6</v>
      </c>
      <c r="C867" s="46" t="s">
        <v>18</v>
      </c>
      <c r="D867" s="46" t="s">
        <v>6</v>
      </c>
      <c r="E867" s="47">
        <v>588927</v>
      </c>
    </row>
    <row r="868" spans="1:5" x14ac:dyDescent="0.3">
      <c r="A868" s="40">
        <v>2019</v>
      </c>
      <c r="B868" s="41">
        <v>6</v>
      </c>
      <c r="C868" s="42" t="s">
        <v>18</v>
      </c>
      <c r="D868" s="42" t="s">
        <v>41</v>
      </c>
      <c r="E868" s="43">
        <v>258822</v>
      </c>
    </row>
    <row r="869" spans="1:5" x14ac:dyDescent="0.3">
      <c r="A869" s="44">
        <v>2019</v>
      </c>
      <c r="B869" s="45">
        <v>6</v>
      </c>
      <c r="C869" s="46" t="s">
        <v>18</v>
      </c>
      <c r="D869" s="46" t="s">
        <v>8</v>
      </c>
      <c r="E869" s="47">
        <v>660495</v>
      </c>
    </row>
    <row r="870" spans="1:5" x14ac:dyDescent="0.3">
      <c r="A870" s="40">
        <v>2019</v>
      </c>
      <c r="B870" s="41">
        <v>6</v>
      </c>
      <c r="C870" s="42" t="s">
        <v>27</v>
      </c>
      <c r="D870" s="42" t="s">
        <v>44</v>
      </c>
      <c r="E870" s="43">
        <v>264161</v>
      </c>
    </row>
    <row r="871" spans="1:5" x14ac:dyDescent="0.3">
      <c r="A871" s="44">
        <v>2019</v>
      </c>
      <c r="B871" s="45">
        <v>6</v>
      </c>
      <c r="C871" s="46" t="s">
        <v>27</v>
      </c>
      <c r="D871" s="46" t="s">
        <v>6</v>
      </c>
      <c r="E871" s="47">
        <v>546525</v>
      </c>
    </row>
    <row r="872" spans="1:5" x14ac:dyDescent="0.3">
      <c r="A872" s="40">
        <v>2019</v>
      </c>
      <c r="B872" s="41">
        <v>6</v>
      </c>
      <c r="C872" s="42" t="s">
        <v>27</v>
      </c>
      <c r="D872" s="42" t="s">
        <v>41</v>
      </c>
      <c r="E872" s="43">
        <v>250551</v>
      </c>
    </row>
    <row r="873" spans="1:5" x14ac:dyDescent="0.3">
      <c r="A873" s="44">
        <v>2019</v>
      </c>
      <c r="B873" s="45">
        <v>6</v>
      </c>
      <c r="C873" s="46" t="s">
        <v>27</v>
      </c>
      <c r="D873" s="46" t="s">
        <v>8</v>
      </c>
      <c r="E873" s="47">
        <v>631249</v>
      </c>
    </row>
    <row r="874" spans="1:5" x14ac:dyDescent="0.3">
      <c r="A874" s="40">
        <v>2019</v>
      </c>
      <c r="B874" s="41">
        <v>6</v>
      </c>
      <c r="C874" s="42" t="s">
        <v>20</v>
      </c>
      <c r="D874" s="42" t="s">
        <v>44</v>
      </c>
      <c r="E874" s="43">
        <v>213694</v>
      </c>
    </row>
    <row r="875" spans="1:5" x14ac:dyDescent="0.3">
      <c r="A875" s="44">
        <v>2019</v>
      </c>
      <c r="B875" s="45">
        <v>6</v>
      </c>
      <c r="C875" s="46" t="s">
        <v>20</v>
      </c>
      <c r="D875" s="46" t="s">
        <v>6</v>
      </c>
      <c r="E875" s="47">
        <v>513028</v>
      </c>
    </row>
    <row r="876" spans="1:5" x14ac:dyDescent="0.3">
      <c r="A876" s="40">
        <v>2019</v>
      </c>
      <c r="B876" s="41">
        <v>6</v>
      </c>
      <c r="C876" s="42" t="s">
        <v>20</v>
      </c>
      <c r="D876" s="42" t="s">
        <v>41</v>
      </c>
      <c r="E876" s="43">
        <v>210249</v>
      </c>
    </row>
    <row r="877" spans="1:5" x14ac:dyDescent="0.3">
      <c r="A877" s="44">
        <v>2019</v>
      </c>
      <c r="B877" s="45">
        <v>6</v>
      </c>
      <c r="C877" s="46" t="s">
        <v>20</v>
      </c>
      <c r="D877" s="46" t="s">
        <v>8</v>
      </c>
      <c r="E877" s="47">
        <v>575277</v>
      </c>
    </row>
    <row r="878" spans="1:5" x14ac:dyDescent="0.3">
      <c r="A878" s="40">
        <v>2019</v>
      </c>
      <c r="B878" s="41">
        <v>6</v>
      </c>
      <c r="C878" s="42" t="s">
        <v>30</v>
      </c>
      <c r="D878" s="42" t="s">
        <v>44</v>
      </c>
      <c r="E878" s="43">
        <v>251291</v>
      </c>
    </row>
    <row r="879" spans="1:5" x14ac:dyDescent="0.3">
      <c r="A879" s="44">
        <v>2019</v>
      </c>
      <c r="B879" s="45">
        <v>6</v>
      </c>
      <c r="C879" s="46" t="s">
        <v>30</v>
      </c>
      <c r="D879" s="46" t="s">
        <v>6</v>
      </c>
      <c r="E879" s="47">
        <v>555340</v>
      </c>
    </row>
    <row r="880" spans="1:5" x14ac:dyDescent="0.3">
      <c r="A880" s="40">
        <v>2019</v>
      </c>
      <c r="B880" s="41">
        <v>6</v>
      </c>
      <c r="C880" s="42" t="s">
        <v>30</v>
      </c>
      <c r="D880" s="42" t="s">
        <v>41</v>
      </c>
      <c r="E880" s="43">
        <v>243451</v>
      </c>
    </row>
    <row r="881" spans="1:5" x14ac:dyDescent="0.3">
      <c r="A881" s="34">
        <v>2019</v>
      </c>
      <c r="B881" s="35">
        <v>6</v>
      </c>
      <c r="C881" s="48" t="s">
        <v>30</v>
      </c>
      <c r="D881" s="48" t="s">
        <v>8</v>
      </c>
      <c r="E881" s="36">
        <v>638694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E3FD-2758-4669-A786-395BECE9E6A3}">
  <dimension ref="A1:I221"/>
  <sheetViews>
    <sheetView zoomScaleNormal="100" workbookViewId="0">
      <selection activeCell="C4" sqref="C4"/>
    </sheetView>
  </sheetViews>
  <sheetFormatPr defaultColWidth="9" defaultRowHeight="16.5" x14ac:dyDescent="0.3"/>
  <cols>
    <col min="1" max="1" width="6.5" style="18" customWidth="1"/>
    <col min="2" max="2" width="5.875" style="18" customWidth="1"/>
    <col min="3" max="3" width="11.625" style="18" customWidth="1"/>
    <col min="4" max="4" width="8.5" style="18" bestFit="1" customWidth="1"/>
    <col min="5" max="5" width="10.25" style="18" customWidth="1"/>
    <col min="6" max="6" width="8.5" style="18" bestFit="1" customWidth="1"/>
    <col min="7" max="7" width="10.25" style="18" customWidth="1"/>
    <col min="8" max="16384" width="9" style="1"/>
  </cols>
  <sheetData>
    <row r="1" spans="1:9" x14ac:dyDescent="0.3">
      <c r="A1" s="33" t="s">
        <v>0</v>
      </c>
      <c r="B1" s="33" t="s">
        <v>1</v>
      </c>
      <c r="C1" s="33" t="s">
        <v>2</v>
      </c>
      <c r="D1" s="15" t="s">
        <v>5</v>
      </c>
      <c r="E1" s="15" t="s">
        <v>6</v>
      </c>
      <c r="F1" s="15" t="s">
        <v>7</v>
      </c>
      <c r="G1" s="15" t="s">
        <v>8</v>
      </c>
      <c r="I1" s="3"/>
    </row>
    <row r="2" spans="1:9" x14ac:dyDescent="0.3">
      <c r="A2" s="16">
        <v>2021</v>
      </c>
      <c r="B2" s="16">
        <v>1</v>
      </c>
      <c r="C2" s="15" t="s">
        <v>24</v>
      </c>
      <c r="D2" s="17">
        <v>472610</v>
      </c>
      <c r="E2" s="17">
        <v>809571</v>
      </c>
      <c r="F2" s="17">
        <v>180113</v>
      </c>
      <c r="G2" s="17">
        <v>929008</v>
      </c>
    </row>
    <row r="3" spans="1:9" x14ac:dyDescent="0.3">
      <c r="A3" s="16">
        <v>2021</v>
      </c>
      <c r="B3" s="16">
        <v>1</v>
      </c>
      <c r="C3" s="15" t="s">
        <v>26</v>
      </c>
      <c r="D3" s="17">
        <v>503169</v>
      </c>
      <c r="E3" s="17">
        <v>898647</v>
      </c>
      <c r="F3" s="17">
        <v>186684</v>
      </c>
      <c r="G3" s="17">
        <v>1015728</v>
      </c>
    </row>
    <row r="4" spans="1:9" x14ac:dyDescent="0.3">
      <c r="A4" s="16">
        <v>2021</v>
      </c>
      <c r="B4" s="16">
        <v>1</v>
      </c>
      <c r="C4" s="15" t="s">
        <v>22</v>
      </c>
      <c r="D4" s="17">
        <v>506748</v>
      </c>
      <c r="E4" s="17">
        <v>581827</v>
      </c>
      <c r="F4" s="17">
        <v>340502</v>
      </c>
      <c r="G4" s="17">
        <v>603252</v>
      </c>
    </row>
    <row r="5" spans="1:9" x14ac:dyDescent="0.3">
      <c r="A5" s="16">
        <v>2021</v>
      </c>
      <c r="B5" s="16">
        <v>1</v>
      </c>
      <c r="C5" s="15" t="s">
        <v>38</v>
      </c>
      <c r="D5" s="17">
        <v>426806</v>
      </c>
      <c r="E5" s="17">
        <v>547672</v>
      </c>
      <c r="F5" s="17">
        <v>306703</v>
      </c>
      <c r="G5" s="17">
        <v>551953</v>
      </c>
    </row>
    <row r="6" spans="1:9" x14ac:dyDescent="0.3">
      <c r="A6" s="16">
        <v>2021</v>
      </c>
      <c r="B6" s="16">
        <v>1</v>
      </c>
      <c r="C6" s="15" t="s">
        <v>29</v>
      </c>
      <c r="D6" s="17">
        <v>510052</v>
      </c>
      <c r="E6" s="17">
        <v>561312</v>
      </c>
      <c r="F6" s="17">
        <v>343236</v>
      </c>
      <c r="G6" s="17">
        <v>581781</v>
      </c>
    </row>
    <row r="7" spans="1:9" x14ac:dyDescent="0.3">
      <c r="A7" s="16">
        <v>2021</v>
      </c>
      <c r="B7" s="16">
        <v>1</v>
      </c>
      <c r="C7" s="15" t="s">
        <v>17</v>
      </c>
      <c r="D7" s="17">
        <v>442621</v>
      </c>
      <c r="E7" s="17">
        <v>551181</v>
      </c>
      <c r="F7" s="17">
        <v>295855</v>
      </c>
      <c r="G7" s="17">
        <v>568253</v>
      </c>
    </row>
    <row r="8" spans="1:9" x14ac:dyDescent="0.3">
      <c r="A8" s="16">
        <v>2021</v>
      </c>
      <c r="B8" s="16">
        <v>1</v>
      </c>
      <c r="C8" s="15" t="s">
        <v>31</v>
      </c>
      <c r="D8" s="17">
        <v>447641</v>
      </c>
      <c r="E8" s="17">
        <v>487500</v>
      </c>
      <c r="F8" s="17">
        <v>312672</v>
      </c>
      <c r="G8" s="17">
        <v>505438</v>
      </c>
    </row>
    <row r="9" spans="1:9" x14ac:dyDescent="0.3">
      <c r="A9" s="16">
        <v>2021</v>
      </c>
      <c r="B9" s="16">
        <v>1</v>
      </c>
      <c r="C9" s="15" t="s">
        <v>28</v>
      </c>
      <c r="D9" s="17">
        <v>501591</v>
      </c>
      <c r="E9" s="17">
        <v>764374</v>
      </c>
      <c r="F9" s="17">
        <v>173897</v>
      </c>
      <c r="G9" s="17">
        <v>880598</v>
      </c>
    </row>
    <row r="10" spans="1:9" x14ac:dyDescent="0.3">
      <c r="A10" s="16">
        <v>2021</v>
      </c>
      <c r="B10" s="16">
        <v>1</v>
      </c>
      <c r="C10" s="15" t="s">
        <v>18</v>
      </c>
      <c r="D10" s="17">
        <v>438408</v>
      </c>
      <c r="E10" s="17">
        <v>537948</v>
      </c>
      <c r="F10" s="17">
        <v>293286</v>
      </c>
      <c r="G10" s="17">
        <v>555040</v>
      </c>
    </row>
    <row r="11" spans="1:9" x14ac:dyDescent="0.3">
      <c r="A11" s="16">
        <v>2021</v>
      </c>
      <c r="B11" s="16">
        <v>1</v>
      </c>
      <c r="C11" s="15" t="s">
        <v>23</v>
      </c>
      <c r="D11" s="17">
        <v>486493</v>
      </c>
      <c r="E11" s="17">
        <v>595090</v>
      </c>
      <c r="F11" s="17">
        <v>352962</v>
      </c>
      <c r="G11" s="17">
        <v>613105</v>
      </c>
    </row>
    <row r="12" spans="1:9" x14ac:dyDescent="0.3">
      <c r="A12" s="16">
        <v>2021</v>
      </c>
      <c r="B12" s="16">
        <v>1</v>
      </c>
      <c r="C12" s="15" t="s">
        <v>27</v>
      </c>
      <c r="D12" s="17">
        <v>176911</v>
      </c>
      <c r="E12" s="17">
        <v>879666</v>
      </c>
      <c r="F12" s="17">
        <v>185978</v>
      </c>
      <c r="G12" s="17">
        <v>998563</v>
      </c>
    </row>
    <row r="13" spans="1:9" x14ac:dyDescent="0.3">
      <c r="A13" s="16">
        <v>2021</v>
      </c>
      <c r="B13" s="16">
        <v>1</v>
      </c>
      <c r="C13" s="15" t="s">
        <v>21</v>
      </c>
      <c r="D13" s="17">
        <v>469017</v>
      </c>
      <c r="E13" s="17">
        <v>604544</v>
      </c>
      <c r="F13" s="17">
        <v>350414</v>
      </c>
      <c r="G13" s="17">
        <v>637878</v>
      </c>
    </row>
    <row r="14" spans="1:9" x14ac:dyDescent="0.3">
      <c r="A14" s="16">
        <v>2021</v>
      </c>
      <c r="B14" s="16">
        <v>1</v>
      </c>
      <c r="C14" s="15" t="s">
        <v>20</v>
      </c>
      <c r="D14" s="17">
        <v>441196</v>
      </c>
      <c r="E14" s="17">
        <v>553000</v>
      </c>
      <c r="F14" s="17">
        <v>305159</v>
      </c>
      <c r="G14" s="17">
        <v>572468</v>
      </c>
    </row>
    <row r="15" spans="1:9" x14ac:dyDescent="0.3">
      <c r="A15" s="16">
        <v>2021</v>
      </c>
      <c r="B15" s="16">
        <v>2</v>
      </c>
      <c r="C15" s="15" t="s">
        <v>24</v>
      </c>
      <c r="D15" s="17">
        <v>182118</v>
      </c>
      <c r="E15" s="17">
        <v>502324</v>
      </c>
      <c r="F15" s="17">
        <v>285854</v>
      </c>
      <c r="G15" s="17">
        <v>531107</v>
      </c>
    </row>
    <row r="16" spans="1:9" x14ac:dyDescent="0.3">
      <c r="A16" s="16">
        <v>2021</v>
      </c>
      <c r="B16" s="16">
        <v>2</v>
      </c>
      <c r="C16" s="15" t="s">
        <v>26</v>
      </c>
      <c r="D16" s="17">
        <v>197603</v>
      </c>
      <c r="E16" s="17">
        <v>551181</v>
      </c>
      <c r="F16" s="17">
        <v>295855</v>
      </c>
      <c r="G16" s="17">
        <v>568253</v>
      </c>
    </row>
    <row r="17" spans="1:9" x14ac:dyDescent="0.3">
      <c r="A17" s="16">
        <v>2021</v>
      </c>
      <c r="B17" s="16">
        <v>2</v>
      </c>
      <c r="C17" s="15" t="s">
        <v>22</v>
      </c>
      <c r="D17" s="17">
        <v>159519</v>
      </c>
      <c r="E17" s="17">
        <v>591436</v>
      </c>
      <c r="F17" s="17">
        <v>316277</v>
      </c>
      <c r="G17" s="17">
        <v>661818</v>
      </c>
    </row>
    <row r="18" spans="1:9" x14ac:dyDescent="0.3">
      <c r="A18" s="16">
        <v>2021</v>
      </c>
      <c r="B18" s="16">
        <v>2</v>
      </c>
      <c r="C18" s="15" t="s">
        <v>38</v>
      </c>
      <c r="D18" s="17">
        <v>174871</v>
      </c>
      <c r="E18" s="17">
        <v>638401</v>
      </c>
      <c r="F18" s="17">
        <v>315415</v>
      </c>
      <c r="G18" s="17">
        <v>713114</v>
      </c>
    </row>
    <row r="19" spans="1:9" x14ac:dyDescent="0.3">
      <c r="A19" s="16">
        <v>2021</v>
      </c>
      <c r="B19" s="16">
        <v>2</v>
      </c>
      <c r="C19" s="15" t="s">
        <v>29</v>
      </c>
      <c r="D19" s="17">
        <v>175792</v>
      </c>
      <c r="E19" s="17">
        <v>502888</v>
      </c>
      <c r="F19" s="17">
        <v>298981</v>
      </c>
      <c r="G19" s="17">
        <v>524456</v>
      </c>
    </row>
    <row r="20" spans="1:9" x14ac:dyDescent="0.3">
      <c r="A20" s="16">
        <v>2021</v>
      </c>
      <c r="B20" s="16">
        <v>2</v>
      </c>
      <c r="C20" s="15" t="s">
        <v>17</v>
      </c>
      <c r="D20" s="17">
        <v>166542</v>
      </c>
      <c r="E20" s="17">
        <v>903372</v>
      </c>
      <c r="F20" s="17">
        <v>195383</v>
      </c>
      <c r="G20" s="17">
        <v>1027621</v>
      </c>
    </row>
    <row r="21" spans="1:9" x14ac:dyDescent="0.3">
      <c r="A21" s="16">
        <v>2021</v>
      </c>
      <c r="B21" s="16">
        <v>2</v>
      </c>
      <c r="C21" s="15" t="s">
        <v>31</v>
      </c>
      <c r="D21" s="17">
        <v>168760</v>
      </c>
      <c r="E21" s="17">
        <v>597470</v>
      </c>
      <c r="F21" s="17">
        <v>303723</v>
      </c>
      <c r="G21" s="17">
        <v>665602</v>
      </c>
    </row>
    <row r="22" spans="1:9" x14ac:dyDescent="0.3">
      <c r="A22" s="16">
        <v>2021</v>
      </c>
      <c r="B22" s="16">
        <v>2</v>
      </c>
      <c r="C22" s="15" t="s">
        <v>28</v>
      </c>
      <c r="D22" s="17">
        <v>178933</v>
      </c>
      <c r="E22" s="17">
        <v>579762</v>
      </c>
      <c r="F22" s="17">
        <v>302609</v>
      </c>
      <c r="G22" s="17">
        <v>617677</v>
      </c>
    </row>
    <row r="23" spans="1:9" x14ac:dyDescent="0.3">
      <c r="A23" s="16">
        <v>2021</v>
      </c>
      <c r="B23" s="16">
        <v>2</v>
      </c>
      <c r="C23" s="15" t="s">
        <v>18</v>
      </c>
      <c r="D23" s="17">
        <v>170293</v>
      </c>
      <c r="E23" s="17">
        <v>862660</v>
      </c>
      <c r="F23" s="17">
        <v>190601</v>
      </c>
      <c r="G23" s="17">
        <v>1009983</v>
      </c>
    </row>
    <row r="24" spans="1:9" x14ac:dyDescent="0.3">
      <c r="A24" s="16">
        <v>2021</v>
      </c>
      <c r="B24" s="16">
        <v>2</v>
      </c>
      <c r="C24" s="15" t="s">
        <v>23</v>
      </c>
      <c r="D24" s="17">
        <v>175629</v>
      </c>
      <c r="E24" s="17">
        <v>503337</v>
      </c>
      <c r="F24" s="17">
        <v>308754</v>
      </c>
      <c r="G24" s="17">
        <v>544842</v>
      </c>
    </row>
    <row r="25" spans="1:9" x14ac:dyDescent="0.3">
      <c r="A25" s="16">
        <v>2021</v>
      </c>
      <c r="B25" s="16">
        <v>2</v>
      </c>
      <c r="C25" s="15" t="s">
        <v>27</v>
      </c>
      <c r="D25" s="17">
        <v>177905</v>
      </c>
      <c r="E25" s="17">
        <v>553000</v>
      </c>
      <c r="F25" s="17">
        <v>305159</v>
      </c>
      <c r="G25" s="17">
        <v>572468</v>
      </c>
    </row>
    <row r="26" spans="1:9" x14ac:dyDescent="0.3">
      <c r="A26" s="16">
        <v>2021</v>
      </c>
      <c r="B26" s="16">
        <v>2</v>
      </c>
      <c r="C26" s="15" t="s">
        <v>21</v>
      </c>
      <c r="D26" s="17">
        <v>164346</v>
      </c>
      <c r="E26" s="17">
        <v>629970</v>
      </c>
      <c r="F26" s="17">
        <v>328712</v>
      </c>
      <c r="G26" s="17">
        <v>698201</v>
      </c>
    </row>
    <row r="27" spans="1:9" x14ac:dyDescent="0.3">
      <c r="A27" s="16">
        <v>2021</v>
      </c>
      <c r="B27" s="16">
        <v>2</v>
      </c>
      <c r="C27" s="15" t="s">
        <v>20</v>
      </c>
      <c r="D27" s="17">
        <v>184892</v>
      </c>
      <c r="E27" s="17">
        <v>877279</v>
      </c>
      <c r="F27" s="17">
        <v>191540</v>
      </c>
      <c r="G27" s="17">
        <v>1006043</v>
      </c>
    </row>
    <row r="28" spans="1:9" x14ac:dyDescent="0.3">
      <c r="A28" s="16">
        <v>2021</v>
      </c>
      <c r="B28" s="16">
        <v>3</v>
      </c>
      <c r="C28" s="15" t="s">
        <v>24</v>
      </c>
      <c r="D28" s="17">
        <v>476360</v>
      </c>
      <c r="E28" s="17">
        <v>898647</v>
      </c>
      <c r="F28" s="17">
        <v>186684</v>
      </c>
      <c r="G28" s="17">
        <v>1015728</v>
      </c>
    </row>
    <row r="29" spans="1:9" x14ac:dyDescent="0.3">
      <c r="A29" s="16">
        <v>2021</v>
      </c>
      <c r="B29" s="16">
        <v>3</v>
      </c>
      <c r="C29" s="15" t="s">
        <v>26</v>
      </c>
      <c r="D29" s="17">
        <v>459506</v>
      </c>
      <c r="E29" s="17">
        <v>903372</v>
      </c>
      <c r="F29" s="17">
        <v>195383</v>
      </c>
      <c r="G29" s="17">
        <v>1027621</v>
      </c>
    </row>
    <row r="30" spans="1:9" x14ac:dyDescent="0.3">
      <c r="A30" s="16">
        <v>2021</v>
      </c>
      <c r="B30" s="16">
        <v>3</v>
      </c>
      <c r="C30" s="15" t="s">
        <v>22</v>
      </c>
      <c r="D30" s="17">
        <v>500120</v>
      </c>
      <c r="E30" s="17">
        <v>561312</v>
      </c>
      <c r="F30" s="17">
        <v>343236</v>
      </c>
      <c r="G30" s="17">
        <v>581781</v>
      </c>
      <c r="I30" s="4"/>
    </row>
    <row r="31" spans="1:9" x14ac:dyDescent="0.3">
      <c r="A31" s="16">
        <v>2021</v>
      </c>
      <c r="B31" s="16">
        <v>3</v>
      </c>
      <c r="C31" s="15" t="s">
        <v>19</v>
      </c>
      <c r="D31" s="17">
        <v>196394</v>
      </c>
      <c r="E31" s="17">
        <v>604544</v>
      </c>
      <c r="F31" s="17">
        <v>350414</v>
      </c>
      <c r="G31" s="17">
        <v>637878</v>
      </c>
    </row>
    <row r="32" spans="1:9" x14ac:dyDescent="0.3">
      <c r="A32" s="16">
        <v>2021</v>
      </c>
      <c r="B32" s="16">
        <v>3</v>
      </c>
      <c r="C32" s="15" t="s">
        <v>29</v>
      </c>
      <c r="D32" s="17">
        <v>463547</v>
      </c>
      <c r="E32" s="17">
        <v>764374</v>
      </c>
      <c r="F32" s="17">
        <v>173897</v>
      </c>
      <c r="G32" s="17">
        <v>880598</v>
      </c>
    </row>
    <row r="33" spans="1:7" x14ac:dyDescent="0.3">
      <c r="A33" s="16">
        <v>2021</v>
      </c>
      <c r="B33" s="16">
        <v>3</v>
      </c>
      <c r="C33" s="15" t="s">
        <v>17</v>
      </c>
      <c r="D33" s="17">
        <v>196694</v>
      </c>
      <c r="E33" s="17">
        <v>537948</v>
      </c>
      <c r="F33" s="17">
        <v>293286</v>
      </c>
      <c r="G33" s="17">
        <v>555040</v>
      </c>
    </row>
    <row r="34" spans="1:7" x14ac:dyDescent="0.3">
      <c r="A34" s="16">
        <v>2021</v>
      </c>
      <c r="B34" s="16">
        <v>3</v>
      </c>
      <c r="C34" s="15" t="s">
        <v>31</v>
      </c>
      <c r="D34" s="17">
        <v>525301</v>
      </c>
      <c r="E34" s="17">
        <v>581827</v>
      </c>
      <c r="F34" s="17">
        <v>340502</v>
      </c>
      <c r="G34" s="17">
        <v>603252</v>
      </c>
    </row>
    <row r="35" spans="1:7" x14ac:dyDescent="0.3">
      <c r="A35" s="16">
        <v>2021</v>
      </c>
      <c r="B35" s="16">
        <v>3</v>
      </c>
      <c r="C35" s="15" t="s">
        <v>28</v>
      </c>
      <c r="D35" s="17">
        <v>491704</v>
      </c>
      <c r="E35" s="17">
        <v>879666</v>
      </c>
      <c r="F35" s="17">
        <v>185978</v>
      </c>
      <c r="G35" s="17">
        <v>998563</v>
      </c>
    </row>
    <row r="36" spans="1:7" x14ac:dyDescent="0.3">
      <c r="A36" s="16">
        <v>2021</v>
      </c>
      <c r="B36" s="16">
        <v>3</v>
      </c>
      <c r="C36" s="15" t="s">
        <v>18</v>
      </c>
      <c r="D36" s="17">
        <v>201651</v>
      </c>
      <c r="E36" s="17">
        <v>487500</v>
      </c>
      <c r="F36" s="17">
        <v>312672</v>
      </c>
      <c r="G36" s="17">
        <v>505438</v>
      </c>
    </row>
    <row r="37" spans="1:7" x14ac:dyDescent="0.3">
      <c r="A37" s="16">
        <v>2021</v>
      </c>
      <c r="B37" s="16">
        <v>3</v>
      </c>
      <c r="C37" s="15" t="s">
        <v>23</v>
      </c>
      <c r="D37" s="17">
        <v>454748</v>
      </c>
      <c r="E37" s="17">
        <v>809571</v>
      </c>
      <c r="F37" s="17">
        <v>180113</v>
      </c>
      <c r="G37" s="17">
        <v>929008</v>
      </c>
    </row>
    <row r="38" spans="1:7" x14ac:dyDescent="0.3">
      <c r="A38" s="16">
        <v>2021</v>
      </c>
      <c r="B38" s="16">
        <v>3</v>
      </c>
      <c r="C38" s="15" t="s">
        <v>27</v>
      </c>
      <c r="D38" s="17">
        <v>539027</v>
      </c>
      <c r="E38" s="17">
        <v>877279</v>
      </c>
      <c r="F38" s="17">
        <v>191540</v>
      </c>
      <c r="G38" s="17">
        <v>1006043</v>
      </c>
    </row>
    <row r="39" spans="1:7" x14ac:dyDescent="0.3">
      <c r="A39" s="16">
        <v>2021</v>
      </c>
      <c r="B39" s="16">
        <v>3</v>
      </c>
      <c r="C39" s="15" t="s">
        <v>21</v>
      </c>
      <c r="D39" s="17">
        <v>441283</v>
      </c>
      <c r="E39" s="17">
        <v>595090</v>
      </c>
      <c r="F39" s="17">
        <v>352962</v>
      </c>
      <c r="G39" s="17">
        <v>613105</v>
      </c>
    </row>
    <row r="40" spans="1:7" x14ac:dyDescent="0.3">
      <c r="A40" s="16">
        <v>2021</v>
      </c>
      <c r="B40" s="16">
        <v>3</v>
      </c>
      <c r="C40" s="15" t="s">
        <v>20</v>
      </c>
      <c r="D40" s="17">
        <v>191430</v>
      </c>
      <c r="E40" s="17">
        <v>547672</v>
      </c>
      <c r="F40" s="17">
        <v>306703</v>
      </c>
      <c r="G40" s="17">
        <v>551953</v>
      </c>
    </row>
    <row r="41" spans="1:7" x14ac:dyDescent="0.3">
      <c r="A41" s="16">
        <v>2021</v>
      </c>
      <c r="B41" s="16">
        <v>4</v>
      </c>
      <c r="C41" s="15" t="s">
        <v>24</v>
      </c>
      <c r="D41" s="17">
        <v>268099</v>
      </c>
      <c r="E41" s="17">
        <v>464400</v>
      </c>
      <c r="F41" s="17">
        <v>268254</v>
      </c>
      <c r="G41" s="17">
        <v>427998</v>
      </c>
    </row>
    <row r="42" spans="1:7" x14ac:dyDescent="0.3">
      <c r="A42" s="16">
        <v>2021</v>
      </c>
      <c r="B42" s="16">
        <v>4</v>
      </c>
      <c r="C42" s="15" t="s">
        <v>26</v>
      </c>
      <c r="D42" s="17">
        <v>276220</v>
      </c>
      <c r="E42" s="17">
        <v>493947</v>
      </c>
      <c r="F42" s="17">
        <v>275789</v>
      </c>
      <c r="G42" s="17">
        <v>450475</v>
      </c>
    </row>
    <row r="43" spans="1:7" x14ac:dyDescent="0.3">
      <c r="A43" s="16">
        <v>2021</v>
      </c>
      <c r="B43" s="16">
        <v>4</v>
      </c>
      <c r="C43" s="15" t="s">
        <v>22</v>
      </c>
      <c r="D43" s="17">
        <v>280695</v>
      </c>
      <c r="E43" s="17">
        <v>438401</v>
      </c>
      <c r="F43" s="17">
        <v>279277</v>
      </c>
      <c r="G43" s="17">
        <v>397583</v>
      </c>
    </row>
    <row r="44" spans="1:7" x14ac:dyDescent="0.3">
      <c r="A44" s="16">
        <v>2021</v>
      </c>
      <c r="B44" s="16">
        <v>4</v>
      </c>
      <c r="C44" s="15" t="s">
        <v>19</v>
      </c>
      <c r="D44" s="17">
        <v>274453</v>
      </c>
      <c r="E44" s="17">
        <v>611126</v>
      </c>
      <c r="F44" s="17">
        <v>303609</v>
      </c>
      <c r="G44" s="17">
        <v>618380</v>
      </c>
    </row>
    <row r="45" spans="1:7" x14ac:dyDescent="0.3">
      <c r="A45" s="16">
        <v>2021</v>
      </c>
      <c r="B45" s="16">
        <v>4</v>
      </c>
      <c r="C45" s="15" t="s">
        <v>29</v>
      </c>
      <c r="D45" s="17">
        <v>276070</v>
      </c>
      <c r="E45" s="17">
        <v>433050</v>
      </c>
      <c r="F45" s="17">
        <v>274145</v>
      </c>
      <c r="G45" s="17">
        <v>390278</v>
      </c>
    </row>
    <row r="46" spans="1:7" x14ac:dyDescent="0.3">
      <c r="A46" s="16">
        <v>2021</v>
      </c>
      <c r="B46" s="16">
        <v>4</v>
      </c>
      <c r="C46" s="15" t="s">
        <v>17</v>
      </c>
      <c r="D46" s="17">
        <v>530520</v>
      </c>
      <c r="E46" s="17">
        <v>862660</v>
      </c>
      <c r="F46" s="17">
        <v>190601</v>
      </c>
      <c r="G46" s="17">
        <v>1009983</v>
      </c>
    </row>
    <row r="47" spans="1:7" x14ac:dyDescent="0.3">
      <c r="A47" s="16">
        <v>2021</v>
      </c>
      <c r="B47" s="16">
        <v>4</v>
      </c>
      <c r="C47" s="15" t="s">
        <v>31</v>
      </c>
      <c r="D47" s="17">
        <v>262961</v>
      </c>
      <c r="E47" s="17">
        <v>536398</v>
      </c>
      <c r="F47" s="17">
        <v>291730</v>
      </c>
      <c r="G47" s="17">
        <v>540456</v>
      </c>
    </row>
    <row r="48" spans="1:7" x14ac:dyDescent="0.3">
      <c r="A48" s="16">
        <v>2021</v>
      </c>
      <c r="B48" s="16">
        <v>4</v>
      </c>
      <c r="C48" s="15" t="s">
        <v>28</v>
      </c>
      <c r="D48" s="17">
        <v>237720</v>
      </c>
      <c r="E48" s="17">
        <v>412465</v>
      </c>
      <c r="F48" s="17">
        <v>236919</v>
      </c>
      <c r="G48" s="17">
        <v>376801</v>
      </c>
    </row>
    <row r="49" spans="1:7" x14ac:dyDescent="0.3">
      <c r="A49" s="16">
        <v>2021</v>
      </c>
      <c r="B49" s="16">
        <v>4</v>
      </c>
      <c r="C49" s="15" t="s">
        <v>18</v>
      </c>
      <c r="D49" s="17">
        <v>527365</v>
      </c>
      <c r="E49" s="17">
        <v>650015</v>
      </c>
      <c r="F49" s="17">
        <v>315058</v>
      </c>
      <c r="G49" s="17">
        <v>658298</v>
      </c>
    </row>
    <row r="50" spans="1:7" x14ac:dyDescent="0.3">
      <c r="A50" s="16">
        <v>2021</v>
      </c>
      <c r="B50" s="16">
        <v>4</v>
      </c>
      <c r="C50" s="15" t="s">
        <v>23</v>
      </c>
      <c r="D50" s="17">
        <v>280556</v>
      </c>
      <c r="E50" s="17">
        <v>447756</v>
      </c>
      <c r="F50" s="17">
        <v>281209</v>
      </c>
      <c r="G50" s="17">
        <v>405838</v>
      </c>
    </row>
    <row r="51" spans="1:7" x14ac:dyDescent="0.3">
      <c r="A51" s="16">
        <v>2021</v>
      </c>
      <c r="B51" s="16">
        <v>4</v>
      </c>
      <c r="C51" s="15" t="s">
        <v>27</v>
      </c>
      <c r="D51" s="17">
        <v>270749</v>
      </c>
      <c r="E51" s="17">
        <v>484226</v>
      </c>
      <c r="F51" s="17">
        <v>271344</v>
      </c>
      <c r="G51" s="17">
        <v>440278</v>
      </c>
    </row>
    <row r="52" spans="1:7" x14ac:dyDescent="0.3">
      <c r="A52" s="16">
        <v>2021</v>
      </c>
      <c r="B52" s="16">
        <v>4</v>
      </c>
      <c r="C52" s="15" t="s">
        <v>21</v>
      </c>
      <c r="D52" s="17">
        <v>290980</v>
      </c>
      <c r="E52" s="17">
        <v>522513</v>
      </c>
      <c r="F52" s="17">
        <v>285409</v>
      </c>
      <c r="G52" s="17">
        <v>528839</v>
      </c>
    </row>
    <row r="53" spans="1:7" x14ac:dyDescent="0.3">
      <c r="A53" s="16">
        <v>2021</v>
      </c>
      <c r="B53" s="16">
        <v>4</v>
      </c>
      <c r="C53" s="15" t="s">
        <v>20</v>
      </c>
      <c r="D53" s="17">
        <v>548164</v>
      </c>
      <c r="E53" s="17">
        <v>619777</v>
      </c>
      <c r="F53" s="17">
        <v>303831</v>
      </c>
      <c r="G53" s="17">
        <v>627724</v>
      </c>
    </row>
    <row r="54" spans="1:7" x14ac:dyDescent="0.3">
      <c r="A54" s="16">
        <v>2021</v>
      </c>
      <c r="B54" s="16">
        <v>5</v>
      </c>
      <c r="C54" s="15" t="s">
        <v>24</v>
      </c>
      <c r="D54" s="17">
        <v>346779</v>
      </c>
      <c r="E54" s="17">
        <v>317535</v>
      </c>
      <c r="F54" s="17">
        <v>304048</v>
      </c>
      <c r="G54" s="17">
        <v>335822</v>
      </c>
    </row>
    <row r="55" spans="1:7" x14ac:dyDescent="0.3">
      <c r="A55" s="16">
        <v>2021</v>
      </c>
      <c r="B55" s="16">
        <v>5</v>
      </c>
      <c r="C55" s="15" t="s">
        <v>26</v>
      </c>
      <c r="D55" s="17">
        <v>359424</v>
      </c>
      <c r="E55" s="17">
        <v>360639</v>
      </c>
      <c r="F55" s="17">
        <v>312041</v>
      </c>
      <c r="G55" s="17">
        <v>382580</v>
      </c>
    </row>
    <row r="56" spans="1:7" x14ac:dyDescent="0.3">
      <c r="A56" s="16">
        <v>2021</v>
      </c>
      <c r="B56" s="16">
        <v>5</v>
      </c>
      <c r="C56" s="15" t="s">
        <v>22</v>
      </c>
      <c r="D56" s="17">
        <v>356233</v>
      </c>
      <c r="E56" s="17">
        <v>353175</v>
      </c>
      <c r="F56" s="17">
        <v>304916</v>
      </c>
      <c r="G56" s="17">
        <v>378360</v>
      </c>
    </row>
    <row r="57" spans="1:7" x14ac:dyDescent="0.3">
      <c r="A57" s="16">
        <v>2021</v>
      </c>
      <c r="B57" s="16">
        <v>5</v>
      </c>
      <c r="C57" s="15" t="s">
        <v>19</v>
      </c>
      <c r="D57" s="17">
        <v>289828</v>
      </c>
      <c r="E57" s="17">
        <v>275729</v>
      </c>
      <c r="F57" s="17">
        <v>251096</v>
      </c>
      <c r="G57" s="17">
        <v>291794</v>
      </c>
    </row>
    <row r="58" spans="1:7" x14ac:dyDescent="0.3">
      <c r="A58" s="16">
        <v>2021</v>
      </c>
      <c r="B58" s="16">
        <v>5</v>
      </c>
      <c r="C58" s="15" t="s">
        <v>29</v>
      </c>
      <c r="D58" s="17">
        <v>337023</v>
      </c>
      <c r="E58" s="17">
        <v>319538</v>
      </c>
      <c r="F58" s="17">
        <v>294768</v>
      </c>
      <c r="G58" s="17">
        <v>337847</v>
      </c>
    </row>
    <row r="59" spans="1:7" x14ac:dyDescent="0.3">
      <c r="A59" s="16">
        <v>2021</v>
      </c>
      <c r="B59" s="16">
        <v>5</v>
      </c>
      <c r="C59" s="15" t="s">
        <v>17</v>
      </c>
      <c r="D59" s="17">
        <v>279846</v>
      </c>
      <c r="E59" s="17">
        <v>503031</v>
      </c>
      <c r="F59" s="17">
        <v>279581</v>
      </c>
      <c r="G59" s="17">
        <v>456803</v>
      </c>
    </row>
    <row r="60" spans="1:7" x14ac:dyDescent="0.3">
      <c r="A60" s="16">
        <v>2021</v>
      </c>
      <c r="B60" s="16">
        <v>5</v>
      </c>
      <c r="C60" s="15" t="s">
        <v>31</v>
      </c>
      <c r="D60" s="17">
        <v>351547</v>
      </c>
      <c r="E60" s="17">
        <v>339591</v>
      </c>
      <c r="F60" s="17">
        <v>306323</v>
      </c>
      <c r="G60" s="17">
        <v>359814</v>
      </c>
    </row>
    <row r="61" spans="1:7" x14ac:dyDescent="0.3">
      <c r="A61" s="16">
        <v>2021</v>
      </c>
      <c r="B61" s="16">
        <v>5</v>
      </c>
      <c r="C61" s="15" t="s">
        <v>28</v>
      </c>
      <c r="D61" s="17">
        <v>376626</v>
      </c>
      <c r="E61" s="17">
        <v>375054</v>
      </c>
      <c r="F61" s="17">
        <v>330164</v>
      </c>
      <c r="G61" s="17">
        <v>397434</v>
      </c>
    </row>
    <row r="62" spans="1:7" x14ac:dyDescent="0.3">
      <c r="A62" s="16">
        <v>2021</v>
      </c>
      <c r="B62" s="16">
        <v>5</v>
      </c>
      <c r="C62" s="15" t="s">
        <v>18</v>
      </c>
      <c r="D62" s="17">
        <v>315410</v>
      </c>
      <c r="E62" s="17">
        <v>293340</v>
      </c>
      <c r="F62" s="17">
        <v>272589</v>
      </c>
      <c r="G62" s="17">
        <v>309917</v>
      </c>
    </row>
    <row r="63" spans="1:7" x14ac:dyDescent="0.3">
      <c r="A63" s="16">
        <v>2021</v>
      </c>
      <c r="B63" s="16">
        <v>5</v>
      </c>
      <c r="C63" s="15" t="s">
        <v>23</v>
      </c>
      <c r="D63" s="17">
        <v>341591</v>
      </c>
      <c r="E63" s="17">
        <v>338499</v>
      </c>
      <c r="F63" s="17">
        <v>299663</v>
      </c>
      <c r="G63" s="17">
        <v>353609</v>
      </c>
    </row>
    <row r="64" spans="1:7" x14ac:dyDescent="0.3">
      <c r="A64" s="16">
        <v>2021</v>
      </c>
      <c r="B64" s="16">
        <v>5</v>
      </c>
      <c r="C64" s="15" t="s">
        <v>27</v>
      </c>
      <c r="D64" s="17">
        <v>348136</v>
      </c>
      <c r="E64" s="17">
        <v>362114</v>
      </c>
      <c r="F64" s="17">
        <v>302339</v>
      </c>
      <c r="G64" s="17">
        <v>387861</v>
      </c>
    </row>
    <row r="65" spans="1:7" x14ac:dyDescent="0.3">
      <c r="A65" s="16">
        <v>2021</v>
      </c>
      <c r="B65" s="16">
        <v>5</v>
      </c>
      <c r="C65" s="15" t="s">
        <v>21</v>
      </c>
      <c r="D65" s="17">
        <v>340141</v>
      </c>
      <c r="E65" s="17">
        <v>331737</v>
      </c>
      <c r="F65" s="17">
        <v>295975</v>
      </c>
      <c r="G65" s="17">
        <v>351431</v>
      </c>
    </row>
    <row r="66" spans="1:7" x14ac:dyDescent="0.3">
      <c r="A66" s="16">
        <v>2021</v>
      </c>
      <c r="B66" s="16">
        <v>5</v>
      </c>
      <c r="C66" s="15" t="s">
        <v>20</v>
      </c>
      <c r="D66" s="17">
        <v>264973</v>
      </c>
      <c r="E66" s="17">
        <v>473589</v>
      </c>
      <c r="F66" s="17">
        <v>265893</v>
      </c>
      <c r="G66" s="17">
        <v>428237</v>
      </c>
    </row>
    <row r="67" spans="1:7" x14ac:dyDescent="0.3">
      <c r="A67" s="16">
        <v>2021</v>
      </c>
      <c r="B67" s="16">
        <v>6</v>
      </c>
      <c r="C67" s="15" t="s">
        <v>24</v>
      </c>
      <c r="D67" s="17">
        <v>45393</v>
      </c>
      <c r="E67" s="17">
        <v>331737</v>
      </c>
      <c r="F67" s="17">
        <v>295975</v>
      </c>
      <c r="G67" s="17">
        <v>351431</v>
      </c>
    </row>
    <row r="68" spans="1:7" x14ac:dyDescent="0.3">
      <c r="A68" s="16">
        <v>2021</v>
      </c>
      <c r="B68" s="16">
        <v>6</v>
      </c>
      <c r="C68" s="15" t="s">
        <v>26</v>
      </c>
      <c r="D68" s="17">
        <v>51792</v>
      </c>
      <c r="E68" s="17">
        <v>338499</v>
      </c>
      <c r="F68" s="17">
        <v>299663</v>
      </c>
      <c r="G68" s="17">
        <v>353609</v>
      </c>
    </row>
    <row r="69" spans="1:7" x14ac:dyDescent="0.3">
      <c r="A69" s="16">
        <v>2021</v>
      </c>
      <c r="B69" s="16">
        <v>6</v>
      </c>
      <c r="C69" s="15" t="s">
        <v>22</v>
      </c>
      <c r="D69" s="17">
        <v>344804</v>
      </c>
      <c r="E69" s="17">
        <v>353892</v>
      </c>
      <c r="F69" s="17">
        <v>304718</v>
      </c>
      <c r="G69" s="17">
        <v>368697</v>
      </c>
    </row>
    <row r="70" spans="1:7" x14ac:dyDescent="0.3">
      <c r="A70" s="16">
        <v>2021</v>
      </c>
      <c r="B70" s="16">
        <v>6</v>
      </c>
      <c r="C70" s="15" t="s">
        <v>19</v>
      </c>
      <c r="D70" s="17">
        <v>377911</v>
      </c>
      <c r="E70" s="17">
        <v>375061</v>
      </c>
      <c r="F70" s="17">
        <v>331940</v>
      </c>
      <c r="G70" s="17">
        <v>398187</v>
      </c>
    </row>
    <row r="71" spans="1:7" x14ac:dyDescent="0.3">
      <c r="A71" s="16">
        <v>2021</v>
      </c>
      <c r="B71" s="16">
        <v>6</v>
      </c>
      <c r="C71" s="15" t="s">
        <v>29</v>
      </c>
      <c r="D71" s="17">
        <v>40465</v>
      </c>
      <c r="E71" s="17">
        <v>339591</v>
      </c>
      <c r="F71" s="17">
        <v>306323</v>
      </c>
      <c r="G71" s="17">
        <v>359814</v>
      </c>
    </row>
    <row r="72" spans="1:7" x14ac:dyDescent="0.3">
      <c r="A72" s="16">
        <v>2021</v>
      </c>
      <c r="B72" s="16">
        <v>6</v>
      </c>
      <c r="C72" s="15" t="s">
        <v>17</v>
      </c>
      <c r="D72" s="17">
        <v>357306</v>
      </c>
      <c r="E72" s="17">
        <v>355208</v>
      </c>
      <c r="F72" s="17">
        <v>315488</v>
      </c>
      <c r="G72" s="17">
        <v>375417</v>
      </c>
    </row>
    <row r="73" spans="1:7" x14ac:dyDescent="0.3">
      <c r="A73" s="16">
        <v>2021</v>
      </c>
      <c r="B73" s="16">
        <v>6</v>
      </c>
      <c r="C73" s="15" t="s">
        <v>31</v>
      </c>
      <c r="D73" s="17">
        <v>376216</v>
      </c>
      <c r="E73" s="17">
        <v>368649</v>
      </c>
      <c r="F73" s="17">
        <v>325129</v>
      </c>
      <c r="G73" s="17">
        <v>395215</v>
      </c>
    </row>
    <row r="74" spans="1:7" x14ac:dyDescent="0.3">
      <c r="A74" s="16">
        <v>2021</v>
      </c>
      <c r="B74" s="16">
        <v>6</v>
      </c>
      <c r="C74" s="15" t="s">
        <v>28</v>
      </c>
      <c r="D74" s="17">
        <v>46974</v>
      </c>
      <c r="E74" s="17">
        <v>353175</v>
      </c>
      <c r="F74" s="17">
        <v>304916</v>
      </c>
      <c r="G74" s="17">
        <v>378360</v>
      </c>
    </row>
    <row r="75" spans="1:7" x14ac:dyDescent="0.3">
      <c r="A75" s="16">
        <v>2021</v>
      </c>
      <c r="B75" s="16">
        <v>6</v>
      </c>
      <c r="C75" s="15" t="s">
        <v>18</v>
      </c>
      <c r="D75" s="17">
        <v>312381</v>
      </c>
      <c r="E75" s="17">
        <v>300054</v>
      </c>
      <c r="F75" s="17">
        <v>273770</v>
      </c>
      <c r="G75" s="17">
        <v>319673</v>
      </c>
    </row>
    <row r="76" spans="1:7" x14ac:dyDescent="0.3">
      <c r="A76" s="16">
        <v>2021</v>
      </c>
      <c r="B76" s="16">
        <v>6</v>
      </c>
      <c r="C76" s="15" t="s">
        <v>23</v>
      </c>
      <c r="D76" s="17">
        <v>7152</v>
      </c>
      <c r="E76" s="17">
        <v>275729</v>
      </c>
      <c r="F76" s="17">
        <v>251096</v>
      </c>
      <c r="G76" s="17">
        <v>291794</v>
      </c>
    </row>
    <row r="77" spans="1:7" x14ac:dyDescent="0.3">
      <c r="A77" s="16">
        <v>2021</v>
      </c>
      <c r="B77" s="16">
        <v>6</v>
      </c>
      <c r="C77" s="15" t="s">
        <v>27</v>
      </c>
      <c r="D77" s="17">
        <v>50725</v>
      </c>
      <c r="E77" s="17">
        <v>319538</v>
      </c>
      <c r="F77" s="17">
        <v>294768</v>
      </c>
      <c r="G77" s="17">
        <v>337847</v>
      </c>
    </row>
    <row r="78" spans="1:7" x14ac:dyDescent="0.3">
      <c r="A78" s="16">
        <v>2021</v>
      </c>
      <c r="B78" s="16">
        <v>6</v>
      </c>
      <c r="C78" s="15" t="s">
        <v>21</v>
      </c>
      <c r="D78" s="17">
        <v>375440</v>
      </c>
      <c r="E78" s="17">
        <v>381447</v>
      </c>
      <c r="F78" s="17">
        <v>321606</v>
      </c>
      <c r="G78" s="17">
        <v>410017</v>
      </c>
    </row>
    <row r="79" spans="1:7" x14ac:dyDescent="0.3">
      <c r="A79" s="16">
        <v>2021</v>
      </c>
      <c r="B79" s="16">
        <v>6</v>
      </c>
      <c r="C79" s="15" t="s">
        <v>20</v>
      </c>
      <c r="D79" s="17">
        <v>369512</v>
      </c>
      <c r="E79" s="17">
        <v>339295</v>
      </c>
      <c r="F79" s="17">
        <v>323758</v>
      </c>
      <c r="G79" s="17">
        <v>361523</v>
      </c>
    </row>
    <row r="80" spans="1:7" x14ac:dyDescent="0.3">
      <c r="A80" s="16">
        <v>2020</v>
      </c>
      <c r="B80" s="16">
        <v>1</v>
      </c>
      <c r="C80" s="15" t="s">
        <v>25</v>
      </c>
      <c r="D80" s="17">
        <v>331042</v>
      </c>
      <c r="E80" s="17">
        <v>418478</v>
      </c>
      <c r="F80" s="17">
        <v>289914</v>
      </c>
      <c r="G80" s="17">
        <v>453016</v>
      </c>
    </row>
    <row r="81" spans="1:7" x14ac:dyDescent="0.3">
      <c r="A81" s="16">
        <v>2020</v>
      </c>
      <c r="B81" s="16">
        <v>1</v>
      </c>
      <c r="C81" s="15" t="s">
        <v>24</v>
      </c>
      <c r="D81" s="17">
        <v>68378</v>
      </c>
      <c r="E81" s="17">
        <v>502888</v>
      </c>
      <c r="F81" s="17">
        <v>298981</v>
      </c>
      <c r="G81" s="17">
        <v>524456</v>
      </c>
    </row>
    <row r="82" spans="1:7" x14ac:dyDescent="0.3">
      <c r="A82" s="16">
        <v>2020</v>
      </c>
      <c r="B82" s="16">
        <v>1</v>
      </c>
      <c r="C82" s="15" t="s">
        <v>22</v>
      </c>
      <c r="D82" s="17">
        <v>66900</v>
      </c>
      <c r="E82" s="17">
        <v>483188</v>
      </c>
      <c r="F82" s="17">
        <v>296738</v>
      </c>
      <c r="G82" s="17">
        <v>529565</v>
      </c>
    </row>
    <row r="83" spans="1:7" x14ac:dyDescent="0.3">
      <c r="A83" s="16">
        <v>2020</v>
      </c>
      <c r="B83" s="16">
        <v>1</v>
      </c>
      <c r="C83" s="15" t="s">
        <v>19</v>
      </c>
      <c r="D83" s="17">
        <v>59518</v>
      </c>
      <c r="E83" s="17">
        <v>362114</v>
      </c>
      <c r="F83" s="17">
        <v>302339</v>
      </c>
      <c r="G83" s="17">
        <v>387861</v>
      </c>
    </row>
    <row r="84" spans="1:7" x14ac:dyDescent="0.3">
      <c r="A84" s="16">
        <v>2020</v>
      </c>
      <c r="B84" s="16">
        <v>1</v>
      </c>
      <c r="C84" s="15" t="s">
        <v>29</v>
      </c>
      <c r="D84" s="17">
        <v>71715</v>
      </c>
      <c r="E84" s="17">
        <v>503337</v>
      </c>
      <c r="F84" s="17">
        <v>308754</v>
      </c>
      <c r="G84" s="17">
        <v>544842</v>
      </c>
    </row>
    <row r="85" spans="1:7" x14ac:dyDescent="0.3">
      <c r="A85" s="16">
        <v>2020</v>
      </c>
      <c r="B85" s="16">
        <v>1</v>
      </c>
      <c r="C85" s="15" t="s">
        <v>17</v>
      </c>
      <c r="D85" s="17">
        <v>57657</v>
      </c>
      <c r="E85" s="17">
        <v>317535</v>
      </c>
      <c r="F85" s="17">
        <v>304048</v>
      </c>
      <c r="G85" s="17">
        <v>335822</v>
      </c>
    </row>
    <row r="86" spans="1:7" x14ac:dyDescent="0.3">
      <c r="A86" s="16">
        <v>2020</v>
      </c>
      <c r="B86" s="16">
        <v>1</v>
      </c>
      <c r="C86" s="15" t="s">
        <v>31</v>
      </c>
      <c r="D86" s="17">
        <v>60292</v>
      </c>
      <c r="E86" s="17">
        <v>355208</v>
      </c>
      <c r="F86" s="17">
        <v>315488</v>
      </c>
      <c r="G86" s="17">
        <v>375417</v>
      </c>
    </row>
    <row r="87" spans="1:7" x14ac:dyDescent="0.3">
      <c r="A87" s="16">
        <v>2020</v>
      </c>
      <c r="B87" s="16">
        <v>1</v>
      </c>
      <c r="C87" s="15" t="s">
        <v>28</v>
      </c>
      <c r="D87" s="17">
        <v>341745</v>
      </c>
      <c r="E87" s="17">
        <v>435744</v>
      </c>
      <c r="F87" s="17">
        <v>293528</v>
      </c>
      <c r="G87" s="17">
        <v>469731</v>
      </c>
    </row>
    <row r="88" spans="1:7" x14ac:dyDescent="0.3">
      <c r="A88" s="16">
        <v>2020</v>
      </c>
      <c r="B88" s="16">
        <v>1</v>
      </c>
      <c r="C88" s="15" t="s">
        <v>23</v>
      </c>
      <c r="D88" s="17">
        <v>66688</v>
      </c>
      <c r="E88" s="17">
        <v>517594</v>
      </c>
      <c r="F88" s="17">
        <v>313338</v>
      </c>
      <c r="G88" s="17">
        <v>563586</v>
      </c>
    </row>
    <row r="89" spans="1:7" x14ac:dyDescent="0.3">
      <c r="A89" s="16">
        <v>2020</v>
      </c>
      <c r="B89" s="16">
        <v>1</v>
      </c>
      <c r="C89" s="15" t="s">
        <v>21</v>
      </c>
      <c r="D89" s="17">
        <v>54949</v>
      </c>
      <c r="E89" s="17">
        <v>339295</v>
      </c>
      <c r="F89" s="17">
        <v>323758</v>
      </c>
      <c r="G89" s="17">
        <v>361523</v>
      </c>
    </row>
    <row r="90" spans="1:7" x14ac:dyDescent="0.3">
      <c r="A90" s="16">
        <v>2020</v>
      </c>
      <c r="B90" s="16">
        <v>1</v>
      </c>
      <c r="C90" s="15" t="s">
        <v>20</v>
      </c>
      <c r="D90" s="17">
        <v>57184</v>
      </c>
      <c r="E90" s="17">
        <v>375054</v>
      </c>
      <c r="F90" s="17">
        <v>330164</v>
      </c>
      <c r="G90" s="17">
        <v>397434</v>
      </c>
    </row>
    <row r="91" spans="1:7" x14ac:dyDescent="0.3">
      <c r="A91" s="16">
        <v>2020</v>
      </c>
      <c r="B91" s="16">
        <v>1</v>
      </c>
      <c r="C91" s="15" t="s">
        <v>30</v>
      </c>
      <c r="D91" s="17">
        <v>60113</v>
      </c>
      <c r="E91" s="17">
        <v>360639</v>
      </c>
      <c r="F91" s="17">
        <v>312041</v>
      </c>
      <c r="G91" s="17">
        <v>382580</v>
      </c>
    </row>
    <row r="92" spans="1:7" x14ac:dyDescent="0.3">
      <c r="A92" s="16">
        <v>2020</v>
      </c>
      <c r="B92" s="16">
        <v>2</v>
      </c>
      <c r="C92" s="15" t="s">
        <v>25</v>
      </c>
      <c r="D92" s="17">
        <v>341976</v>
      </c>
      <c r="E92" s="17">
        <v>487500</v>
      </c>
      <c r="F92" s="17">
        <v>312672</v>
      </c>
      <c r="G92" s="17">
        <v>505438</v>
      </c>
    </row>
    <row r="93" spans="1:7" x14ac:dyDescent="0.3">
      <c r="A93" s="16">
        <v>2020</v>
      </c>
      <c r="B93" s="16">
        <v>2</v>
      </c>
      <c r="C93" s="15" t="s">
        <v>24</v>
      </c>
      <c r="D93" s="17">
        <v>342056</v>
      </c>
      <c r="E93" s="17">
        <v>537948</v>
      </c>
      <c r="F93" s="17">
        <v>293286</v>
      </c>
      <c r="G93" s="17">
        <v>555040</v>
      </c>
    </row>
    <row r="94" spans="1:7" x14ac:dyDescent="0.3">
      <c r="A94" s="16">
        <v>2020</v>
      </c>
      <c r="B94" s="16">
        <v>2</v>
      </c>
      <c r="C94" s="15" t="s">
        <v>22</v>
      </c>
      <c r="D94" s="17">
        <v>357041</v>
      </c>
      <c r="E94" s="17">
        <v>579762</v>
      </c>
      <c r="F94" s="17">
        <v>302609</v>
      </c>
      <c r="G94" s="17">
        <v>617677</v>
      </c>
    </row>
    <row r="95" spans="1:7" x14ac:dyDescent="0.3">
      <c r="A95" s="16">
        <v>2020</v>
      </c>
      <c r="B95" s="16">
        <v>2</v>
      </c>
      <c r="C95" s="15" t="s">
        <v>19</v>
      </c>
      <c r="D95" s="17">
        <v>373082</v>
      </c>
      <c r="E95" s="17">
        <v>503337</v>
      </c>
      <c r="F95" s="17">
        <v>308754</v>
      </c>
      <c r="G95" s="17">
        <v>544842</v>
      </c>
    </row>
    <row r="96" spans="1:7" x14ac:dyDescent="0.3">
      <c r="A96" s="16">
        <v>2020</v>
      </c>
      <c r="B96" s="16">
        <v>2</v>
      </c>
      <c r="C96" s="15" t="s">
        <v>29</v>
      </c>
      <c r="D96" s="17">
        <v>349014</v>
      </c>
      <c r="E96" s="17">
        <v>553000</v>
      </c>
      <c r="F96" s="17">
        <v>305159</v>
      </c>
      <c r="G96" s="17">
        <v>572468</v>
      </c>
    </row>
    <row r="97" spans="1:7" x14ac:dyDescent="0.3">
      <c r="A97" s="16">
        <v>2020</v>
      </c>
      <c r="B97" s="16">
        <v>2</v>
      </c>
      <c r="C97" s="15" t="s">
        <v>17</v>
      </c>
      <c r="D97" s="17">
        <v>342164</v>
      </c>
      <c r="E97" s="17">
        <v>496834</v>
      </c>
      <c r="F97" s="17">
        <v>291600</v>
      </c>
      <c r="G97" s="17">
        <v>546722</v>
      </c>
    </row>
    <row r="98" spans="1:7" x14ac:dyDescent="0.3">
      <c r="A98" s="16">
        <v>2020</v>
      </c>
      <c r="B98" s="16">
        <v>2</v>
      </c>
      <c r="C98" s="15" t="s">
        <v>31</v>
      </c>
      <c r="D98" s="17">
        <v>360727</v>
      </c>
      <c r="E98" s="17">
        <v>502888</v>
      </c>
      <c r="F98" s="17">
        <v>298981</v>
      </c>
      <c r="G98" s="17">
        <v>524456</v>
      </c>
    </row>
    <row r="99" spans="1:7" x14ac:dyDescent="0.3">
      <c r="A99" s="16">
        <v>2020</v>
      </c>
      <c r="B99" s="16">
        <v>2</v>
      </c>
      <c r="C99" s="15" t="s">
        <v>28</v>
      </c>
      <c r="D99" s="17">
        <v>352645</v>
      </c>
      <c r="E99" s="17">
        <v>547672</v>
      </c>
      <c r="F99" s="17">
        <v>306703</v>
      </c>
      <c r="G99" s="17">
        <v>551953</v>
      </c>
    </row>
    <row r="100" spans="1:7" x14ac:dyDescent="0.3">
      <c r="A100" s="16">
        <v>2020</v>
      </c>
      <c r="B100" s="16">
        <v>2</v>
      </c>
      <c r="C100" s="15" t="s">
        <v>23</v>
      </c>
      <c r="D100" s="17">
        <v>341414</v>
      </c>
      <c r="E100" s="17">
        <v>551181</v>
      </c>
      <c r="F100" s="17">
        <v>295855</v>
      </c>
      <c r="G100" s="17">
        <v>568253</v>
      </c>
    </row>
    <row r="101" spans="1:7" x14ac:dyDescent="0.3">
      <c r="A101" s="16">
        <v>2020</v>
      </c>
      <c r="B101" s="16">
        <v>2</v>
      </c>
      <c r="C101" s="15" t="s">
        <v>21</v>
      </c>
      <c r="D101" s="17">
        <v>334773</v>
      </c>
      <c r="E101" s="17">
        <v>502324</v>
      </c>
      <c r="F101" s="17">
        <v>285854</v>
      </c>
      <c r="G101" s="17">
        <v>531107</v>
      </c>
    </row>
    <row r="102" spans="1:7" x14ac:dyDescent="0.3">
      <c r="A102" s="16">
        <v>2020</v>
      </c>
      <c r="B102" s="16">
        <v>2</v>
      </c>
      <c r="C102" s="15" t="s">
        <v>20</v>
      </c>
      <c r="D102" s="17">
        <v>347513</v>
      </c>
      <c r="E102" s="17">
        <v>483188</v>
      </c>
      <c r="F102" s="17">
        <v>296738</v>
      </c>
      <c r="G102" s="17">
        <v>529565</v>
      </c>
    </row>
    <row r="103" spans="1:7" x14ac:dyDescent="0.3">
      <c r="A103" s="16">
        <v>2020</v>
      </c>
      <c r="B103" s="16">
        <v>2</v>
      </c>
      <c r="C103" s="15" t="s">
        <v>30</v>
      </c>
      <c r="D103" s="17">
        <v>373732</v>
      </c>
      <c r="E103" s="17">
        <v>517594</v>
      </c>
      <c r="F103" s="17">
        <v>313338</v>
      </c>
      <c r="G103" s="17">
        <v>563586</v>
      </c>
    </row>
    <row r="104" spans="1:7" x14ac:dyDescent="0.3">
      <c r="A104" s="16">
        <v>2020</v>
      </c>
      <c r="B104" s="16">
        <v>3</v>
      </c>
      <c r="C104" s="15" t="s">
        <v>25</v>
      </c>
      <c r="D104" s="17">
        <v>294605</v>
      </c>
      <c r="E104" s="17">
        <v>847439</v>
      </c>
      <c r="F104" s="17">
        <v>169515</v>
      </c>
      <c r="G104" s="17">
        <v>995804</v>
      </c>
    </row>
    <row r="105" spans="1:7" x14ac:dyDescent="0.3">
      <c r="A105" s="16">
        <v>2020</v>
      </c>
      <c r="B105" s="16">
        <v>3</v>
      </c>
      <c r="C105" s="15" t="s">
        <v>24</v>
      </c>
      <c r="D105" s="17">
        <v>299842</v>
      </c>
      <c r="E105" s="17">
        <v>877279</v>
      </c>
      <c r="F105" s="17">
        <v>191540</v>
      </c>
      <c r="G105" s="17">
        <v>1006043</v>
      </c>
    </row>
    <row r="106" spans="1:7" x14ac:dyDescent="0.3">
      <c r="A106" s="16">
        <v>2020</v>
      </c>
      <c r="B106" s="16">
        <v>3</v>
      </c>
      <c r="C106" s="15" t="s">
        <v>22</v>
      </c>
      <c r="D106" s="17">
        <v>284067</v>
      </c>
      <c r="E106" s="17">
        <v>898647</v>
      </c>
      <c r="F106" s="17">
        <v>186684</v>
      </c>
      <c r="G106" s="17">
        <v>1015728</v>
      </c>
    </row>
    <row r="107" spans="1:7" x14ac:dyDescent="0.3">
      <c r="A107" s="16">
        <v>2020</v>
      </c>
      <c r="B107" s="16">
        <v>3</v>
      </c>
      <c r="C107" s="15" t="s">
        <v>19</v>
      </c>
      <c r="D107" s="17">
        <v>386106</v>
      </c>
      <c r="E107" s="17">
        <v>561312</v>
      </c>
      <c r="F107" s="17">
        <v>343236</v>
      </c>
      <c r="G107" s="17">
        <v>581781</v>
      </c>
    </row>
    <row r="108" spans="1:7" x14ac:dyDescent="0.3">
      <c r="A108" s="16">
        <v>2020</v>
      </c>
      <c r="B108" s="16">
        <v>3</v>
      </c>
      <c r="C108" s="15" t="s">
        <v>29</v>
      </c>
      <c r="D108" s="17">
        <v>303704</v>
      </c>
      <c r="E108" s="17">
        <v>903372</v>
      </c>
      <c r="F108" s="17">
        <v>195383</v>
      </c>
      <c r="G108" s="17">
        <v>1027621</v>
      </c>
    </row>
    <row r="109" spans="1:7" x14ac:dyDescent="0.3">
      <c r="A109" s="16">
        <v>2020</v>
      </c>
      <c r="B109" s="16">
        <v>3</v>
      </c>
      <c r="C109" s="15" t="s">
        <v>17</v>
      </c>
      <c r="D109" s="17">
        <v>385938</v>
      </c>
      <c r="E109" s="17">
        <v>604544</v>
      </c>
      <c r="F109" s="17">
        <v>350414</v>
      </c>
      <c r="G109" s="17">
        <v>637878</v>
      </c>
    </row>
    <row r="110" spans="1:7" x14ac:dyDescent="0.3">
      <c r="A110" s="16">
        <v>2020</v>
      </c>
      <c r="B110" s="16">
        <v>3</v>
      </c>
      <c r="C110" s="15" t="s">
        <v>31</v>
      </c>
      <c r="D110" s="17">
        <v>275012</v>
      </c>
      <c r="E110" s="17">
        <v>809571</v>
      </c>
      <c r="F110" s="17">
        <v>180113</v>
      </c>
      <c r="G110" s="17">
        <v>929008</v>
      </c>
    </row>
    <row r="111" spans="1:7" x14ac:dyDescent="0.3">
      <c r="A111" s="16">
        <v>2020</v>
      </c>
      <c r="B111" s="16">
        <v>3</v>
      </c>
      <c r="C111" s="15" t="s">
        <v>28</v>
      </c>
      <c r="D111" s="17">
        <v>309358</v>
      </c>
      <c r="E111" s="17">
        <v>862660</v>
      </c>
      <c r="F111" s="17">
        <v>190601</v>
      </c>
      <c r="G111" s="17">
        <v>1009983</v>
      </c>
    </row>
    <row r="112" spans="1:7" x14ac:dyDescent="0.3">
      <c r="A112" s="16">
        <v>2020</v>
      </c>
      <c r="B112" s="16">
        <v>3</v>
      </c>
      <c r="C112" s="15" t="s">
        <v>23</v>
      </c>
      <c r="D112" s="17">
        <v>289051</v>
      </c>
      <c r="E112" s="17">
        <v>879666</v>
      </c>
      <c r="F112" s="17">
        <v>185978</v>
      </c>
      <c r="G112" s="17">
        <v>998563</v>
      </c>
    </row>
    <row r="113" spans="1:7" x14ac:dyDescent="0.3">
      <c r="A113" s="16">
        <v>2020</v>
      </c>
      <c r="B113" s="16">
        <v>3</v>
      </c>
      <c r="C113" s="15" t="s">
        <v>21</v>
      </c>
      <c r="D113" s="17">
        <v>270188</v>
      </c>
      <c r="E113" s="17">
        <v>764374</v>
      </c>
      <c r="F113" s="17">
        <v>173897</v>
      </c>
      <c r="G113" s="17">
        <v>880598</v>
      </c>
    </row>
    <row r="114" spans="1:7" x14ac:dyDescent="0.3">
      <c r="A114" s="16">
        <v>2020</v>
      </c>
      <c r="B114" s="16">
        <v>3</v>
      </c>
      <c r="C114" s="15" t="s">
        <v>20</v>
      </c>
      <c r="D114" s="17">
        <v>384791</v>
      </c>
      <c r="E114" s="17">
        <v>581827</v>
      </c>
      <c r="F114" s="17">
        <v>340502</v>
      </c>
      <c r="G114" s="17">
        <v>603252</v>
      </c>
    </row>
    <row r="115" spans="1:7" x14ac:dyDescent="0.3">
      <c r="A115" s="16">
        <v>2020</v>
      </c>
      <c r="B115" s="16">
        <v>3</v>
      </c>
      <c r="C115" s="15" t="s">
        <v>30</v>
      </c>
      <c r="D115" s="17">
        <v>395964</v>
      </c>
      <c r="E115" s="17">
        <v>595090</v>
      </c>
      <c r="F115" s="17">
        <v>352962</v>
      </c>
      <c r="G115" s="17">
        <v>613105</v>
      </c>
    </row>
    <row r="116" spans="1:7" x14ac:dyDescent="0.3">
      <c r="A116" s="16">
        <v>2020</v>
      </c>
      <c r="B116" s="16">
        <v>4</v>
      </c>
      <c r="C116" s="15" t="s">
        <v>25</v>
      </c>
      <c r="D116" s="17">
        <v>71155</v>
      </c>
      <c r="E116" s="17">
        <v>502888</v>
      </c>
      <c r="F116" s="17">
        <v>298981</v>
      </c>
      <c r="G116" s="17">
        <v>524456</v>
      </c>
    </row>
    <row r="117" spans="1:7" x14ac:dyDescent="0.3">
      <c r="A117" s="16">
        <v>2020</v>
      </c>
      <c r="B117" s="16">
        <v>4</v>
      </c>
      <c r="C117" s="15" t="s">
        <v>24</v>
      </c>
      <c r="D117" s="17">
        <v>321481</v>
      </c>
      <c r="E117" s="17">
        <v>952926</v>
      </c>
      <c r="F117" s="17">
        <v>210845</v>
      </c>
      <c r="G117" s="17">
        <v>1096015</v>
      </c>
    </row>
    <row r="118" spans="1:7" x14ac:dyDescent="0.3">
      <c r="A118" s="16">
        <v>2020</v>
      </c>
      <c r="B118" s="16">
        <v>4</v>
      </c>
      <c r="C118" s="15" t="s">
        <v>22</v>
      </c>
      <c r="D118" s="17">
        <v>315916</v>
      </c>
      <c r="E118" s="17">
        <v>993983</v>
      </c>
      <c r="F118" s="17">
        <v>209579</v>
      </c>
      <c r="G118" s="17">
        <v>1137494</v>
      </c>
    </row>
    <row r="119" spans="1:7" x14ac:dyDescent="0.3">
      <c r="A119" s="16">
        <v>2020</v>
      </c>
      <c r="B119" s="16">
        <v>4</v>
      </c>
      <c r="C119" s="15" t="s">
        <v>19</v>
      </c>
      <c r="D119" s="17">
        <v>321752</v>
      </c>
      <c r="E119" s="17">
        <v>925847</v>
      </c>
      <c r="F119" s="17">
        <v>207359</v>
      </c>
      <c r="G119" s="17">
        <v>1065991</v>
      </c>
    </row>
    <row r="120" spans="1:7" x14ac:dyDescent="0.3">
      <c r="A120" s="16">
        <v>2020</v>
      </c>
      <c r="B120" s="16">
        <v>4</v>
      </c>
      <c r="C120" s="15" t="s">
        <v>29</v>
      </c>
      <c r="D120" s="17">
        <v>326832</v>
      </c>
      <c r="E120" s="17">
        <v>1004724</v>
      </c>
      <c r="F120" s="17">
        <v>213400</v>
      </c>
      <c r="G120" s="17">
        <v>1149454</v>
      </c>
    </row>
    <row r="121" spans="1:7" x14ac:dyDescent="0.3">
      <c r="A121" s="16">
        <v>2020</v>
      </c>
      <c r="B121" s="16">
        <v>4</v>
      </c>
      <c r="C121" s="15" t="s">
        <v>17</v>
      </c>
      <c r="D121" s="17">
        <v>317296</v>
      </c>
      <c r="E121" s="17">
        <v>958621</v>
      </c>
      <c r="F121" s="17">
        <v>202125</v>
      </c>
      <c r="G121" s="17">
        <v>1100794</v>
      </c>
    </row>
    <row r="122" spans="1:7" x14ac:dyDescent="0.3">
      <c r="A122" s="16">
        <v>2020</v>
      </c>
      <c r="B122" s="16">
        <v>4</v>
      </c>
      <c r="C122" s="15" t="s">
        <v>36</v>
      </c>
      <c r="D122" s="17">
        <v>312131</v>
      </c>
      <c r="E122" s="17">
        <v>936805</v>
      </c>
      <c r="F122" s="17">
        <v>204782</v>
      </c>
      <c r="G122" s="17">
        <v>1076114</v>
      </c>
    </row>
    <row r="123" spans="1:7" x14ac:dyDescent="0.3">
      <c r="A123" s="16">
        <v>2020</v>
      </c>
      <c r="B123" s="16">
        <v>4</v>
      </c>
      <c r="C123" s="15" t="s">
        <v>28</v>
      </c>
      <c r="D123" s="17">
        <v>76483</v>
      </c>
      <c r="E123" s="17">
        <v>503337</v>
      </c>
      <c r="F123" s="17">
        <v>308754</v>
      </c>
      <c r="G123" s="17">
        <v>544842</v>
      </c>
    </row>
    <row r="124" spans="1:7" x14ac:dyDescent="0.3">
      <c r="A124" s="16">
        <v>2020</v>
      </c>
      <c r="B124" s="16">
        <v>4</v>
      </c>
      <c r="C124" s="15" t="s">
        <v>34</v>
      </c>
      <c r="D124" s="17">
        <v>316417</v>
      </c>
      <c r="E124" s="17">
        <v>980105</v>
      </c>
      <c r="F124" s="17">
        <v>210705</v>
      </c>
      <c r="G124" s="17">
        <v>1117679</v>
      </c>
    </row>
    <row r="125" spans="1:7" x14ac:dyDescent="0.3">
      <c r="A125" s="16">
        <v>2020</v>
      </c>
      <c r="B125" s="16">
        <v>4</v>
      </c>
      <c r="C125" s="15" t="s">
        <v>37</v>
      </c>
      <c r="D125" s="17">
        <v>286451</v>
      </c>
      <c r="E125" s="17">
        <v>821409</v>
      </c>
      <c r="F125" s="17">
        <v>179199</v>
      </c>
      <c r="G125" s="17">
        <v>958293</v>
      </c>
    </row>
    <row r="126" spans="1:7" x14ac:dyDescent="0.3">
      <c r="A126" s="16">
        <v>2020</v>
      </c>
      <c r="B126" s="16">
        <v>4</v>
      </c>
      <c r="C126" s="15" t="s">
        <v>20</v>
      </c>
      <c r="D126" s="17">
        <v>316551</v>
      </c>
      <c r="E126" s="17">
        <v>929609</v>
      </c>
      <c r="F126" s="17">
        <v>201666</v>
      </c>
      <c r="G126" s="17">
        <v>1065617</v>
      </c>
    </row>
    <row r="127" spans="1:7" x14ac:dyDescent="0.3">
      <c r="A127" s="16">
        <v>2020</v>
      </c>
      <c r="B127" s="16">
        <v>4</v>
      </c>
      <c r="C127" s="15" t="s">
        <v>30</v>
      </c>
      <c r="D127" s="17">
        <v>325249</v>
      </c>
      <c r="E127" s="17">
        <v>932466</v>
      </c>
      <c r="F127" s="17">
        <v>205342</v>
      </c>
      <c r="G127" s="17">
        <v>1073750</v>
      </c>
    </row>
    <row r="128" spans="1:7" x14ac:dyDescent="0.3">
      <c r="A128" s="16">
        <v>2020</v>
      </c>
      <c r="B128" s="16">
        <v>5</v>
      </c>
      <c r="C128" s="15" t="s">
        <v>25</v>
      </c>
      <c r="D128" s="17">
        <v>67627</v>
      </c>
      <c r="E128" s="17">
        <v>809571</v>
      </c>
      <c r="F128" s="17">
        <v>180113</v>
      </c>
      <c r="G128" s="17">
        <v>929008</v>
      </c>
    </row>
    <row r="129" spans="1:7" x14ac:dyDescent="0.3">
      <c r="A129" s="16">
        <v>2020</v>
      </c>
      <c r="B129" s="16">
        <v>5</v>
      </c>
      <c r="C129" s="15" t="s">
        <v>24</v>
      </c>
      <c r="D129" s="17">
        <v>79336</v>
      </c>
      <c r="E129" s="17">
        <v>595090</v>
      </c>
      <c r="F129" s="17">
        <v>352962</v>
      </c>
      <c r="G129" s="17">
        <v>613105</v>
      </c>
    </row>
    <row r="130" spans="1:7" x14ac:dyDescent="0.3">
      <c r="A130" s="16">
        <v>2020</v>
      </c>
      <c r="B130" s="16">
        <v>5</v>
      </c>
      <c r="C130" s="15" t="s">
        <v>22</v>
      </c>
      <c r="D130" s="17">
        <v>83927</v>
      </c>
      <c r="E130" s="17">
        <v>487500</v>
      </c>
      <c r="F130" s="17">
        <v>312672</v>
      </c>
      <c r="G130" s="17">
        <v>505438</v>
      </c>
    </row>
    <row r="131" spans="1:7" x14ac:dyDescent="0.3">
      <c r="A131" s="16">
        <v>2020</v>
      </c>
      <c r="B131" s="16">
        <v>5</v>
      </c>
      <c r="C131" s="15" t="s">
        <v>19</v>
      </c>
      <c r="D131" s="17">
        <v>78526</v>
      </c>
      <c r="E131" s="17">
        <v>553000</v>
      </c>
      <c r="F131" s="17">
        <v>305159</v>
      </c>
      <c r="G131" s="17">
        <v>572468</v>
      </c>
    </row>
    <row r="132" spans="1:7" x14ac:dyDescent="0.3">
      <c r="A132" s="16">
        <v>2020</v>
      </c>
      <c r="B132" s="16">
        <v>5</v>
      </c>
      <c r="C132" s="15" t="s">
        <v>29</v>
      </c>
      <c r="D132" s="17">
        <v>78778</v>
      </c>
      <c r="E132" s="17">
        <v>581827</v>
      </c>
      <c r="F132" s="17">
        <v>340502</v>
      </c>
      <c r="G132" s="17">
        <v>603252</v>
      </c>
    </row>
    <row r="133" spans="1:7" x14ac:dyDescent="0.3">
      <c r="A133" s="16">
        <v>2020</v>
      </c>
      <c r="B133" s="16">
        <v>5</v>
      </c>
      <c r="C133" s="15" t="s">
        <v>17</v>
      </c>
      <c r="D133" s="17">
        <v>81115</v>
      </c>
      <c r="E133" s="17">
        <v>502324</v>
      </c>
      <c r="F133" s="17">
        <v>285854</v>
      </c>
      <c r="G133" s="17">
        <v>531107</v>
      </c>
    </row>
    <row r="134" spans="1:7" x14ac:dyDescent="0.3">
      <c r="A134" s="16">
        <v>2020</v>
      </c>
      <c r="B134" s="16">
        <v>5</v>
      </c>
      <c r="C134" s="15" t="s">
        <v>36</v>
      </c>
      <c r="D134" s="17">
        <v>79078</v>
      </c>
      <c r="E134" s="17">
        <v>537948</v>
      </c>
      <c r="F134" s="17">
        <v>293286</v>
      </c>
      <c r="G134" s="17">
        <v>555040</v>
      </c>
    </row>
    <row r="135" spans="1:7" x14ac:dyDescent="0.3">
      <c r="A135" s="16">
        <v>2020</v>
      </c>
      <c r="B135" s="16">
        <v>5</v>
      </c>
      <c r="C135" s="15" t="s">
        <v>35</v>
      </c>
      <c r="D135" s="17">
        <v>79029</v>
      </c>
      <c r="E135" s="17">
        <v>561312</v>
      </c>
      <c r="F135" s="17">
        <v>343236</v>
      </c>
      <c r="G135" s="17">
        <v>581781</v>
      </c>
    </row>
    <row r="136" spans="1:7" x14ac:dyDescent="0.3">
      <c r="A136" s="16">
        <v>2020</v>
      </c>
      <c r="B136" s="16">
        <v>5</v>
      </c>
      <c r="C136" s="15" t="s">
        <v>34</v>
      </c>
      <c r="D136" s="17">
        <v>78108</v>
      </c>
      <c r="E136" s="17">
        <v>604544</v>
      </c>
      <c r="F136" s="17">
        <v>350414</v>
      </c>
      <c r="G136" s="17">
        <v>637878</v>
      </c>
    </row>
    <row r="137" spans="1:7" x14ac:dyDescent="0.3">
      <c r="A137" s="16">
        <v>2020</v>
      </c>
      <c r="B137" s="16">
        <v>5</v>
      </c>
      <c r="C137" s="15" t="s">
        <v>37</v>
      </c>
      <c r="D137" s="17">
        <v>76133</v>
      </c>
      <c r="E137" s="17">
        <v>547672</v>
      </c>
      <c r="F137" s="17">
        <v>306703</v>
      </c>
      <c r="G137" s="17">
        <v>551953</v>
      </c>
    </row>
    <row r="138" spans="1:7" x14ac:dyDescent="0.3">
      <c r="A138" s="16">
        <v>2020</v>
      </c>
      <c r="B138" s="16">
        <v>5</v>
      </c>
      <c r="C138" s="15" t="s">
        <v>20</v>
      </c>
      <c r="D138" s="17">
        <v>76951</v>
      </c>
      <c r="E138" s="17">
        <v>579762</v>
      </c>
      <c r="F138" s="17">
        <v>302609</v>
      </c>
      <c r="G138" s="17">
        <v>617677</v>
      </c>
    </row>
    <row r="139" spans="1:7" x14ac:dyDescent="0.3">
      <c r="A139" s="16">
        <v>2020</v>
      </c>
      <c r="B139" s="16">
        <v>5</v>
      </c>
      <c r="C139" s="15" t="s">
        <v>30</v>
      </c>
      <c r="D139" s="17">
        <v>76856</v>
      </c>
      <c r="E139" s="17">
        <v>551181</v>
      </c>
      <c r="F139" s="17">
        <v>295855</v>
      </c>
      <c r="G139" s="17">
        <v>568253</v>
      </c>
    </row>
    <row r="140" spans="1:7" x14ac:dyDescent="0.3">
      <c r="A140" s="16">
        <v>2020</v>
      </c>
      <c r="B140" s="16">
        <v>6</v>
      </c>
      <c r="C140" s="15" t="s">
        <v>25</v>
      </c>
      <c r="D140" s="17">
        <v>135709</v>
      </c>
      <c r="E140" s="17">
        <v>502888</v>
      </c>
      <c r="F140" s="17">
        <v>298981</v>
      </c>
      <c r="G140" s="17">
        <v>524456</v>
      </c>
    </row>
    <row r="141" spans="1:7" x14ac:dyDescent="0.3">
      <c r="A141" s="16">
        <v>2020</v>
      </c>
      <c r="B141" s="16">
        <v>6</v>
      </c>
      <c r="C141" s="15" t="s">
        <v>24</v>
      </c>
      <c r="D141" s="17">
        <v>313474</v>
      </c>
      <c r="E141" s="17">
        <v>591436</v>
      </c>
      <c r="F141" s="17">
        <v>316277</v>
      </c>
      <c r="G141" s="17">
        <v>661818</v>
      </c>
    </row>
    <row r="142" spans="1:7" x14ac:dyDescent="0.3">
      <c r="A142" s="16">
        <v>2020</v>
      </c>
      <c r="B142" s="16">
        <v>6</v>
      </c>
      <c r="C142" s="15" t="s">
        <v>22</v>
      </c>
      <c r="D142" s="17">
        <v>305583</v>
      </c>
      <c r="E142" s="17">
        <v>638401</v>
      </c>
      <c r="F142" s="17">
        <v>315415</v>
      </c>
      <c r="G142" s="17">
        <v>713114</v>
      </c>
    </row>
    <row r="143" spans="1:7" x14ac:dyDescent="0.3">
      <c r="A143" s="16">
        <v>2020</v>
      </c>
      <c r="B143" s="16">
        <v>6</v>
      </c>
      <c r="C143" s="15" t="s">
        <v>19</v>
      </c>
      <c r="D143" s="17">
        <v>73906</v>
      </c>
      <c r="E143" s="17">
        <v>903372</v>
      </c>
      <c r="F143" s="17">
        <v>195383</v>
      </c>
      <c r="G143" s="17">
        <v>1027621</v>
      </c>
    </row>
    <row r="144" spans="1:7" x14ac:dyDescent="0.3">
      <c r="A144" s="16">
        <v>2020</v>
      </c>
      <c r="B144" s="16">
        <v>6</v>
      </c>
      <c r="C144" s="15" t="s">
        <v>29</v>
      </c>
      <c r="D144" s="17">
        <v>325239</v>
      </c>
      <c r="E144" s="17">
        <v>629970</v>
      </c>
      <c r="F144" s="17">
        <v>328712</v>
      </c>
      <c r="G144" s="17">
        <v>698201</v>
      </c>
    </row>
    <row r="145" spans="1:7" x14ac:dyDescent="0.3">
      <c r="A145" s="16">
        <v>2020</v>
      </c>
      <c r="B145" s="16">
        <v>6</v>
      </c>
      <c r="C145" s="15" t="s">
        <v>17</v>
      </c>
      <c r="D145" s="17">
        <v>79788</v>
      </c>
      <c r="E145" s="17">
        <v>764374</v>
      </c>
      <c r="F145" s="17">
        <v>173897</v>
      </c>
      <c r="G145" s="17">
        <v>880598</v>
      </c>
    </row>
    <row r="146" spans="1:7" x14ac:dyDescent="0.3">
      <c r="A146" s="16">
        <v>2020</v>
      </c>
      <c r="B146" s="16">
        <v>6</v>
      </c>
      <c r="C146" s="15" t="s">
        <v>36</v>
      </c>
      <c r="D146" s="17">
        <v>268506</v>
      </c>
      <c r="E146" s="17">
        <v>877279</v>
      </c>
      <c r="F146" s="17">
        <v>191540</v>
      </c>
      <c r="G146" s="17">
        <v>1006043</v>
      </c>
    </row>
    <row r="147" spans="1:7" x14ac:dyDescent="0.3">
      <c r="A147" s="16">
        <v>2020</v>
      </c>
      <c r="B147" s="16">
        <v>6</v>
      </c>
      <c r="C147" s="15" t="s">
        <v>35</v>
      </c>
      <c r="D147" s="17">
        <v>147792</v>
      </c>
      <c r="E147" s="17">
        <v>503337</v>
      </c>
      <c r="F147" s="17">
        <v>308754</v>
      </c>
      <c r="G147" s="17">
        <v>544842</v>
      </c>
    </row>
    <row r="148" spans="1:7" x14ac:dyDescent="0.3">
      <c r="A148" s="16">
        <v>2020</v>
      </c>
      <c r="B148" s="16">
        <v>6</v>
      </c>
      <c r="C148" s="15" t="s">
        <v>34</v>
      </c>
      <c r="D148" s="17">
        <v>300746</v>
      </c>
      <c r="E148" s="17">
        <v>597470</v>
      </c>
      <c r="F148" s="17">
        <v>303723</v>
      </c>
      <c r="G148" s="17">
        <v>665602</v>
      </c>
    </row>
    <row r="149" spans="1:7" x14ac:dyDescent="0.3">
      <c r="A149" s="16">
        <v>2020</v>
      </c>
      <c r="B149" s="16">
        <v>6</v>
      </c>
      <c r="C149" s="15" t="s">
        <v>37</v>
      </c>
      <c r="D149" s="17">
        <v>246076</v>
      </c>
      <c r="E149" s="17">
        <v>862660</v>
      </c>
      <c r="F149" s="17">
        <v>190601</v>
      </c>
      <c r="G149" s="17">
        <v>1009983</v>
      </c>
    </row>
    <row r="150" spans="1:7" x14ac:dyDescent="0.3">
      <c r="A150" s="16">
        <v>2020</v>
      </c>
      <c r="B150" s="16">
        <v>6</v>
      </c>
      <c r="C150" s="15" t="s">
        <v>20</v>
      </c>
      <c r="D150" s="17">
        <v>75796</v>
      </c>
      <c r="E150" s="17">
        <v>898647</v>
      </c>
      <c r="F150" s="17">
        <v>186684</v>
      </c>
      <c r="G150" s="17">
        <v>1015728</v>
      </c>
    </row>
    <row r="151" spans="1:7" x14ac:dyDescent="0.3">
      <c r="A151" s="16">
        <v>2020</v>
      </c>
      <c r="B151" s="16">
        <v>6</v>
      </c>
      <c r="C151" s="15" t="s">
        <v>30</v>
      </c>
      <c r="D151" s="17">
        <v>76863</v>
      </c>
      <c r="E151" s="17">
        <v>879666</v>
      </c>
      <c r="F151" s="17">
        <v>185978</v>
      </c>
      <c r="G151" s="17">
        <v>998563</v>
      </c>
    </row>
    <row r="152" spans="1:7" x14ac:dyDescent="0.3">
      <c r="A152" s="16">
        <v>2019</v>
      </c>
      <c r="B152" s="16">
        <v>1</v>
      </c>
      <c r="C152" s="15" t="s">
        <v>25</v>
      </c>
      <c r="D152" s="17">
        <v>179634</v>
      </c>
      <c r="E152" s="17">
        <v>561312</v>
      </c>
      <c r="F152" s="17">
        <v>343236</v>
      </c>
      <c r="G152" s="17">
        <v>581781</v>
      </c>
    </row>
    <row r="153" spans="1:7" x14ac:dyDescent="0.3">
      <c r="A153" s="16">
        <v>2019</v>
      </c>
      <c r="B153" s="16">
        <v>1</v>
      </c>
      <c r="C153" s="15" t="s">
        <v>24</v>
      </c>
      <c r="D153" s="17">
        <v>163986</v>
      </c>
      <c r="E153" s="17">
        <v>581827</v>
      </c>
      <c r="F153" s="17">
        <v>340502</v>
      </c>
      <c r="G153" s="17">
        <v>603252</v>
      </c>
    </row>
    <row r="154" spans="1:7" x14ac:dyDescent="0.3">
      <c r="A154" s="16">
        <v>2019</v>
      </c>
      <c r="B154" s="16">
        <v>1</v>
      </c>
      <c r="C154" s="15" t="s">
        <v>22</v>
      </c>
      <c r="D154" s="17">
        <v>167866</v>
      </c>
      <c r="E154" s="17">
        <v>487500</v>
      </c>
      <c r="F154" s="17">
        <v>312672</v>
      </c>
      <c r="G154" s="17">
        <v>505438</v>
      </c>
    </row>
    <row r="155" spans="1:7" x14ac:dyDescent="0.3">
      <c r="A155" s="16">
        <v>2019</v>
      </c>
      <c r="B155" s="16">
        <v>1</v>
      </c>
      <c r="C155" s="15" t="s">
        <v>19</v>
      </c>
      <c r="D155" s="17">
        <v>157052</v>
      </c>
      <c r="E155" s="17">
        <v>553000</v>
      </c>
      <c r="F155" s="17">
        <v>305159</v>
      </c>
      <c r="G155" s="17">
        <v>572468</v>
      </c>
    </row>
    <row r="156" spans="1:7" x14ac:dyDescent="0.3">
      <c r="A156" s="16">
        <v>2019</v>
      </c>
      <c r="B156" s="16">
        <v>1</v>
      </c>
      <c r="C156" s="15" t="s">
        <v>17</v>
      </c>
      <c r="D156" s="17">
        <v>163260</v>
      </c>
      <c r="E156" s="17">
        <v>502324</v>
      </c>
      <c r="F156" s="17">
        <v>285854</v>
      </c>
      <c r="G156" s="17">
        <v>531107</v>
      </c>
    </row>
    <row r="157" spans="1:7" x14ac:dyDescent="0.3">
      <c r="A157" s="16">
        <v>2019</v>
      </c>
      <c r="B157" s="16">
        <v>1</v>
      </c>
      <c r="C157" s="15" t="s">
        <v>31</v>
      </c>
      <c r="D157" s="17">
        <v>148275</v>
      </c>
      <c r="E157" s="17">
        <v>537948</v>
      </c>
      <c r="F157" s="17">
        <v>293286</v>
      </c>
      <c r="G157" s="17">
        <v>555040</v>
      </c>
    </row>
    <row r="158" spans="1:7" x14ac:dyDescent="0.3">
      <c r="A158" s="16">
        <v>2019</v>
      </c>
      <c r="B158" s="16">
        <v>1</v>
      </c>
      <c r="C158" s="15" t="s">
        <v>28</v>
      </c>
      <c r="D158" s="17">
        <v>169144</v>
      </c>
      <c r="E158" s="17">
        <v>595090</v>
      </c>
      <c r="F158" s="17">
        <v>352962</v>
      </c>
      <c r="G158" s="17">
        <v>613105</v>
      </c>
    </row>
    <row r="159" spans="1:7" x14ac:dyDescent="0.3">
      <c r="A159" s="16">
        <v>2019</v>
      </c>
      <c r="B159" s="16">
        <v>1</v>
      </c>
      <c r="C159" s="15" t="s">
        <v>23</v>
      </c>
      <c r="D159" s="17">
        <v>160450</v>
      </c>
      <c r="E159" s="17">
        <v>604544</v>
      </c>
      <c r="F159" s="17">
        <v>350414</v>
      </c>
      <c r="G159" s="17">
        <v>637878</v>
      </c>
    </row>
    <row r="160" spans="1:7" x14ac:dyDescent="0.3">
      <c r="A160" s="16">
        <v>2019</v>
      </c>
      <c r="B160" s="16">
        <v>1</v>
      </c>
      <c r="C160" s="15" t="s">
        <v>21</v>
      </c>
      <c r="D160" s="17">
        <v>146799</v>
      </c>
      <c r="E160" s="17">
        <v>547672</v>
      </c>
      <c r="F160" s="17">
        <v>306703</v>
      </c>
      <c r="G160" s="17">
        <v>551953</v>
      </c>
    </row>
    <row r="161" spans="1:7" x14ac:dyDescent="0.3">
      <c r="A161" s="16">
        <v>2019</v>
      </c>
      <c r="B161" s="16">
        <v>1</v>
      </c>
      <c r="C161" s="15" t="s">
        <v>20</v>
      </c>
      <c r="D161" s="17">
        <v>155278</v>
      </c>
      <c r="E161" s="17">
        <v>579762</v>
      </c>
      <c r="F161" s="17">
        <v>302609</v>
      </c>
      <c r="G161" s="17">
        <v>617677</v>
      </c>
    </row>
    <row r="162" spans="1:7" x14ac:dyDescent="0.3">
      <c r="A162" s="16">
        <v>2019</v>
      </c>
      <c r="B162" s="16">
        <v>1</v>
      </c>
      <c r="C162" s="15" t="s">
        <v>30</v>
      </c>
      <c r="D162" s="17">
        <v>160940</v>
      </c>
      <c r="E162" s="17">
        <v>551181</v>
      </c>
      <c r="F162" s="17">
        <v>295855</v>
      </c>
      <c r="G162" s="17">
        <v>568253</v>
      </c>
    </row>
    <row r="163" spans="1:7" x14ac:dyDescent="0.3">
      <c r="A163" s="16">
        <v>2019</v>
      </c>
      <c r="B163" s="16">
        <v>2</v>
      </c>
      <c r="C163" s="15" t="s">
        <v>25</v>
      </c>
      <c r="D163" s="17">
        <v>163128</v>
      </c>
      <c r="E163" s="17">
        <v>536398</v>
      </c>
      <c r="F163" s="17">
        <v>291730</v>
      </c>
      <c r="G163" s="17">
        <v>540456</v>
      </c>
    </row>
    <row r="164" spans="1:7" x14ac:dyDescent="0.3">
      <c r="A164" s="16">
        <v>2019</v>
      </c>
      <c r="B164" s="16">
        <v>2</v>
      </c>
      <c r="C164" s="15" t="s">
        <v>24</v>
      </c>
      <c r="D164" s="17">
        <v>162569</v>
      </c>
      <c r="E164" s="17">
        <v>650015</v>
      </c>
      <c r="F164" s="17">
        <v>315058</v>
      </c>
      <c r="G164" s="17">
        <v>658298</v>
      </c>
    </row>
    <row r="165" spans="1:7" x14ac:dyDescent="0.3">
      <c r="A165" s="16">
        <v>2019</v>
      </c>
      <c r="B165" s="16">
        <v>2</v>
      </c>
      <c r="C165" s="15" t="s">
        <v>22</v>
      </c>
      <c r="D165" s="17">
        <v>181361</v>
      </c>
      <c r="E165" s="17">
        <v>862660</v>
      </c>
      <c r="F165" s="17">
        <v>190601</v>
      </c>
      <c r="G165" s="17">
        <v>1009983</v>
      </c>
    </row>
    <row r="166" spans="1:7" x14ac:dyDescent="0.3">
      <c r="A166" s="16">
        <v>2019</v>
      </c>
      <c r="B166" s="16">
        <v>2</v>
      </c>
      <c r="C166" s="15" t="s">
        <v>19</v>
      </c>
      <c r="D166" s="17">
        <v>193877</v>
      </c>
      <c r="E166" s="17">
        <v>879666</v>
      </c>
      <c r="F166" s="17">
        <v>185978</v>
      </c>
      <c r="G166" s="17">
        <v>998563</v>
      </c>
    </row>
    <row r="167" spans="1:7" x14ac:dyDescent="0.3">
      <c r="A167" s="16">
        <v>2019</v>
      </c>
      <c r="B167" s="16">
        <v>2</v>
      </c>
      <c r="C167" s="15" t="s">
        <v>17</v>
      </c>
      <c r="D167" s="17">
        <v>156852</v>
      </c>
      <c r="E167" s="17">
        <v>809571</v>
      </c>
      <c r="F167" s="17">
        <v>180113</v>
      </c>
      <c r="G167" s="17">
        <v>929008</v>
      </c>
    </row>
    <row r="168" spans="1:7" x14ac:dyDescent="0.3">
      <c r="A168" s="16">
        <v>2019</v>
      </c>
      <c r="B168" s="16">
        <v>2</v>
      </c>
      <c r="C168" s="15" t="s">
        <v>31</v>
      </c>
      <c r="D168" s="17">
        <v>186479</v>
      </c>
      <c r="E168" s="17">
        <v>903372</v>
      </c>
      <c r="F168" s="17">
        <v>195383</v>
      </c>
      <c r="G168" s="17">
        <v>1027621</v>
      </c>
    </row>
    <row r="169" spans="1:7" x14ac:dyDescent="0.3">
      <c r="A169" s="16">
        <v>2019</v>
      </c>
      <c r="B169" s="16">
        <v>2</v>
      </c>
      <c r="C169" s="15" t="s">
        <v>28</v>
      </c>
      <c r="D169" s="17">
        <v>163669</v>
      </c>
      <c r="E169" s="17">
        <v>611126</v>
      </c>
      <c r="F169" s="17">
        <v>303609</v>
      </c>
      <c r="G169" s="17">
        <v>618380</v>
      </c>
    </row>
    <row r="170" spans="1:7" x14ac:dyDescent="0.3">
      <c r="A170" s="16">
        <v>2019</v>
      </c>
      <c r="B170" s="16">
        <v>2</v>
      </c>
      <c r="C170" s="15" t="s">
        <v>23</v>
      </c>
      <c r="D170" s="17">
        <v>181770</v>
      </c>
      <c r="E170" s="17">
        <v>619777</v>
      </c>
      <c r="F170" s="17">
        <v>303831</v>
      </c>
      <c r="G170" s="17">
        <v>627724</v>
      </c>
    </row>
    <row r="171" spans="1:7" x14ac:dyDescent="0.3">
      <c r="A171" s="16">
        <v>2019</v>
      </c>
      <c r="B171" s="16">
        <v>2</v>
      </c>
      <c r="C171" s="15" t="s">
        <v>21</v>
      </c>
      <c r="D171" s="17">
        <v>115086</v>
      </c>
      <c r="E171" s="17">
        <v>877279</v>
      </c>
      <c r="F171" s="17">
        <v>191540</v>
      </c>
      <c r="G171" s="17">
        <v>1006043</v>
      </c>
    </row>
    <row r="172" spans="1:7" x14ac:dyDescent="0.3">
      <c r="A172" s="16">
        <v>2019</v>
      </c>
      <c r="B172" s="16">
        <v>2</v>
      </c>
      <c r="C172" s="15" t="s">
        <v>20</v>
      </c>
      <c r="D172" s="17">
        <v>188807</v>
      </c>
      <c r="E172" s="17">
        <v>764374</v>
      </c>
      <c r="F172" s="17">
        <v>173897</v>
      </c>
      <c r="G172" s="17">
        <v>880598</v>
      </c>
    </row>
    <row r="173" spans="1:7" x14ac:dyDescent="0.3">
      <c r="A173" s="16">
        <v>2019</v>
      </c>
      <c r="B173" s="16">
        <v>2</v>
      </c>
      <c r="C173" s="15" t="s">
        <v>30</v>
      </c>
      <c r="D173" s="17">
        <v>187265</v>
      </c>
      <c r="E173" s="17">
        <v>898647</v>
      </c>
      <c r="F173" s="17">
        <v>186684</v>
      </c>
      <c r="G173" s="17">
        <v>1015728</v>
      </c>
    </row>
    <row r="174" spans="1:7" x14ac:dyDescent="0.3">
      <c r="A174" s="16">
        <v>2019</v>
      </c>
      <c r="B174" s="16">
        <v>3</v>
      </c>
      <c r="C174" s="15" t="s">
        <v>25</v>
      </c>
      <c r="D174" s="17">
        <v>332621</v>
      </c>
      <c r="E174" s="17">
        <v>565075</v>
      </c>
      <c r="F174" s="17">
        <v>309114</v>
      </c>
      <c r="G174" s="17">
        <v>567812</v>
      </c>
    </row>
    <row r="175" spans="1:7" x14ac:dyDescent="0.3">
      <c r="A175" s="16">
        <v>2019</v>
      </c>
      <c r="B175" s="16">
        <v>3</v>
      </c>
      <c r="C175" s="15" t="s">
        <v>24</v>
      </c>
      <c r="D175" s="17">
        <v>338923</v>
      </c>
      <c r="E175" s="17">
        <v>581895</v>
      </c>
      <c r="F175" s="17">
        <v>314803</v>
      </c>
      <c r="G175" s="17">
        <v>586482</v>
      </c>
    </row>
    <row r="176" spans="1:7" x14ac:dyDescent="0.3">
      <c r="A176" s="16">
        <v>2019</v>
      </c>
      <c r="B176" s="16">
        <v>3</v>
      </c>
      <c r="C176" s="15" t="s">
        <v>22</v>
      </c>
      <c r="D176" s="17">
        <v>310159</v>
      </c>
      <c r="E176" s="17">
        <v>536398</v>
      </c>
      <c r="F176" s="17">
        <v>291730</v>
      </c>
      <c r="G176" s="17">
        <v>540456</v>
      </c>
    </row>
    <row r="177" spans="1:7" x14ac:dyDescent="0.3">
      <c r="A177" s="16">
        <v>2019</v>
      </c>
      <c r="B177" s="16">
        <v>3</v>
      </c>
      <c r="C177" s="15" t="s">
        <v>19</v>
      </c>
      <c r="D177" s="17">
        <v>334369</v>
      </c>
      <c r="E177" s="17">
        <v>619777</v>
      </c>
      <c r="F177" s="17">
        <v>303831</v>
      </c>
      <c r="G177" s="17">
        <v>627724</v>
      </c>
    </row>
    <row r="178" spans="1:7" x14ac:dyDescent="0.3">
      <c r="A178" s="16">
        <v>2019</v>
      </c>
      <c r="B178" s="16">
        <v>3</v>
      </c>
      <c r="C178" s="15" t="s">
        <v>29</v>
      </c>
      <c r="D178" s="17">
        <v>352023</v>
      </c>
      <c r="E178" s="17">
        <v>607448</v>
      </c>
      <c r="F178" s="17">
        <v>329770</v>
      </c>
      <c r="G178" s="17">
        <v>613769</v>
      </c>
    </row>
    <row r="179" spans="1:7" x14ac:dyDescent="0.3">
      <c r="A179" s="16">
        <v>2019</v>
      </c>
      <c r="B179" s="16">
        <v>3</v>
      </c>
      <c r="C179" s="15" t="s">
        <v>17</v>
      </c>
      <c r="D179" s="17">
        <v>305804</v>
      </c>
      <c r="E179" s="17">
        <v>522513</v>
      </c>
      <c r="F179" s="17">
        <v>285409</v>
      </c>
      <c r="G179" s="17">
        <v>528839</v>
      </c>
    </row>
    <row r="180" spans="1:7" x14ac:dyDescent="0.3">
      <c r="A180" s="16">
        <v>2019</v>
      </c>
      <c r="B180" s="16">
        <v>3</v>
      </c>
      <c r="C180" s="15" t="s">
        <v>31</v>
      </c>
      <c r="D180" s="17">
        <v>347181</v>
      </c>
      <c r="E180" s="17">
        <v>650015</v>
      </c>
      <c r="F180" s="17">
        <v>315058</v>
      </c>
      <c r="G180" s="17">
        <v>658298</v>
      </c>
    </row>
    <row r="181" spans="1:7" x14ac:dyDescent="0.3">
      <c r="A181" s="16">
        <v>2019</v>
      </c>
      <c r="B181" s="16">
        <v>3</v>
      </c>
      <c r="C181" s="15" t="s">
        <v>28</v>
      </c>
      <c r="D181" s="17">
        <v>341380</v>
      </c>
      <c r="E181" s="17">
        <v>588333</v>
      </c>
      <c r="F181" s="17">
        <v>318024</v>
      </c>
      <c r="G181" s="17">
        <v>594608</v>
      </c>
    </row>
    <row r="182" spans="1:7" x14ac:dyDescent="0.3">
      <c r="A182" s="16">
        <v>2019</v>
      </c>
      <c r="B182" s="16">
        <v>3</v>
      </c>
      <c r="C182" s="15" t="s">
        <v>23</v>
      </c>
      <c r="D182" s="17">
        <v>306913</v>
      </c>
      <c r="E182" s="17">
        <v>522513</v>
      </c>
      <c r="F182" s="17">
        <v>285409</v>
      </c>
      <c r="G182" s="17">
        <v>528839</v>
      </c>
    </row>
    <row r="183" spans="1:7" x14ac:dyDescent="0.3">
      <c r="A183" s="16">
        <v>2019</v>
      </c>
      <c r="B183" s="16">
        <v>3</v>
      </c>
      <c r="C183" s="15" t="s">
        <v>21</v>
      </c>
      <c r="D183" s="17">
        <v>329925</v>
      </c>
      <c r="E183" s="17">
        <v>611126</v>
      </c>
      <c r="F183" s="17">
        <v>303609</v>
      </c>
      <c r="G183" s="17">
        <v>618380</v>
      </c>
    </row>
    <row r="184" spans="1:7" x14ac:dyDescent="0.3">
      <c r="A184" s="16">
        <v>2019</v>
      </c>
      <c r="B184" s="16">
        <v>3</v>
      </c>
      <c r="C184" s="15" t="s">
        <v>20</v>
      </c>
      <c r="D184" s="17">
        <v>284605</v>
      </c>
      <c r="E184" s="17">
        <v>607448</v>
      </c>
      <c r="F184" s="17">
        <v>329770</v>
      </c>
      <c r="G184" s="17">
        <v>613769</v>
      </c>
    </row>
    <row r="185" spans="1:7" x14ac:dyDescent="0.3">
      <c r="A185" s="16">
        <v>2019</v>
      </c>
      <c r="B185" s="16">
        <v>3</v>
      </c>
      <c r="C185" s="15" t="s">
        <v>30</v>
      </c>
      <c r="D185" s="17">
        <v>341270</v>
      </c>
      <c r="E185" s="17">
        <v>630652</v>
      </c>
      <c r="F185" s="17">
        <v>311743</v>
      </c>
      <c r="G185" s="17">
        <v>639596</v>
      </c>
    </row>
    <row r="186" spans="1:7" x14ac:dyDescent="0.3">
      <c r="A186" s="16">
        <v>2019</v>
      </c>
      <c r="B186" s="16">
        <v>4</v>
      </c>
      <c r="C186" s="15" t="s">
        <v>25</v>
      </c>
      <c r="D186" s="17">
        <v>46016</v>
      </c>
      <c r="E186" s="17">
        <v>381652</v>
      </c>
      <c r="F186" s="17">
        <v>55233</v>
      </c>
      <c r="G186" s="17">
        <v>406713</v>
      </c>
    </row>
    <row r="187" spans="1:7" x14ac:dyDescent="0.3">
      <c r="A187" s="16">
        <v>2019</v>
      </c>
      <c r="B187" s="16">
        <v>4</v>
      </c>
      <c r="C187" s="15" t="s">
        <v>24</v>
      </c>
      <c r="D187" s="17">
        <v>44323</v>
      </c>
      <c r="E187" s="17">
        <v>385022</v>
      </c>
      <c r="F187" s="17">
        <v>54574</v>
      </c>
      <c r="G187" s="17">
        <v>408179</v>
      </c>
    </row>
    <row r="188" spans="1:7" x14ac:dyDescent="0.3">
      <c r="A188" s="16">
        <v>2019</v>
      </c>
      <c r="B188" s="16">
        <v>4</v>
      </c>
      <c r="C188" s="15" t="s">
        <v>22</v>
      </c>
      <c r="D188" s="17">
        <v>41580</v>
      </c>
      <c r="E188" s="17">
        <v>350115</v>
      </c>
      <c r="F188" s="17">
        <v>48694</v>
      </c>
      <c r="G188" s="17">
        <v>370556</v>
      </c>
    </row>
    <row r="189" spans="1:7" x14ac:dyDescent="0.3">
      <c r="A189" s="16">
        <v>2019</v>
      </c>
      <c r="B189" s="16">
        <v>4</v>
      </c>
      <c r="C189" s="15" t="s">
        <v>19</v>
      </c>
      <c r="D189" s="17">
        <v>338291</v>
      </c>
      <c r="E189" s="17">
        <v>569817</v>
      </c>
      <c r="F189" s="17">
        <v>312103</v>
      </c>
      <c r="G189" s="17">
        <v>580001</v>
      </c>
    </row>
    <row r="190" spans="1:7" x14ac:dyDescent="0.3">
      <c r="A190" s="16">
        <v>2019</v>
      </c>
      <c r="B190" s="16">
        <v>4</v>
      </c>
      <c r="C190" s="15" t="s">
        <v>29</v>
      </c>
      <c r="D190" s="17">
        <v>45175</v>
      </c>
      <c r="E190" s="17">
        <v>380393</v>
      </c>
      <c r="F190" s="17">
        <v>56229</v>
      </c>
      <c r="G190" s="17">
        <v>407463</v>
      </c>
    </row>
    <row r="191" spans="1:7" x14ac:dyDescent="0.3">
      <c r="A191" s="16">
        <v>2019</v>
      </c>
      <c r="B191" s="16">
        <v>4</v>
      </c>
      <c r="C191" s="15" t="s">
        <v>17</v>
      </c>
      <c r="D191" s="17">
        <v>318593</v>
      </c>
      <c r="E191" s="17">
        <v>547256</v>
      </c>
      <c r="F191" s="17">
        <v>297509</v>
      </c>
      <c r="G191" s="17">
        <v>559842</v>
      </c>
    </row>
    <row r="192" spans="1:7" x14ac:dyDescent="0.3">
      <c r="A192" s="16">
        <v>2019</v>
      </c>
      <c r="B192" s="16">
        <v>4</v>
      </c>
      <c r="C192" s="15" t="s">
        <v>36</v>
      </c>
      <c r="D192" s="17">
        <v>350713</v>
      </c>
      <c r="E192" s="17">
        <v>589629</v>
      </c>
      <c r="F192" s="17">
        <v>323316</v>
      </c>
      <c r="G192" s="17">
        <v>599929</v>
      </c>
    </row>
    <row r="193" spans="1:7" x14ac:dyDescent="0.3">
      <c r="A193" s="16">
        <v>2019</v>
      </c>
      <c r="B193" s="16">
        <v>4</v>
      </c>
      <c r="C193" s="15" t="s">
        <v>35</v>
      </c>
      <c r="D193" s="17">
        <v>45379</v>
      </c>
      <c r="E193" s="17">
        <v>393628</v>
      </c>
      <c r="F193" s="17">
        <v>55651</v>
      </c>
      <c r="G193" s="17">
        <v>419932</v>
      </c>
    </row>
    <row r="194" spans="1:7" x14ac:dyDescent="0.3">
      <c r="A194" s="16">
        <v>2019</v>
      </c>
      <c r="B194" s="16">
        <v>4</v>
      </c>
      <c r="C194" s="15" t="s">
        <v>23</v>
      </c>
      <c r="D194" s="17">
        <v>39796</v>
      </c>
      <c r="E194" s="17">
        <v>327925</v>
      </c>
      <c r="F194" s="17">
        <v>48403</v>
      </c>
      <c r="G194" s="17">
        <v>344431</v>
      </c>
    </row>
    <row r="195" spans="1:7" x14ac:dyDescent="0.3">
      <c r="A195" s="16">
        <v>2019</v>
      </c>
      <c r="B195" s="16">
        <v>4</v>
      </c>
      <c r="C195" s="15" t="s">
        <v>21</v>
      </c>
      <c r="D195" s="17">
        <v>326285</v>
      </c>
      <c r="E195" s="17">
        <v>548484</v>
      </c>
      <c r="F195" s="17">
        <v>299964</v>
      </c>
      <c r="G195" s="17">
        <v>557790</v>
      </c>
    </row>
    <row r="196" spans="1:7" x14ac:dyDescent="0.3">
      <c r="A196" s="16">
        <v>2019</v>
      </c>
      <c r="B196" s="16">
        <v>4</v>
      </c>
      <c r="C196" s="15" t="s">
        <v>20</v>
      </c>
      <c r="D196" s="17">
        <v>280318</v>
      </c>
      <c r="E196" s="17">
        <v>482707</v>
      </c>
      <c r="F196" s="17">
        <v>260079</v>
      </c>
      <c r="G196" s="17">
        <v>496843</v>
      </c>
    </row>
    <row r="197" spans="1:7" x14ac:dyDescent="0.3">
      <c r="A197" s="16">
        <v>2019</v>
      </c>
      <c r="B197" s="16">
        <v>4</v>
      </c>
      <c r="C197" s="15" t="s">
        <v>30</v>
      </c>
      <c r="D197" s="17">
        <v>344497</v>
      </c>
      <c r="E197" s="17">
        <v>587714</v>
      </c>
      <c r="F197" s="17">
        <v>320026</v>
      </c>
      <c r="G197" s="17">
        <v>602536</v>
      </c>
    </row>
    <row r="198" spans="1:7" x14ac:dyDescent="0.3">
      <c r="A198" s="16">
        <v>2019</v>
      </c>
      <c r="B198" s="16">
        <v>5</v>
      </c>
      <c r="C198" s="15" t="s">
        <v>25</v>
      </c>
      <c r="D198" s="17">
        <v>57781</v>
      </c>
      <c r="E198" s="17">
        <v>389958</v>
      </c>
      <c r="F198" s="17">
        <v>75642</v>
      </c>
      <c r="G198" s="17">
        <v>395681</v>
      </c>
    </row>
    <row r="199" spans="1:7" x14ac:dyDescent="0.3">
      <c r="A199" s="16">
        <v>2019</v>
      </c>
      <c r="B199" s="16">
        <v>5</v>
      </c>
      <c r="C199" s="15" t="s">
        <v>24</v>
      </c>
      <c r="D199" s="17">
        <v>58680</v>
      </c>
      <c r="E199" s="17">
        <v>402418</v>
      </c>
      <c r="F199" s="17">
        <v>75571</v>
      </c>
      <c r="G199" s="17">
        <v>415795</v>
      </c>
    </row>
    <row r="200" spans="1:7" x14ac:dyDescent="0.3">
      <c r="A200" s="16">
        <v>2019</v>
      </c>
      <c r="B200" s="16">
        <v>5</v>
      </c>
      <c r="C200" s="15" t="s">
        <v>22</v>
      </c>
      <c r="D200" s="17">
        <v>56697</v>
      </c>
      <c r="E200" s="17">
        <v>387980</v>
      </c>
      <c r="F200" s="17">
        <v>74037</v>
      </c>
      <c r="G200" s="17">
        <v>394927</v>
      </c>
    </row>
    <row r="201" spans="1:7" x14ac:dyDescent="0.3">
      <c r="A201" s="16">
        <v>2019</v>
      </c>
      <c r="B201" s="16">
        <v>5</v>
      </c>
      <c r="C201" s="15" t="s">
        <v>19</v>
      </c>
      <c r="D201" s="17">
        <v>51850</v>
      </c>
      <c r="E201" s="17">
        <v>402935</v>
      </c>
      <c r="F201" s="17">
        <v>64989</v>
      </c>
      <c r="G201" s="17">
        <v>421414</v>
      </c>
    </row>
    <row r="202" spans="1:7" x14ac:dyDescent="0.3">
      <c r="A202" s="16">
        <v>2019</v>
      </c>
      <c r="B202" s="16">
        <v>5</v>
      </c>
      <c r="C202" s="15" t="s">
        <v>29</v>
      </c>
      <c r="D202" s="17">
        <v>57968</v>
      </c>
      <c r="E202" s="17">
        <v>405589</v>
      </c>
      <c r="F202" s="17">
        <v>76165</v>
      </c>
      <c r="G202" s="17">
        <v>421435</v>
      </c>
    </row>
    <row r="203" spans="1:7" x14ac:dyDescent="0.3">
      <c r="A203" s="16">
        <v>2019</v>
      </c>
      <c r="B203" s="16">
        <v>5</v>
      </c>
      <c r="C203" s="15" t="s">
        <v>17</v>
      </c>
      <c r="D203" s="17">
        <v>46561</v>
      </c>
      <c r="E203" s="17">
        <v>372452</v>
      </c>
      <c r="F203" s="17">
        <v>58307</v>
      </c>
      <c r="G203" s="17">
        <v>384023</v>
      </c>
    </row>
    <row r="204" spans="1:7" x14ac:dyDescent="0.3">
      <c r="A204" s="16">
        <v>2019</v>
      </c>
      <c r="B204" s="16">
        <v>5</v>
      </c>
      <c r="C204" s="15" t="s">
        <v>36</v>
      </c>
      <c r="D204" s="17">
        <v>52359</v>
      </c>
      <c r="E204" s="17">
        <v>395419</v>
      </c>
      <c r="F204" s="17">
        <v>66597</v>
      </c>
      <c r="G204" s="17">
        <v>416071</v>
      </c>
    </row>
    <row r="205" spans="1:7" x14ac:dyDescent="0.3">
      <c r="A205" s="16">
        <v>2019</v>
      </c>
      <c r="B205" s="16">
        <v>5</v>
      </c>
      <c r="C205" s="15" t="s">
        <v>35</v>
      </c>
      <c r="D205" s="17">
        <v>59504</v>
      </c>
      <c r="E205" s="17">
        <v>412826</v>
      </c>
      <c r="F205" s="17">
        <v>77935</v>
      </c>
      <c r="G205" s="17">
        <v>425051</v>
      </c>
    </row>
    <row r="206" spans="1:7" x14ac:dyDescent="0.3">
      <c r="A206" s="16">
        <v>2019</v>
      </c>
      <c r="B206" s="16">
        <v>5</v>
      </c>
      <c r="C206" s="15" t="s">
        <v>34</v>
      </c>
      <c r="D206" s="17">
        <v>50542</v>
      </c>
      <c r="E206" s="17">
        <v>341666</v>
      </c>
      <c r="F206" s="17">
        <v>64832</v>
      </c>
      <c r="G206" s="17">
        <v>350098</v>
      </c>
    </row>
    <row r="207" spans="1:7" x14ac:dyDescent="0.3">
      <c r="A207" s="16">
        <v>2019</v>
      </c>
      <c r="B207" s="16">
        <v>5</v>
      </c>
      <c r="C207" s="15" t="s">
        <v>37</v>
      </c>
      <c r="D207" s="17">
        <v>53624</v>
      </c>
      <c r="E207" s="17">
        <v>392233</v>
      </c>
      <c r="F207" s="17">
        <v>67805</v>
      </c>
      <c r="G207" s="17">
        <v>406758</v>
      </c>
    </row>
    <row r="208" spans="1:7" x14ac:dyDescent="0.3">
      <c r="A208" s="16">
        <v>2019</v>
      </c>
      <c r="B208" s="16">
        <v>5</v>
      </c>
      <c r="C208" s="15" t="s">
        <v>20</v>
      </c>
      <c r="D208" s="17">
        <v>45933</v>
      </c>
      <c r="E208" s="17">
        <v>367313</v>
      </c>
      <c r="F208" s="17">
        <v>59169</v>
      </c>
      <c r="G208" s="17">
        <v>382593</v>
      </c>
    </row>
    <row r="209" spans="1:7" x14ac:dyDescent="0.3">
      <c r="A209" s="16">
        <v>2019</v>
      </c>
      <c r="B209" s="16">
        <v>5</v>
      </c>
      <c r="C209" s="15" t="s">
        <v>30</v>
      </c>
      <c r="D209" s="17">
        <v>51918</v>
      </c>
      <c r="E209" s="17">
        <v>408090</v>
      </c>
      <c r="F209" s="17">
        <v>68032</v>
      </c>
      <c r="G209" s="17">
        <v>429908</v>
      </c>
    </row>
    <row r="210" spans="1:7" x14ac:dyDescent="0.3">
      <c r="A210" s="16">
        <v>2019</v>
      </c>
      <c r="B210" s="16">
        <v>6</v>
      </c>
      <c r="C210" s="15" t="s">
        <v>25</v>
      </c>
      <c r="D210" s="17">
        <v>280937</v>
      </c>
      <c r="E210" s="17">
        <v>564766</v>
      </c>
      <c r="F210" s="17">
        <v>276054</v>
      </c>
      <c r="G210" s="17">
        <v>639861</v>
      </c>
    </row>
    <row r="211" spans="1:7" x14ac:dyDescent="0.3">
      <c r="A211" s="16">
        <v>2019</v>
      </c>
      <c r="B211" s="16">
        <v>6</v>
      </c>
      <c r="C211" s="15" t="s">
        <v>24</v>
      </c>
      <c r="D211" s="17">
        <v>280274</v>
      </c>
      <c r="E211" s="17">
        <v>569147</v>
      </c>
      <c r="F211" s="17">
        <v>274894</v>
      </c>
      <c r="G211" s="17">
        <v>641766</v>
      </c>
    </row>
    <row r="212" spans="1:7" x14ac:dyDescent="0.3">
      <c r="A212" s="16">
        <v>2019</v>
      </c>
      <c r="B212" s="16">
        <v>6</v>
      </c>
      <c r="C212" s="15" t="s">
        <v>22</v>
      </c>
      <c r="D212" s="17">
        <v>254655</v>
      </c>
      <c r="E212" s="17">
        <v>589012</v>
      </c>
      <c r="F212" s="17">
        <v>254678</v>
      </c>
      <c r="G212" s="17">
        <v>651456</v>
      </c>
    </row>
    <row r="213" spans="1:7" x14ac:dyDescent="0.3">
      <c r="A213" s="16">
        <v>2019</v>
      </c>
      <c r="B213" s="16">
        <v>6</v>
      </c>
      <c r="C213" s="15" t="s">
        <v>19</v>
      </c>
      <c r="D213" s="17">
        <v>253100</v>
      </c>
      <c r="E213" s="17">
        <v>528969</v>
      </c>
      <c r="F213" s="17">
        <v>243584</v>
      </c>
      <c r="G213" s="17">
        <v>608619</v>
      </c>
    </row>
    <row r="214" spans="1:7" x14ac:dyDescent="0.3">
      <c r="A214" s="16">
        <v>2019</v>
      </c>
      <c r="B214" s="16">
        <v>6</v>
      </c>
      <c r="C214" s="15" t="s">
        <v>29</v>
      </c>
      <c r="D214" s="17">
        <v>280375</v>
      </c>
      <c r="E214" s="17">
        <v>608550</v>
      </c>
      <c r="F214" s="17">
        <v>282382</v>
      </c>
      <c r="G214" s="17">
        <v>687321</v>
      </c>
    </row>
    <row r="215" spans="1:7" x14ac:dyDescent="0.3">
      <c r="A215" s="16">
        <v>2019</v>
      </c>
      <c r="B215" s="16">
        <v>6</v>
      </c>
      <c r="C215" s="15" t="s">
        <v>17</v>
      </c>
      <c r="D215" s="17">
        <v>227856</v>
      </c>
      <c r="E215" s="17">
        <v>537932</v>
      </c>
      <c r="F215" s="17">
        <v>222707</v>
      </c>
      <c r="G215" s="17">
        <v>598717</v>
      </c>
    </row>
    <row r="216" spans="1:7" x14ac:dyDescent="0.3">
      <c r="A216" s="16">
        <v>2019</v>
      </c>
      <c r="B216" s="16">
        <v>6</v>
      </c>
      <c r="C216" s="15" t="s">
        <v>36</v>
      </c>
      <c r="D216" s="17">
        <v>269484</v>
      </c>
      <c r="E216" s="17">
        <v>565658</v>
      </c>
      <c r="F216" s="17">
        <v>258118</v>
      </c>
      <c r="G216" s="17">
        <v>651514</v>
      </c>
    </row>
    <row r="217" spans="1:7" x14ac:dyDescent="0.3">
      <c r="A217" s="16">
        <v>2019</v>
      </c>
      <c r="B217" s="16">
        <v>6</v>
      </c>
      <c r="C217" s="15" t="s">
        <v>35</v>
      </c>
      <c r="D217" s="17">
        <v>296280</v>
      </c>
      <c r="E217" s="17">
        <v>591618</v>
      </c>
      <c r="F217" s="17">
        <v>287735</v>
      </c>
      <c r="G217" s="17">
        <v>669600</v>
      </c>
    </row>
    <row r="218" spans="1:7" x14ac:dyDescent="0.3">
      <c r="A218" s="16">
        <v>2019</v>
      </c>
      <c r="B218" s="16">
        <v>6</v>
      </c>
      <c r="C218" s="15" t="s">
        <v>34</v>
      </c>
      <c r="D218" s="17">
        <v>257829</v>
      </c>
      <c r="E218" s="17">
        <v>588927</v>
      </c>
      <c r="F218" s="17">
        <v>258822</v>
      </c>
      <c r="G218" s="17">
        <v>660495</v>
      </c>
    </row>
    <row r="219" spans="1:7" x14ac:dyDescent="0.3">
      <c r="A219" s="16">
        <v>2019</v>
      </c>
      <c r="B219" s="16">
        <v>6</v>
      </c>
      <c r="C219" s="15" t="s">
        <v>37</v>
      </c>
      <c r="D219" s="17">
        <v>264161</v>
      </c>
      <c r="E219" s="17">
        <v>546525</v>
      </c>
      <c r="F219" s="17">
        <v>250551</v>
      </c>
      <c r="G219" s="17">
        <v>631249</v>
      </c>
    </row>
    <row r="220" spans="1:7" x14ac:dyDescent="0.3">
      <c r="A220" s="16">
        <v>2019</v>
      </c>
      <c r="B220" s="16">
        <v>6</v>
      </c>
      <c r="C220" s="15" t="s">
        <v>20</v>
      </c>
      <c r="D220" s="17">
        <v>213694</v>
      </c>
      <c r="E220" s="17">
        <v>513028</v>
      </c>
      <c r="F220" s="17">
        <v>210249</v>
      </c>
      <c r="G220" s="17">
        <v>575277</v>
      </c>
    </row>
    <row r="221" spans="1:7" x14ac:dyDescent="0.3">
      <c r="A221" s="16">
        <v>2019</v>
      </c>
      <c r="B221" s="16">
        <v>6</v>
      </c>
      <c r="C221" s="15" t="s">
        <v>30</v>
      </c>
      <c r="D221" s="17">
        <v>251291</v>
      </c>
      <c r="E221" s="17">
        <v>555340</v>
      </c>
      <c r="F221" s="17">
        <v>243451</v>
      </c>
      <c r="G221" s="17">
        <v>638694</v>
      </c>
    </row>
  </sheetData>
  <sortState xmlns:xlrd2="http://schemas.microsoft.com/office/spreadsheetml/2017/richdata2" ref="A2:G221">
    <sortCondition descending="1" ref="A2:A221"/>
    <sortCondition ref="B2:B221"/>
  </sortState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8017F-723B-4F93-BFA0-DC13763F6890}">
  <dimension ref="A1:K63"/>
  <sheetViews>
    <sheetView showGridLines="0" tabSelected="1" workbookViewId="0">
      <selection activeCell="D10" sqref="D10"/>
    </sheetView>
  </sheetViews>
  <sheetFormatPr defaultRowHeight="16.5" x14ac:dyDescent="0.3"/>
  <cols>
    <col min="1" max="1" width="12.625" customWidth="1"/>
    <col min="4" max="6" width="10.75" customWidth="1"/>
    <col min="7" max="7" width="12" customWidth="1"/>
  </cols>
  <sheetData>
    <row r="1" spans="1:11" ht="26.25" x14ac:dyDescent="0.3">
      <c r="A1" s="6" t="s">
        <v>16</v>
      </c>
      <c r="B1" s="5"/>
      <c r="C1" s="5"/>
      <c r="D1" s="5"/>
      <c r="E1" s="5"/>
      <c r="F1" s="5"/>
      <c r="G1" s="5"/>
    </row>
    <row r="2" spans="1:11" ht="9" customHeight="1" x14ac:dyDescent="0.3">
      <c r="K2" s="2"/>
    </row>
    <row r="3" spans="1:11" ht="24.75" customHeight="1" x14ac:dyDescent="0.3">
      <c r="A3" s="19" t="s">
        <v>9</v>
      </c>
      <c r="B3" s="20" t="s">
        <v>10</v>
      </c>
      <c r="C3" s="20"/>
      <c r="D3" s="21">
        <v>2019</v>
      </c>
      <c r="E3" s="21">
        <v>2020</v>
      </c>
      <c r="F3" s="21">
        <v>2021</v>
      </c>
      <c r="G3" s="22" t="s">
        <v>15</v>
      </c>
      <c r="K3" s="2"/>
    </row>
    <row r="4" spans="1:11" ht="21" customHeight="1" x14ac:dyDescent="0.3">
      <c r="A4" s="24" t="s">
        <v>17</v>
      </c>
      <c r="B4" s="23" t="s">
        <v>11</v>
      </c>
      <c r="C4" s="23" t="s">
        <v>3</v>
      </c>
      <c r="D4" s="25">
        <f>SUMIFS(승객수,역명,$A4,구분,$B4&amp;$C4,연도,D$3)</f>
        <v>1218926</v>
      </c>
      <c r="E4" s="25">
        <f>SUMIFS(승객수,역명,$A4,구분,$B4&amp;$C4,연도,E$3)</f>
        <v>1263958</v>
      </c>
      <c r="F4" s="25">
        <f>SUMIFS(승객수,역명,$A4,구분,$B4&amp;$C4,연도,F$3)</f>
        <v>1973529</v>
      </c>
      <c r="G4" s="26">
        <f>SUM(D4:F4)</f>
        <v>4456413</v>
      </c>
      <c r="K4" s="2"/>
    </row>
    <row r="5" spans="1:11" ht="21" customHeight="1" x14ac:dyDescent="0.3">
      <c r="A5" s="9" t="s">
        <v>17</v>
      </c>
      <c r="B5" s="11" t="s">
        <v>32</v>
      </c>
      <c r="C5" s="11" t="s">
        <v>4</v>
      </c>
      <c r="D5" s="27">
        <f>SUMIFS(승객수,역명,$A5,구분,$B5&amp;$C5,연도,D$3)</f>
        <v>1329899</v>
      </c>
      <c r="E5" s="27">
        <f>SUMIFS(승객수,역명,$A5,구분,$B5&amp;$C5,연도,E$3)</f>
        <v>1607938</v>
      </c>
      <c r="F5" s="27">
        <f>SUMIFS(승객수,역명,$A5,구분,$B5&amp;$C5,연도,F$3)</f>
        <v>1570194</v>
      </c>
      <c r="G5" s="28">
        <f t="shared" ref="G5:G63" si="0">SUM(D5:F5)</f>
        <v>4508031</v>
      </c>
      <c r="K5" s="2"/>
    </row>
    <row r="6" spans="1:11" ht="21" customHeight="1" x14ac:dyDescent="0.3">
      <c r="A6" s="9" t="s">
        <v>17</v>
      </c>
      <c r="B6" s="11" t="s">
        <v>12</v>
      </c>
      <c r="C6" s="11" t="s">
        <v>13</v>
      </c>
      <c r="D6" s="27">
        <f>SUMIFS(승객수,역명,$A6,구분,$B6&amp;$C6,연도,D$3)</f>
        <v>3292048</v>
      </c>
      <c r="E6" s="27">
        <f>SUMIFS(승객수,역명,$A6,구분,$B6&amp;$C6,연도,E$3)</f>
        <v>3644232</v>
      </c>
      <c r="F6" s="27">
        <f>SUMIFS(승객수,역명,$A6,구분,$B6&amp;$C6,연도,F$3)</f>
        <v>3713400</v>
      </c>
      <c r="G6" s="28">
        <f t="shared" si="0"/>
        <v>10649680</v>
      </c>
      <c r="K6" s="2"/>
    </row>
    <row r="7" spans="1:11" ht="21" customHeight="1" x14ac:dyDescent="0.3">
      <c r="A7" s="10" t="s">
        <v>17</v>
      </c>
      <c r="B7" s="12" t="s">
        <v>33</v>
      </c>
      <c r="C7" s="12" t="s">
        <v>14</v>
      </c>
      <c r="D7" s="29">
        <f>SUMIFS(승객수,역명,$A7,구분,$B7&amp;$C7,연도,D$3)</f>
        <v>3531536</v>
      </c>
      <c r="E7" s="29">
        <f>SUMIFS(승객수,역명,$A7,구분,$B7&amp;$C7,연도,E$3)</f>
        <v>4032921</v>
      </c>
      <c r="F7" s="29">
        <f>SUMIFS(승객수,역명,$A7,구분,$B7&amp;$C7,연도,F$3)</f>
        <v>3993117</v>
      </c>
      <c r="G7" s="30">
        <f t="shared" si="0"/>
        <v>11557574</v>
      </c>
      <c r="K7" s="2"/>
    </row>
    <row r="8" spans="1:11" ht="21" customHeight="1" x14ac:dyDescent="0.3">
      <c r="A8" s="24" t="s">
        <v>18</v>
      </c>
      <c r="B8" s="23" t="s">
        <v>11</v>
      </c>
      <c r="C8" s="23" t="s">
        <v>3</v>
      </c>
      <c r="D8" s="25">
        <f>SUMIFS(승객수,역명,$A8,구분,$B8&amp;$C8,연도,D$3)</f>
        <v>308371</v>
      </c>
      <c r="E8" s="25">
        <f>SUMIFS(승객수,역명,$A8,구분,$B8&amp;$C8,연도,E$3)</f>
        <v>695271</v>
      </c>
      <c r="F8" s="25">
        <f>SUMIFS(승객수,역명,$A8,구분,$B8&amp;$C8,연도,F$3)</f>
        <v>1965508</v>
      </c>
      <c r="G8" s="26">
        <f t="shared" si="0"/>
        <v>2969150</v>
      </c>
      <c r="K8" s="2"/>
    </row>
    <row r="9" spans="1:11" ht="21" customHeight="1" x14ac:dyDescent="0.3">
      <c r="A9" s="9" t="s">
        <v>18</v>
      </c>
      <c r="B9" s="11" t="s">
        <v>32</v>
      </c>
      <c r="C9" s="11" t="s">
        <v>4</v>
      </c>
      <c r="D9" s="27">
        <f>SUMIFS(승객수,역명,$A9,구분,$B9&amp;$C9,연도,D$3)</f>
        <v>323654</v>
      </c>
      <c r="E9" s="27">
        <f>SUMIFS(승객수,역명,$A9,구분,$B9&amp;$C9,연도,E$3)</f>
        <v>864842</v>
      </c>
      <c r="F9" s="27">
        <f>SUMIFS(승객수,역명,$A9,구분,$B9&amp;$C9,연도,F$3)</f>
        <v>1657976</v>
      </c>
      <c r="G9" s="28">
        <f t="shared" si="0"/>
        <v>2846472</v>
      </c>
      <c r="K9" s="2"/>
    </row>
    <row r="10" spans="1:11" ht="21" customHeight="1" x14ac:dyDescent="0.3">
      <c r="A10" s="9" t="s">
        <v>18</v>
      </c>
      <c r="B10" s="11" t="s">
        <v>12</v>
      </c>
      <c r="C10" s="11" t="s">
        <v>13</v>
      </c>
      <c r="D10" s="27">
        <f>SUMIFS(승객수,역명,$A10,구분,$B10&amp;$C10,연도,D$3)</f>
        <v>930593</v>
      </c>
      <c r="E10" s="27">
        <f>SUMIFS(승객수,역명,$A10,구분,$B10&amp;$C10,연도,E$3)</f>
        <v>2182119</v>
      </c>
      <c r="F10" s="27">
        <f>SUMIFS(승객수,역명,$A10,구분,$B10&amp;$C10,연도,F$3)</f>
        <v>3131517</v>
      </c>
      <c r="G10" s="28">
        <f t="shared" si="0"/>
        <v>6244229</v>
      </c>
      <c r="K10" s="2"/>
    </row>
    <row r="11" spans="1:11" ht="21" customHeight="1" x14ac:dyDescent="0.3">
      <c r="A11" s="10" t="s">
        <v>18</v>
      </c>
      <c r="B11" s="12" t="s">
        <v>33</v>
      </c>
      <c r="C11" s="12" t="s">
        <v>14</v>
      </c>
      <c r="D11" s="29">
        <f>SUMIFS(승객수,역명,$A11,구분,$B11&amp;$C11,연도,D$3)</f>
        <v>1010593</v>
      </c>
      <c r="E11" s="29">
        <f>SUMIFS(승객수,역명,$A11,구분,$B11&amp;$C11,연도,E$3)</f>
        <v>2421159</v>
      </c>
      <c r="F11" s="29">
        <f>SUMIFS(승객수,역명,$A11,구분,$B11&amp;$C11,연도,F$3)</f>
        <v>3358349</v>
      </c>
      <c r="G11" s="30">
        <f t="shared" si="0"/>
        <v>6790101</v>
      </c>
      <c r="K11" s="2"/>
    </row>
    <row r="12" spans="1:11" ht="21" customHeight="1" x14ac:dyDescent="0.3">
      <c r="A12" s="24" t="s">
        <v>19</v>
      </c>
      <c r="B12" s="23" t="s">
        <v>11</v>
      </c>
      <c r="C12" s="23" t="s">
        <v>3</v>
      </c>
      <c r="D12" s="25">
        <f>SUMIFS(승객수,역명,$A12,구분,$B12&amp;$C12,연도,D$3)</f>
        <v>1328539</v>
      </c>
      <c r="E12" s="25">
        <f>SUMIFS(승객수,역명,$A12,구분,$B12&amp;$C12,연도,E$3)</f>
        <v>1292890</v>
      </c>
      <c r="F12" s="25">
        <f>SUMIFS(승객수,역명,$A12,구분,$B12&amp;$C12,연도,F$3)</f>
        <v>1138586</v>
      </c>
      <c r="G12" s="26">
        <f t="shared" si="0"/>
        <v>3760015</v>
      </c>
      <c r="K12" s="2"/>
    </row>
    <row r="13" spans="1:11" ht="21" customHeight="1" x14ac:dyDescent="0.3">
      <c r="A13" s="9" t="s">
        <v>19</v>
      </c>
      <c r="B13" s="11" t="s">
        <v>32</v>
      </c>
      <c r="C13" s="11" t="s">
        <v>4</v>
      </c>
      <c r="D13" s="27">
        <f>SUMIFS(승객수,역명,$A13,구분,$B13&amp;$C13,연도,D$3)</f>
        <v>1415644</v>
      </c>
      <c r="E13" s="27">
        <f>SUMIFS(승객수,역명,$A13,구분,$B13&amp;$C13,연도,E$3)</f>
        <v>1662230</v>
      </c>
      <c r="F13" s="27">
        <f>SUMIFS(승객수,역명,$A13,구분,$B13&amp;$C13,연도,F$3)</f>
        <v>1237059</v>
      </c>
      <c r="G13" s="28">
        <f t="shared" si="0"/>
        <v>4314933</v>
      </c>
      <c r="K13" s="2"/>
    </row>
    <row r="14" spans="1:11" ht="21" customHeight="1" x14ac:dyDescent="0.3">
      <c r="A14" s="9" t="s">
        <v>19</v>
      </c>
      <c r="B14" s="11" t="s">
        <v>12</v>
      </c>
      <c r="C14" s="11" t="s">
        <v>13</v>
      </c>
      <c r="D14" s="27">
        <f>SUMIFS(승객수,역명,$A14,구분,$B14&amp;$C14,연도,D$3)</f>
        <v>3554164</v>
      </c>
      <c r="E14" s="27">
        <f>SUMIFS(승객수,역명,$A14,구분,$B14&amp;$C14,연도,E$3)</f>
        <v>3808982</v>
      </c>
      <c r="F14" s="27">
        <f>SUMIFS(승객수,역명,$A14,구분,$B14&amp;$C14,연도,F$3)</f>
        <v>1866460</v>
      </c>
      <c r="G14" s="28">
        <f t="shared" si="0"/>
        <v>9229606</v>
      </c>
      <c r="K14" s="2"/>
    </row>
    <row r="15" spans="1:11" ht="21" customHeight="1" x14ac:dyDescent="0.3">
      <c r="A15" s="10" t="s">
        <v>19</v>
      </c>
      <c r="B15" s="12" t="s">
        <v>33</v>
      </c>
      <c r="C15" s="12" t="s">
        <v>14</v>
      </c>
      <c r="D15" s="29">
        <f>SUMIFS(승객수,역명,$A15,구분,$B15&amp;$C15,연도,D$3)</f>
        <v>3808789</v>
      </c>
      <c r="E15" s="29">
        <f>SUMIFS(승객수,역명,$A15,구분,$B15&amp;$C15,연도,E$3)</f>
        <v>4180564</v>
      </c>
      <c r="F15" s="29">
        <f>SUMIFS(승객수,역명,$A15,구분,$B15&amp;$C15,연도,F$3)</f>
        <v>1946239</v>
      </c>
      <c r="G15" s="30">
        <f t="shared" si="0"/>
        <v>9935592</v>
      </c>
      <c r="K15" s="2"/>
    </row>
    <row r="16" spans="1:11" ht="21" customHeight="1" x14ac:dyDescent="0.3">
      <c r="A16" s="24" t="s">
        <v>20</v>
      </c>
      <c r="B16" s="23" t="s">
        <v>11</v>
      </c>
      <c r="C16" s="23" t="s">
        <v>3</v>
      </c>
      <c r="D16" s="25">
        <f>SUMIFS(승객수,역명,$A16,구분,$B16&amp;$C16,연도,D$3)</f>
        <v>1168635</v>
      </c>
      <c r="E16" s="25">
        <f>SUMIFS(승객수,역명,$A16,구분,$B16&amp;$C16,연도,E$3)</f>
        <v>1258786</v>
      </c>
      <c r="F16" s="25">
        <f>SUMIFS(승객수,역명,$A16,구분,$B16&amp;$C16,연도,F$3)</f>
        <v>2000167</v>
      </c>
      <c r="G16" s="26">
        <f t="shared" si="0"/>
        <v>4427588</v>
      </c>
      <c r="K16" s="2"/>
    </row>
    <row r="17" spans="1:7" ht="21" customHeight="1" x14ac:dyDescent="0.3">
      <c r="A17" s="9" t="s">
        <v>20</v>
      </c>
      <c r="B17" s="11" t="s">
        <v>32</v>
      </c>
      <c r="C17" s="11" t="s">
        <v>4</v>
      </c>
      <c r="D17" s="27">
        <f>SUMIFS(승객수,역명,$A17,구분,$B17&amp;$C17,연도,D$3)</f>
        <v>1335773</v>
      </c>
      <c r="E17" s="27">
        <f>SUMIFS(승객수,역명,$A17,구분,$B17&amp;$C17,연도,E$3)</f>
        <v>1658363</v>
      </c>
      <c r="F17" s="27">
        <f>SUMIFS(승객수,역명,$A17,구분,$B17&amp;$C17,연도,F$3)</f>
        <v>1696884</v>
      </c>
      <c r="G17" s="28">
        <f t="shared" si="0"/>
        <v>4691020</v>
      </c>
    </row>
    <row r="18" spans="1:7" ht="21" customHeight="1" x14ac:dyDescent="0.3">
      <c r="A18" s="9" t="s">
        <v>20</v>
      </c>
      <c r="B18" s="11" t="s">
        <v>12</v>
      </c>
      <c r="C18" s="11" t="s">
        <v>13</v>
      </c>
      <c r="D18" s="27">
        <f>SUMIFS(승객수,역명,$A18,구분,$B18&amp;$C18,연도,D$3)</f>
        <v>3314632</v>
      </c>
      <c r="E18" s="27">
        <f>SUMIFS(승객수,역명,$A18,구분,$B18&amp;$C18,연도,E$3)</f>
        <v>3848087</v>
      </c>
      <c r="F18" s="27">
        <f>SUMIFS(승객수,역명,$A18,구분,$B18&amp;$C18,연도,F$3)</f>
        <v>3410612</v>
      </c>
      <c r="G18" s="28">
        <f t="shared" si="0"/>
        <v>10573331</v>
      </c>
    </row>
    <row r="19" spans="1:7" ht="21" customHeight="1" x14ac:dyDescent="0.3">
      <c r="A19" s="10" t="s">
        <v>20</v>
      </c>
      <c r="B19" s="12" t="s">
        <v>33</v>
      </c>
      <c r="C19" s="12" t="s">
        <v>14</v>
      </c>
      <c r="D19" s="29">
        <f>SUMIFS(승객수,역명,$A19,구분,$B19&amp;$C19,연도,D$3)</f>
        <v>3566757</v>
      </c>
      <c r="E19" s="29">
        <f>SUMIFS(승객수,역명,$A19,구분,$B19&amp;$C19,연도,E$3)</f>
        <v>4229273</v>
      </c>
      <c r="F19" s="29">
        <f>SUMIFS(승객수,역명,$A19,구분,$B19&amp;$C19,연도,F$3)</f>
        <v>3547948</v>
      </c>
      <c r="G19" s="30">
        <f t="shared" si="0"/>
        <v>11343978</v>
      </c>
    </row>
    <row r="20" spans="1:7" ht="21" customHeight="1" x14ac:dyDescent="0.3">
      <c r="A20" s="24" t="s">
        <v>21</v>
      </c>
      <c r="B20" s="23" t="s">
        <v>11</v>
      </c>
      <c r="C20" s="23" t="s">
        <v>3</v>
      </c>
      <c r="D20" s="25">
        <f>SUMIFS(승객수,역명,$A20,구분,$B20&amp;$C20,연도,D$3)</f>
        <v>918095</v>
      </c>
      <c r="E20" s="25">
        <f>SUMIFS(승객수,역명,$A20,구분,$B20&amp;$C20,연도,E$3)</f>
        <v>659910</v>
      </c>
      <c r="F20" s="25">
        <f>SUMIFS(승객수,역명,$A20,구분,$B20&amp;$C20,연도,F$3)</f>
        <v>2081207</v>
      </c>
      <c r="G20" s="26">
        <f t="shared" si="0"/>
        <v>3659212</v>
      </c>
    </row>
    <row r="21" spans="1:7" ht="21" customHeight="1" x14ac:dyDescent="0.3">
      <c r="A21" s="9" t="s">
        <v>21</v>
      </c>
      <c r="B21" s="11" t="s">
        <v>32</v>
      </c>
      <c r="C21" s="11" t="s">
        <v>4</v>
      </c>
      <c r="D21" s="27">
        <f>SUMIFS(승객수,역명,$A21,구분,$B21&amp;$C21,연도,D$3)</f>
        <v>1101816</v>
      </c>
      <c r="E21" s="27">
        <f>SUMIFS(승객수,역명,$A21,구분,$B21&amp;$C21,연도,E$3)</f>
        <v>783509</v>
      </c>
      <c r="F21" s="27">
        <f>SUMIFS(승객수,역명,$A21,구분,$B21&amp;$C21,연도,F$3)</f>
        <v>1935078</v>
      </c>
      <c r="G21" s="28">
        <f t="shared" si="0"/>
        <v>3820403</v>
      </c>
    </row>
    <row r="22" spans="1:7" ht="21" customHeight="1" x14ac:dyDescent="0.3">
      <c r="A22" s="9" t="s">
        <v>21</v>
      </c>
      <c r="B22" s="11" t="s">
        <v>12</v>
      </c>
      <c r="C22" s="11" t="s">
        <v>13</v>
      </c>
      <c r="D22" s="27">
        <f>SUMIFS(승객수,역명,$A22,구분,$B22&amp;$C22,연도,D$3)</f>
        <v>2584561</v>
      </c>
      <c r="E22" s="27">
        <f>SUMIFS(승객수,역명,$A22,구분,$B22&amp;$C22,연도,E$3)</f>
        <v>1605993</v>
      </c>
      <c r="F22" s="27">
        <f>SUMIFS(승객수,역명,$A22,구분,$B22&amp;$C22,연도,F$3)</f>
        <v>3065301</v>
      </c>
      <c r="G22" s="28">
        <f t="shared" si="0"/>
        <v>7255855</v>
      </c>
    </row>
    <row r="23" spans="1:7" ht="21" customHeight="1" x14ac:dyDescent="0.3">
      <c r="A23" s="10" t="s">
        <v>21</v>
      </c>
      <c r="B23" s="12" t="s">
        <v>33</v>
      </c>
      <c r="C23" s="12" t="s">
        <v>14</v>
      </c>
      <c r="D23" s="29">
        <f>SUMIFS(승객수,역명,$A23,구분,$B23&amp;$C23,연도,D$3)</f>
        <v>2734166</v>
      </c>
      <c r="E23" s="29">
        <f>SUMIFS(승객수,역명,$A23,구분,$B23&amp;$C23,연도,E$3)</f>
        <v>1773228</v>
      </c>
      <c r="F23" s="29">
        <f>SUMIFS(승객수,역명,$A23,구분,$B23&amp;$C23,연도,F$3)</f>
        <v>3239471</v>
      </c>
      <c r="G23" s="30">
        <f t="shared" si="0"/>
        <v>7746865</v>
      </c>
    </row>
    <row r="24" spans="1:7" ht="21" customHeight="1" x14ac:dyDescent="0.3">
      <c r="A24" s="24" t="s">
        <v>22</v>
      </c>
      <c r="B24" s="23" t="s">
        <v>11</v>
      </c>
      <c r="C24" s="23" t="s">
        <v>3</v>
      </c>
      <c r="D24" s="25">
        <f>SUMIFS(승객수,역명,$A24,구분,$B24&amp;$C24,연도,D$3)</f>
        <v>1012318</v>
      </c>
      <c r="E24" s="25">
        <f>SUMIFS(승객수,역명,$A24,구분,$B24&amp;$C24,연도,E$3)</f>
        <v>1413434</v>
      </c>
      <c r="F24" s="25">
        <f>SUMIFS(승객수,역명,$A24,구분,$B24&amp;$C24,연도,F$3)</f>
        <v>2148119</v>
      </c>
      <c r="G24" s="26">
        <f t="shared" si="0"/>
        <v>4573871</v>
      </c>
    </row>
    <row r="25" spans="1:7" ht="21" customHeight="1" x14ac:dyDescent="0.3">
      <c r="A25" s="9" t="s">
        <v>22</v>
      </c>
      <c r="B25" s="11" t="s">
        <v>32</v>
      </c>
      <c r="C25" s="11" t="s">
        <v>4</v>
      </c>
      <c r="D25" s="27">
        <f>SUMIFS(승객수,역명,$A25,구분,$B25&amp;$C25,연도,D$3)</f>
        <v>1172412</v>
      </c>
      <c r="E25" s="27">
        <f>SUMIFS(승객수,역명,$A25,구분,$B25&amp;$C25,연도,E$3)</f>
        <v>1623697</v>
      </c>
      <c r="F25" s="27">
        <f>SUMIFS(승객수,역명,$A25,구분,$B25&amp;$C25,연도,F$3)</f>
        <v>1888926</v>
      </c>
      <c r="G25" s="28">
        <f t="shared" si="0"/>
        <v>4685035</v>
      </c>
    </row>
    <row r="26" spans="1:7" ht="21" customHeight="1" x14ac:dyDescent="0.3">
      <c r="A26" s="9" t="s">
        <v>22</v>
      </c>
      <c r="B26" s="11" t="s">
        <v>12</v>
      </c>
      <c r="C26" s="11" t="s">
        <v>13</v>
      </c>
      <c r="D26" s="27">
        <f>SUMIFS(승객수,역명,$A26,구분,$B26&amp;$C26,연도,D$3)</f>
        <v>3213665</v>
      </c>
      <c r="E26" s="27">
        <f>SUMIFS(승객수,역명,$A26,구분,$B26&amp;$C26,연도,E$3)</f>
        <v>4081481</v>
      </c>
      <c r="F26" s="27">
        <f>SUMIFS(승객수,역명,$A26,구분,$B26&amp;$C26,연도,F$3)</f>
        <v>2880043</v>
      </c>
      <c r="G26" s="28">
        <f t="shared" si="0"/>
        <v>10175189</v>
      </c>
    </row>
    <row r="27" spans="1:7" ht="21" customHeight="1" x14ac:dyDescent="0.3">
      <c r="A27" s="10" t="s">
        <v>22</v>
      </c>
      <c r="B27" s="12" t="s">
        <v>33</v>
      </c>
      <c r="C27" s="12" t="s">
        <v>14</v>
      </c>
      <c r="D27" s="29">
        <f>SUMIFS(승객수,역명,$A27,구분,$B27&amp;$C27,연도,D$3)</f>
        <v>3472816</v>
      </c>
      <c r="E27" s="29">
        <f>SUMIFS(승객수,역명,$A27,구분,$B27&amp;$C27,연도,E$3)</f>
        <v>4519016</v>
      </c>
      <c r="F27" s="29">
        <f>SUMIFS(승객수,역명,$A27,구분,$B27&amp;$C27,연도,F$3)</f>
        <v>2991491</v>
      </c>
      <c r="G27" s="30">
        <f t="shared" si="0"/>
        <v>10983323</v>
      </c>
    </row>
    <row r="28" spans="1:7" ht="21" customHeight="1" x14ac:dyDescent="0.3">
      <c r="A28" s="24" t="s">
        <v>23</v>
      </c>
      <c r="B28" s="23" t="s">
        <v>11</v>
      </c>
      <c r="C28" s="23" t="s">
        <v>3</v>
      </c>
      <c r="D28" s="25">
        <f>SUMIFS(승객수,역명,$A28,구분,$B28&amp;$C28,연도,D$3)</f>
        <v>688929</v>
      </c>
      <c r="E28" s="25">
        <f>SUMIFS(승객수,역명,$A28,구분,$B28&amp;$C28,연도,E$3)</f>
        <v>697153</v>
      </c>
      <c r="F28" s="25">
        <f>SUMIFS(승객수,역명,$A28,구분,$B28&amp;$C28,연도,F$3)</f>
        <v>1746169</v>
      </c>
      <c r="G28" s="26">
        <f t="shared" si="0"/>
        <v>3132251</v>
      </c>
    </row>
    <row r="29" spans="1:7" ht="21" customHeight="1" x14ac:dyDescent="0.3">
      <c r="A29" s="9" t="s">
        <v>23</v>
      </c>
      <c r="B29" s="11" t="s">
        <v>32</v>
      </c>
      <c r="C29" s="11" t="s">
        <v>4</v>
      </c>
      <c r="D29" s="27">
        <f>SUMIFS(승객수,역명,$A29,구분,$B29&amp;$C29,연도,D$3)</f>
        <v>988057</v>
      </c>
      <c r="E29" s="27">
        <f>SUMIFS(승객수,역명,$A29,구분,$B29&amp;$C29,연도,E$3)</f>
        <v>795171</v>
      </c>
      <c r="F29" s="27">
        <f>SUMIFS(승객수,역명,$A29,구분,$B29&amp;$C29,연도,F$3)</f>
        <v>1673797</v>
      </c>
      <c r="G29" s="28">
        <f t="shared" si="0"/>
        <v>3457025</v>
      </c>
    </row>
    <row r="30" spans="1:7" ht="21" customHeight="1" x14ac:dyDescent="0.3">
      <c r="A30" s="9" t="s">
        <v>23</v>
      </c>
      <c r="B30" s="11" t="s">
        <v>12</v>
      </c>
      <c r="C30" s="11" t="s">
        <v>13</v>
      </c>
      <c r="D30" s="27">
        <f>SUMIFS(승객수,역명,$A30,구분,$B30&amp;$C30,연도,D$3)</f>
        <v>2074759</v>
      </c>
      <c r="E30" s="27">
        <f>SUMIFS(승객수,역명,$A30,구분,$B30&amp;$C30,연도,E$3)</f>
        <v>1948441</v>
      </c>
      <c r="F30" s="27">
        <f>SUMIFS(승객수,역명,$A30,구분,$B30&amp;$C30,연도,F$3)</f>
        <v>2969982</v>
      </c>
      <c r="G30" s="28">
        <f t="shared" si="0"/>
        <v>6993182</v>
      </c>
    </row>
    <row r="31" spans="1:7" ht="21" customHeight="1" x14ac:dyDescent="0.3">
      <c r="A31" s="10" t="s">
        <v>23</v>
      </c>
      <c r="B31" s="12" t="s">
        <v>33</v>
      </c>
      <c r="C31" s="12" t="s">
        <v>14</v>
      </c>
      <c r="D31" s="29">
        <f>SUMIFS(승객수,역명,$A31,구분,$B31&amp;$C31,연도,D$3)</f>
        <v>2138872</v>
      </c>
      <c r="E31" s="29">
        <f>SUMIFS(승객수,역명,$A31,구분,$B31&amp;$C31,연도,E$3)</f>
        <v>2130402</v>
      </c>
      <c r="F31" s="29">
        <f>SUMIFS(승객수,역명,$A31,구분,$B31&amp;$C31,연도,F$3)</f>
        <v>3138196</v>
      </c>
      <c r="G31" s="30">
        <f t="shared" si="0"/>
        <v>7407470</v>
      </c>
    </row>
    <row r="32" spans="1:7" ht="21" customHeight="1" x14ac:dyDescent="0.3">
      <c r="A32" s="24" t="s">
        <v>24</v>
      </c>
      <c r="B32" s="23" t="s">
        <v>11</v>
      </c>
      <c r="C32" s="23" t="s">
        <v>3</v>
      </c>
      <c r="D32" s="25">
        <f>SUMIFS(승객수,역명,$A32,구분,$B32&amp;$C32,연도,D$3)</f>
        <v>1048755</v>
      </c>
      <c r="E32" s="25">
        <f>SUMIFS(승객수,역명,$A32,구분,$B32&amp;$C32,연도,E$3)</f>
        <v>1424567</v>
      </c>
      <c r="F32" s="25">
        <f>SUMIFS(승객수,역명,$A32,구분,$B32&amp;$C32,연도,F$3)</f>
        <v>1791359</v>
      </c>
      <c r="G32" s="26">
        <f t="shared" si="0"/>
        <v>4264681</v>
      </c>
    </row>
    <row r="33" spans="1:7" ht="21" customHeight="1" x14ac:dyDescent="0.3">
      <c r="A33" s="9" t="s">
        <v>24</v>
      </c>
      <c r="B33" s="11" t="s">
        <v>32</v>
      </c>
      <c r="C33" s="11" t="s">
        <v>4</v>
      </c>
      <c r="D33" s="27">
        <f>SUMIFS(승객수,역명,$A33,구분,$B33&amp;$C33,연도,D$3)</f>
        <v>1375402</v>
      </c>
      <c r="E33" s="27">
        <f>SUMIFS(승객수,역명,$A33,구분,$B33&amp;$C33,연도,E$3)</f>
        <v>1663891</v>
      </c>
      <c r="F33" s="27">
        <f>SUMIFS(승객수,역명,$A33,구분,$B33&amp;$C33,연도,F$3)</f>
        <v>1520928</v>
      </c>
      <c r="G33" s="28">
        <f t="shared" si="0"/>
        <v>4560221</v>
      </c>
    </row>
    <row r="34" spans="1:7" ht="21" customHeight="1" x14ac:dyDescent="0.3">
      <c r="A34" s="9" t="s">
        <v>24</v>
      </c>
      <c r="B34" s="11" t="s">
        <v>12</v>
      </c>
      <c r="C34" s="11" t="s">
        <v>13</v>
      </c>
      <c r="D34" s="27">
        <f>SUMIFS(승객수,역명,$A34,구분,$B34&amp;$C34,연도,D$3)</f>
        <v>3170324</v>
      </c>
      <c r="E34" s="27">
        <f>SUMIFS(승객수,역명,$A34,구분,$B34&amp;$C34,연도,E$3)</f>
        <v>4057567</v>
      </c>
      <c r="F34" s="27">
        <f>SUMIFS(승객수,역명,$A34,구분,$B34&amp;$C34,연도,F$3)</f>
        <v>3324214</v>
      </c>
      <c r="G34" s="28">
        <f t="shared" si="0"/>
        <v>10552105</v>
      </c>
    </row>
    <row r="35" spans="1:7" ht="21" customHeight="1" x14ac:dyDescent="0.3">
      <c r="A35" s="10" t="s">
        <v>24</v>
      </c>
      <c r="B35" s="12" t="s">
        <v>33</v>
      </c>
      <c r="C35" s="12" t="s">
        <v>14</v>
      </c>
      <c r="D35" s="29">
        <f>SUMIFS(승객수,역명,$A35,구분,$B35&amp;$C35,연도,D$3)</f>
        <v>3313772</v>
      </c>
      <c r="E35" s="29">
        <f>SUMIFS(승객수,역명,$A35,구분,$B35&amp;$C35,연도,E$3)</f>
        <v>4456477</v>
      </c>
      <c r="F35" s="29">
        <f>SUMIFS(승객수,역명,$A35,구분,$B35&amp;$C35,연도,F$3)</f>
        <v>3591094</v>
      </c>
      <c r="G35" s="30">
        <f t="shared" si="0"/>
        <v>11361343</v>
      </c>
    </row>
    <row r="36" spans="1:7" ht="21" customHeight="1" x14ac:dyDescent="0.3">
      <c r="A36" s="24" t="s">
        <v>25</v>
      </c>
      <c r="B36" s="23" t="s">
        <v>11</v>
      </c>
      <c r="C36" s="23" t="s">
        <v>3</v>
      </c>
      <c r="D36" s="25">
        <f>SUMIFS(승객수,역명,$A36,구분,$B36&amp;$C36,연도,D$3)</f>
        <v>1461280</v>
      </c>
      <c r="E36" s="25">
        <f>SUMIFS(승객수,역명,$A36,구분,$B36&amp;$C36,연도,E$3)</f>
        <v>1468935</v>
      </c>
      <c r="F36" s="25">
        <f>SUMIFS(승객수,역명,$A36,구분,$B36&amp;$C36,연도,F$3)</f>
        <v>0</v>
      </c>
      <c r="G36" s="26">
        <f t="shared" si="0"/>
        <v>2930215</v>
      </c>
    </row>
    <row r="37" spans="1:7" ht="21" customHeight="1" x14ac:dyDescent="0.3">
      <c r="A37" s="9" t="s">
        <v>25</v>
      </c>
      <c r="B37" s="11" t="s">
        <v>32</v>
      </c>
      <c r="C37" s="11" t="s">
        <v>4</v>
      </c>
      <c r="D37" s="27">
        <f>SUMIFS(승객수,역명,$A37,구분,$B37&amp;$C37,연도,D$3)</f>
        <v>1772330</v>
      </c>
      <c r="E37" s="27">
        <f>SUMIFS(승객수,역명,$A37,구분,$B37&amp;$C37,연도,E$3)</f>
        <v>2202166</v>
      </c>
      <c r="F37" s="27">
        <f>SUMIFS(승객수,역명,$A37,구분,$B37&amp;$C37,연도,F$3)</f>
        <v>0</v>
      </c>
      <c r="G37" s="28">
        <f t="shared" si="0"/>
        <v>3974496</v>
      </c>
    </row>
    <row r="38" spans="1:7" ht="21" customHeight="1" x14ac:dyDescent="0.3">
      <c r="A38" s="9" t="s">
        <v>25</v>
      </c>
      <c r="B38" s="11" t="s">
        <v>12</v>
      </c>
      <c r="C38" s="11" t="s">
        <v>13</v>
      </c>
      <c r="D38" s="27">
        <f>SUMIFS(승객수,역명,$A38,구분,$B38&amp;$C38,연도,D$3)</f>
        <v>4397233</v>
      </c>
      <c r="E38" s="27">
        <f>SUMIFS(승객수,역명,$A38,구분,$B38&amp;$C38,연도,E$3)</f>
        <v>4633413</v>
      </c>
      <c r="F38" s="27">
        <f>SUMIFS(승객수,역명,$A38,구분,$B38&amp;$C38,연도,F$3)</f>
        <v>0</v>
      </c>
      <c r="G38" s="28">
        <f t="shared" si="0"/>
        <v>9030646</v>
      </c>
    </row>
    <row r="39" spans="1:7" ht="21" customHeight="1" x14ac:dyDescent="0.3">
      <c r="A39" s="10" t="s">
        <v>25</v>
      </c>
      <c r="B39" s="12" t="s">
        <v>33</v>
      </c>
      <c r="C39" s="12" t="s">
        <v>14</v>
      </c>
      <c r="D39" s="29">
        <f>SUMIFS(승객수,역명,$A39,구분,$B39&amp;$C39,연도,D$3)</f>
        <v>4646887</v>
      </c>
      <c r="E39" s="29">
        <f>SUMIFS(승객수,역명,$A39,구분,$B39&amp;$C39,연도,E$3)</f>
        <v>5058801</v>
      </c>
      <c r="F39" s="29">
        <f>SUMIFS(승객수,역명,$A39,구분,$B39&amp;$C39,연도,F$3)</f>
        <v>0</v>
      </c>
      <c r="G39" s="30">
        <f t="shared" si="0"/>
        <v>9705688</v>
      </c>
    </row>
    <row r="40" spans="1:7" ht="21" customHeight="1" x14ac:dyDescent="0.3">
      <c r="A40" s="24" t="s">
        <v>26</v>
      </c>
      <c r="B40" s="23" t="s">
        <v>11</v>
      </c>
      <c r="C40" s="23" t="s">
        <v>3</v>
      </c>
      <c r="D40" s="25">
        <f>SUMIFS(승객수,역명,$A40,구분,$B40&amp;$C40,연도,D$3)</f>
        <v>672556</v>
      </c>
      <c r="E40" s="25">
        <f>SUMIFS(승객수,역명,$A40,구분,$B40&amp;$C40,연도,E$3)</f>
        <v>659715</v>
      </c>
      <c r="F40" s="25">
        <f>SUMIFS(승객수,역명,$A40,구분,$B40&amp;$C40,연도,F$3)</f>
        <v>1847714</v>
      </c>
      <c r="G40" s="26">
        <f t="shared" si="0"/>
        <v>3179985</v>
      </c>
    </row>
    <row r="41" spans="1:7" ht="21" customHeight="1" x14ac:dyDescent="0.3">
      <c r="A41" s="9" t="s">
        <v>26</v>
      </c>
      <c r="B41" s="11" t="s">
        <v>32</v>
      </c>
      <c r="C41" s="11" t="s">
        <v>4</v>
      </c>
      <c r="D41" s="27">
        <f>SUMIFS(승객수,역명,$A41,구분,$B41&amp;$C41,연도,D$3)</f>
        <v>648031</v>
      </c>
      <c r="E41" s="27">
        <f>SUMIFS(승객수,역명,$A41,구분,$B41&amp;$C41,연도,E$3)</f>
        <v>689608</v>
      </c>
      <c r="F41" s="27">
        <f>SUMIFS(승객수,역명,$A41,구분,$B41&amp;$C41,연도,F$3)</f>
        <v>1565415</v>
      </c>
      <c r="G41" s="28">
        <f t="shared" si="0"/>
        <v>2903054</v>
      </c>
    </row>
    <row r="42" spans="1:7" ht="21" customHeight="1" x14ac:dyDescent="0.3">
      <c r="A42" s="9" t="s">
        <v>26</v>
      </c>
      <c r="B42" s="11" t="s">
        <v>12</v>
      </c>
      <c r="C42" s="11" t="s">
        <v>13</v>
      </c>
      <c r="D42" s="27">
        <f>SUMIFS(승객수,역명,$A42,구분,$B42&amp;$C42,연도,D$3)</f>
        <v>1550706</v>
      </c>
      <c r="E42" s="27">
        <f>SUMIFS(승객수,역명,$A42,구분,$B42&amp;$C42,연도,E$3)</f>
        <v>2352032</v>
      </c>
      <c r="F42" s="27">
        <f>SUMIFS(승객수,역명,$A42,구분,$B42&amp;$C42,연도,F$3)</f>
        <v>3546285</v>
      </c>
      <c r="G42" s="28">
        <f t="shared" si="0"/>
        <v>7449023</v>
      </c>
    </row>
    <row r="43" spans="1:7" ht="21" customHeight="1" x14ac:dyDescent="0.3">
      <c r="A43" s="10" t="s">
        <v>26</v>
      </c>
      <c r="B43" s="12" t="s">
        <v>33</v>
      </c>
      <c r="C43" s="12" t="s">
        <v>14</v>
      </c>
      <c r="D43" s="29">
        <f>SUMIFS(승객수,역명,$A43,구분,$B43&amp;$C43,연도,D$3)</f>
        <v>1667514</v>
      </c>
      <c r="E43" s="29">
        <f>SUMIFS(승객수,역명,$A43,구분,$B43&amp;$C43,연도,E$3)</f>
        <v>2637197</v>
      </c>
      <c r="F43" s="29">
        <f>SUMIFS(승객수,역명,$A43,구분,$B43&amp;$C43,연도,F$3)</f>
        <v>3798266</v>
      </c>
      <c r="G43" s="30">
        <f t="shared" si="0"/>
        <v>8102977</v>
      </c>
    </row>
    <row r="44" spans="1:7" ht="21" customHeight="1" x14ac:dyDescent="0.3">
      <c r="A44" s="24" t="s">
        <v>27</v>
      </c>
      <c r="B44" s="23" t="s">
        <v>11</v>
      </c>
      <c r="C44" s="23" t="s">
        <v>3</v>
      </c>
      <c r="D44" s="25">
        <f>SUMIFS(승객수,역명,$A44,구분,$B44&amp;$C44,연도,D$3)</f>
        <v>317785</v>
      </c>
      <c r="E44" s="25">
        <f>SUMIFS(승객수,역명,$A44,구분,$B44&amp;$C44,연도,E$3)</f>
        <v>608660</v>
      </c>
      <c r="F44" s="25">
        <f>SUMIFS(승객수,역명,$A44,구분,$B44&amp;$C44,연도,F$3)</f>
        <v>1563453</v>
      </c>
      <c r="G44" s="26">
        <f t="shared" si="0"/>
        <v>2489898</v>
      </c>
    </row>
    <row r="45" spans="1:7" ht="21" customHeight="1" x14ac:dyDescent="0.3">
      <c r="A45" s="9" t="s">
        <v>27</v>
      </c>
      <c r="B45" s="11" t="s">
        <v>32</v>
      </c>
      <c r="C45" s="11" t="s">
        <v>4</v>
      </c>
      <c r="D45" s="27">
        <f>SUMIFS(승객수,역명,$A45,구분,$B45&amp;$C45,연도,D$3)</f>
        <v>318356</v>
      </c>
      <c r="E45" s="27">
        <f>SUMIFS(승객수,역명,$A45,구분,$B45&amp;$C45,연도,E$3)</f>
        <v>676503</v>
      </c>
      <c r="F45" s="27">
        <f>SUMIFS(승객수,역명,$A45,구분,$B45&amp;$C45,연도,F$3)</f>
        <v>1551128</v>
      </c>
      <c r="G45" s="28">
        <f t="shared" si="0"/>
        <v>2545987</v>
      </c>
    </row>
    <row r="46" spans="1:7" ht="21" customHeight="1" x14ac:dyDescent="0.3">
      <c r="A46" s="9" t="s">
        <v>27</v>
      </c>
      <c r="B46" s="11" t="s">
        <v>12</v>
      </c>
      <c r="C46" s="11" t="s">
        <v>13</v>
      </c>
      <c r="D46" s="27">
        <f>SUMIFS(승객수,역명,$A46,구분,$B46&amp;$C46,연도,D$3)</f>
        <v>938758</v>
      </c>
      <c r="E46" s="27">
        <f>SUMIFS(승객수,역명,$A46,구분,$B46&amp;$C46,연도,E$3)</f>
        <v>2231741</v>
      </c>
      <c r="F46" s="27">
        <f>SUMIFS(승객수,역명,$A46,구분,$B46&amp;$C46,연도,F$3)</f>
        <v>3475823</v>
      </c>
      <c r="G46" s="28">
        <f t="shared" si="0"/>
        <v>6646322</v>
      </c>
    </row>
    <row r="47" spans="1:7" ht="21" customHeight="1" x14ac:dyDescent="0.3">
      <c r="A47" s="10" t="s">
        <v>27</v>
      </c>
      <c r="B47" s="12" t="s">
        <v>33</v>
      </c>
      <c r="C47" s="12" t="s">
        <v>14</v>
      </c>
      <c r="D47" s="29">
        <f>SUMIFS(승객수,역명,$A47,구분,$B47&amp;$C47,연도,D$3)</f>
        <v>1038007</v>
      </c>
      <c r="E47" s="29">
        <f>SUMIFS(승객수,역명,$A47,구분,$B47&amp;$C47,연도,E$3)</f>
        <v>2520229</v>
      </c>
      <c r="F47" s="29">
        <f>SUMIFS(승객수,역명,$A47,구분,$B47&amp;$C47,연도,F$3)</f>
        <v>3743060</v>
      </c>
      <c r="G47" s="30">
        <f t="shared" si="0"/>
        <v>7301296</v>
      </c>
    </row>
    <row r="48" spans="1:7" ht="21" customHeight="1" x14ac:dyDescent="0.3">
      <c r="A48" s="24" t="s">
        <v>28</v>
      </c>
      <c r="B48" s="23" t="s">
        <v>11</v>
      </c>
      <c r="C48" s="23" t="s">
        <v>3</v>
      </c>
      <c r="D48" s="25">
        <f>SUMIFS(승객수,역명,$A48,구분,$B48&amp;$C48,연도,D$3)</f>
        <v>674193</v>
      </c>
      <c r="E48" s="25">
        <f>SUMIFS(승객수,역명,$A48,구분,$B48&amp;$C48,연도,E$3)</f>
        <v>1080231</v>
      </c>
      <c r="F48" s="25">
        <f>SUMIFS(승객수,역명,$A48,구분,$B48&amp;$C48,연도,F$3)</f>
        <v>1833548</v>
      </c>
      <c r="G48" s="26">
        <f t="shared" si="0"/>
        <v>3587972</v>
      </c>
    </row>
    <row r="49" spans="1:7" ht="21" customHeight="1" x14ac:dyDescent="0.3">
      <c r="A49" s="9" t="s">
        <v>28</v>
      </c>
      <c r="B49" s="11" t="s">
        <v>32</v>
      </c>
      <c r="C49" s="11" t="s">
        <v>4</v>
      </c>
      <c r="D49" s="27">
        <f>SUMIFS(승객수,역명,$A49,구분,$B49&amp;$C49,연도,D$3)</f>
        <v>974595</v>
      </c>
      <c r="E49" s="27">
        <f>SUMIFS(승객수,역명,$A49,구분,$B49&amp;$C49,연도,E$3)</f>
        <v>1099586</v>
      </c>
      <c r="F49" s="27">
        <f>SUMIFS(승객수,역명,$A49,구분,$B49&amp;$C49,연도,F$3)</f>
        <v>1534483</v>
      </c>
      <c r="G49" s="28">
        <f t="shared" si="0"/>
        <v>3608664</v>
      </c>
    </row>
    <row r="50" spans="1:7" ht="21" customHeight="1" x14ac:dyDescent="0.3">
      <c r="A50" s="9" t="s">
        <v>28</v>
      </c>
      <c r="B50" s="11" t="s">
        <v>12</v>
      </c>
      <c r="C50" s="11" t="s">
        <v>13</v>
      </c>
      <c r="D50" s="27">
        <f>SUMIFS(승객수,역명,$A50,구분,$B50&amp;$C50,연도,D$3)</f>
        <v>1794549</v>
      </c>
      <c r="E50" s="27">
        <f>SUMIFS(승객수,역명,$A50,구분,$B50&amp;$C50,연도,E$3)</f>
        <v>2349413</v>
      </c>
      <c r="F50" s="27">
        <f>SUMIFS(승객수,역명,$A50,구분,$B50&amp;$C50,연도,F$3)</f>
        <v>3364496</v>
      </c>
      <c r="G50" s="28">
        <f t="shared" si="0"/>
        <v>7508458</v>
      </c>
    </row>
    <row r="51" spans="1:7" ht="21" customHeight="1" x14ac:dyDescent="0.3">
      <c r="A51" s="10" t="s">
        <v>28</v>
      </c>
      <c r="B51" s="12" t="s">
        <v>33</v>
      </c>
      <c r="C51" s="12" t="s">
        <v>14</v>
      </c>
      <c r="D51" s="29">
        <f>SUMIFS(승객수,역명,$A51,구분,$B51&amp;$C51,연도,D$3)</f>
        <v>1826093</v>
      </c>
      <c r="E51" s="29">
        <f>SUMIFS(승객수,역명,$A51,구분,$B51&amp;$C51,연도,E$3)</f>
        <v>2576509</v>
      </c>
      <c r="F51" s="29">
        <f>SUMIFS(승객수,역명,$A51,구분,$B51&amp;$C51,연도,F$3)</f>
        <v>3649433</v>
      </c>
      <c r="G51" s="30">
        <f t="shared" si="0"/>
        <v>8052035</v>
      </c>
    </row>
    <row r="52" spans="1:7" ht="21" customHeight="1" x14ac:dyDescent="0.3">
      <c r="A52" s="24" t="s">
        <v>29</v>
      </c>
      <c r="B52" s="23" t="s">
        <v>11</v>
      </c>
      <c r="C52" s="23" t="s">
        <v>3</v>
      </c>
      <c r="D52" s="25">
        <f>SUMIFS(승객수,역명,$A52,구분,$B52&amp;$C52,연도,D$3)</f>
        <v>735541</v>
      </c>
      <c r="E52" s="25">
        <f>SUMIFS(승객수,역명,$A52,구분,$B52&amp;$C52,연도,E$3)</f>
        <v>1455282</v>
      </c>
      <c r="F52" s="25">
        <f>SUMIFS(승객수,역명,$A52,구분,$B52&amp;$C52,연도,F$3)</f>
        <v>1802949</v>
      </c>
      <c r="G52" s="26">
        <f t="shared" si="0"/>
        <v>3993772</v>
      </c>
    </row>
    <row r="53" spans="1:7" ht="21" customHeight="1" x14ac:dyDescent="0.3">
      <c r="A53" s="9" t="s">
        <v>29</v>
      </c>
      <c r="B53" s="11" t="s">
        <v>32</v>
      </c>
      <c r="C53" s="11" t="s">
        <v>4</v>
      </c>
      <c r="D53" s="27">
        <f>SUMIFS(승객수,역명,$A53,구분,$B53&amp;$C53,연도,D$3)</f>
        <v>744546</v>
      </c>
      <c r="E53" s="27">
        <f>SUMIFS(승객수,역명,$A53,구분,$B53&amp;$C53,연도,E$3)</f>
        <v>1691910</v>
      </c>
      <c r="F53" s="27">
        <f>SUMIFS(승객수,역명,$A53,구분,$B53&amp;$C53,연도,F$3)</f>
        <v>1691350</v>
      </c>
      <c r="G53" s="28">
        <f t="shared" si="0"/>
        <v>4127806</v>
      </c>
    </row>
    <row r="54" spans="1:7" ht="21" customHeight="1" x14ac:dyDescent="0.3">
      <c r="A54" s="9" t="s">
        <v>29</v>
      </c>
      <c r="B54" s="11" t="s">
        <v>12</v>
      </c>
      <c r="C54" s="11" t="s">
        <v>13</v>
      </c>
      <c r="D54" s="27">
        <f>SUMIFS(승객수,역명,$A54,구분,$B54&amp;$C54,연도,D$3)</f>
        <v>2001980</v>
      </c>
      <c r="E54" s="27">
        <f>SUMIFS(승객수,역명,$A54,구분,$B54&amp;$C54,연도,E$3)</f>
        <v>4176230</v>
      </c>
      <c r="F54" s="27">
        <f>SUMIFS(승객수,역명,$A54,구분,$B54&amp;$C54,연도,F$3)</f>
        <v>2920753</v>
      </c>
      <c r="G54" s="28">
        <f t="shared" si="0"/>
        <v>9098963</v>
      </c>
    </row>
    <row r="55" spans="1:7" ht="21" customHeight="1" x14ac:dyDescent="0.3">
      <c r="A55" s="10" t="s">
        <v>29</v>
      </c>
      <c r="B55" s="12" t="s">
        <v>33</v>
      </c>
      <c r="C55" s="12" t="s">
        <v>14</v>
      </c>
      <c r="D55" s="29">
        <f>SUMIFS(승객수,역명,$A55,구분,$B55&amp;$C55,연도,D$3)</f>
        <v>2129988</v>
      </c>
      <c r="E55" s="29">
        <f>SUMIFS(승객수,역명,$A55,구분,$B55&amp;$C55,연도,E$3)</f>
        <v>4595838</v>
      </c>
      <c r="F55" s="29">
        <f>SUMIFS(승객수,역명,$A55,구분,$B55&amp;$C55,연도,F$3)</f>
        <v>3074774</v>
      </c>
      <c r="G55" s="30">
        <f t="shared" si="0"/>
        <v>9800600</v>
      </c>
    </row>
    <row r="56" spans="1:7" ht="21" customHeight="1" x14ac:dyDescent="0.3">
      <c r="A56" s="24" t="s">
        <v>30</v>
      </c>
      <c r="B56" s="23" t="s">
        <v>11</v>
      </c>
      <c r="C56" s="23" t="s">
        <v>3</v>
      </c>
      <c r="D56" s="25">
        <f>SUMIFS(승객수,역명,$A56,구분,$B56&amp;$C56,연도,D$3)</f>
        <v>1337181</v>
      </c>
      <c r="E56" s="25">
        <f>SUMIFS(승객수,역명,$A56,구분,$B56&amp;$C56,연도,E$3)</f>
        <v>1308777</v>
      </c>
      <c r="F56" s="25">
        <f>SUMIFS(승객수,역명,$A56,구분,$B56&amp;$C56,연도,F$3)</f>
        <v>601677</v>
      </c>
      <c r="G56" s="26">
        <f t="shared" si="0"/>
        <v>3247635</v>
      </c>
    </row>
    <row r="57" spans="1:7" ht="21" customHeight="1" x14ac:dyDescent="0.3">
      <c r="A57" s="9" t="s">
        <v>30</v>
      </c>
      <c r="B57" s="11" t="s">
        <v>32</v>
      </c>
      <c r="C57" s="11" t="s">
        <v>4</v>
      </c>
      <c r="D57" s="27">
        <f>SUMIFS(승객수,역명,$A57,구분,$B57&amp;$C57,연도,D$3)</f>
        <v>1425791</v>
      </c>
      <c r="E57" s="27">
        <f>SUMIFS(승객수,역명,$A57,구분,$B57&amp;$C57,연도,E$3)</f>
        <v>1665516</v>
      </c>
      <c r="F57" s="27">
        <f>SUMIFS(승객수,역명,$A57,구분,$B57&amp;$C57,연도,F$3)</f>
        <v>622118</v>
      </c>
      <c r="G57" s="28">
        <f t="shared" si="0"/>
        <v>3713425</v>
      </c>
    </row>
    <row r="58" spans="1:7" ht="21" customHeight="1" x14ac:dyDescent="0.3">
      <c r="A58" s="9" t="s">
        <v>30</v>
      </c>
      <c r="B58" s="11" t="s">
        <v>12</v>
      </c>
      <c r="C58" s="11" t="s">
        <v>13</v>
      </c>
      <c r="D58" s="27">
        <f>SUMIFS(승객수,역명,$A58,구분,$B58&amp;$C58,연도,D$3)</f>
        <v>3631624</v>
      </c>
      <c r="E58" s="27">
        <f>SUMIFS(승객수,역명,$A58,구분,$B58&amp;$C58,연도,E$3)</f>
        <v>3836636</v>
      </c>
      <c r="F58" s="27">
        <f>SUMIFS(승객수,역명,$A58,구분,$B58&amp;$C58,연도,F$3)</f>
        <v>1186073</v>
      </c>
      <c r="G58" s="28">
        <f t="shared" si="0"/>
        <v>8654333</v>
      </c>
    </row>
    <row r="59" spans="1:7" ht="21" customHeight="1" x14ac:dyDescent="0.3">
      <c r="A59" s="10" t="s">
        <v>30</v>
      </c>
      <c r="B59" s="12" t="s">
        <v>33</v>
      </c>
      <c r="C59" s="12" t="s">
        <v>14</v>
      </c>
      <c r="D59" s="29">
        <f>SUMIFS(승객수,역명,$A59,구분,$B59&amp;$C59,연도,D$3)</f>
        <v>3894715</v>
      </c>
      <c r="E59" s="29">
        <f>SUMIFS(승객수,역명,$A59,구분,$B59&amp;$C59,연도,E$3)</f>
        <v>4199837</v>
      </c>
      <c r="F59" s="29">
        <f>SUMIFS(승객수,역명,$A59,구분,$B59&amp;$C59,연도,F$3)</f>
        <v>1265067</v>
      </c>
      <c r="G59" s="30">
        <f t="shared" si="0"/>
        <v>9359619</v>
      </c>
    </row>
    <row r="60" spans="1:7" ht="21" customHeight="1" x14ac:dyDescent="0.3">
      <c r="A60" s="14" t="s">
        <v>31</v>
      </c>
      <c r="B60" s="13" t="s">
        <v>11</v>
      </c>
      <c r="C60" s="13" t="s">
        <v>3</v>
      </c>
      <c r="D60" s="31">
        <f>SUMIFS(승객수,역명,$A60,구분,$B60&amp;$C60,연도,D$3)</f>
        <v>681935</v>
      </c>
      <c r="E60" s="31">
        <f>SUMIFS(승객수,역명,$A60,구분,$B60&amp;$C60,연도,E$3)</f>
        <v>696031</v>
      </c>
      <c r="F60" s="31">
        <f>SUMIFS(승객수,역명,$A60,구분,$B60&amp;$C60,연도,F$3)</f>
        <v>2132426</v>
      </c>
      <c r="G60" s="32">
        <f t="shared" si="0"/>
        <v>3510392</v>
      </c>
    </row>
    <row r="61" spans="1:7" ht="21" customHeight="1" x14ac:dyDescent="0.3">
      <c r="A61" s="9" t="s">
        <v>31</v>
      </c>
      <c r="B61" s="11" t="s">
        <v>32</v>
      </c>
      <c r="C61" s="7" t="s">
        <v>4</v>
      </c>
      <c r="D61" s="27">
        <f>SUMIFS(승객수,역명,$A61,구분,$B61&amp;$C61,연도,D$3)</f>
        <v>803727</v>
      </c>
      <c r="E61" s="27">
        <f>SUMIFS(승객수,역명,$A61,구분,$B61&amp;$C61,연도,E$3)</f>
        <v>794582</v>
      </c>
      <c r="F61" s="27">
        <f>SUMIFS(승객수,역명,$A61,구분,$B61&amp;$C61,연도,F$3)</f>
        <v>1880079</v>
      </c>
      <c r="G61" s="28">
        <f t="shared" si="0"/>
        <v>3478388</v>
      </c>
    </row>
    <row r="62" spans="1:7" ht="21" customHeight="1" x14ac:dyDescent="0.3">
      <c r="A62" s="9" t="s">
        <v>31</v>
      </c>
      <c r="B62" s="11" t="s">
        <v>12</v>
      </c>
      <c r="C62" s="7" t="s">
        <v>13</v>
      </c>
      <c r="D62" s="27">
        <f>SUMIFS(승객수,역명,$A62,구분,$B62&amp;$C62,연도,D$3)</f>
        <v>2091335</v>
      </c>
      <c r="E62" s="27">
        <f>SUMIFS(승객수,역명,$A62,구분,$B62&amp;$C62,연도,E$3)</f>
        <v>1667667</v>
      </c>
      <c r="F62" s="27">
        <f>SUMIFS(승객수,역명,$A62,구분,$B62&amp;$C62,연도,F$3)</f>
        <v>2911435</v>
      </c>
      <c r="G62" s="28">
        <f t="shared" si="0"/>
        <v>6670437</v>
      </c>
    </row>
    <row r="63" spans="1:7" ht="21" customHeight="1" x14ac:dyDescent="0.3">
      <c r="A63" s="10" t="s">
        <v>31</v>
      </c>
      <c r="B63" s="12" t="s">
        <v>33</v>
      </c>
      <c r="C63" s="8" t="s">
        <v>14</v>
      </c>
      <c r="D63" s="29">
        <f>SUMIFS(승객수,역명,$A63,구분,$B63&amp;$C63,연도,D$3)</f>
        <v>2240959</v>
      </c>
      <c r="E63" s="29">
        <f>SUMIFS(승객수,역명,$A63,구분,$B63&amp;$C63,연도,E$3)</f>
        <v>1828881</v>
      </c>
      <c r="F63" s="29">
        <f>SUMIFS(승객수,역명,$A63,구분,$B63&amp;$C63,연도,F$3)</f>
        <v>3069777</v>
      </c>
      <c r="G63" s="30">
        <f t="shared" si="0"/>
        <v>7139617</v>
      </c>
    </row>
  </sheetData>
  <phoneticPr fontId="2" type="noConversion"/>
  <conditionalFormatting sqref="A5:B63">
    <cfRule type="expression" dxfId="0" priority="1">
      <formula>A4=A5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591026-25CC-42DB-AA18-30EDB6D978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Sheet1</vt:lpstr>
      <vt:lpstr>승하차통계</vt:lpstr>
      <vt:lpstr>집계분석</vt:lpstr>
      <vt:lpstr>구분</vt:lpstr>
      <vt:lpstr>승객수</vt:lpstr>
      <vt:lpstr>역명</vt:lpstr>
      <vt:lpstr>연도</vt:lpstr>
      <vt:lpstr>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2020-07-13T06:53:53Z</dcterms:created>
  <dcterms:modified xsi:type="dcterms:W3CDTF">2020-09-11T06:07:29Z</dcterms:modified>
</cp:coreProperties>
</file>