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2_실습파일\"/>
    </mc:Choice>
  </mc:AlternateContent>
  <xr:revisionPtr revIDLastSave="0" documentId="13_ncr:1_{73C397DF-1388-4D65-8B1F-CF313925E3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건설폐기물" sheetId="1" r:id="rId1"/>
  </sheets>
  <definedNames>
    <definedName name="구분">건설폐기물!$B$5:$B$36</definedName>
    <definedName name="우선순위">건설폐기물!$C$5:$C$36</definedName>
    <definedName name="항목">건설폐기물!$D$5:$D$36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1" l="1" a="1"/>
  <c r="I6" i="1" s="1"/>
  <c r="J6" i="1" a="1"/>
  <c r="J6" i="1"/>
  <c r="K6" i="1" a="1"/>
  <c r="K6" i="1" s="1"/>
  <c r="L6" i="1" a="1"/>
  <c r="L6" i="1"/>
  <c r="M6" i="1" a="1"/>
  <c r="M6" i="1" s="1"/>
  <c r="N6" i="1" a="1"/>
  <c r="N6" i="1"/>
  <c r="I7" i="1" a="1"/>
  <c r="I7" i="1" s="1"/>
  <c r="J7" i="1" a="1"/>
  <c r="J7" i="1"/>
  <c r="K7" i="1" a="1"/>
  <c r="K7" i="1" s="1"/>
  <c r="L7" i="1" a="1"/>
  <c r="L7" i="1"/>
  <c r="M7" i="1" a="1"/>
  <c r="M7" i="1" s="1"/>
  <c r="N7" i="1" a="1"/>
  <c r="N7" i="1"/>
  <c r="I8" i="1" a="1"/>
  <c r="I8" i="1" s="1"/>
  <c r="J8" i="1" a="1"/>
  <c r="J8" i="1"/>
  <c r="K8" i="1" a="1"/>
  <c r="K8" i="1" s="1"/>
  <c r="L8" i="1" a="1"/>
  <c r="L8" i="1"/>
  <c r="M8" i="1" a="1"/>
  <c r="M8" i="1" s="1"/>
  <c r="N8" i="1" a="1"/>
  <c r="N8" i="1"/>
  <c r="I9" i="1" a="1"/>
  <c r="I9" i="1" s="1"/>
  <c r="J9" i="1" a="1"/>
  <c r="J9" i="1"/>
  <c r="K9" i="1" a="1"/>
  <c r="K9" i="1" s="1"/>
  <c r="L9" i="1" a="1"/>
  <c r="L9" i="1"/>
  <c r="M9" i="1" a="1"/>
  <c r="M9" i="1" s="1"/>
  <c r="N9" i="1" a="1"/>
  <c r="N9" i="1"/>
  <c r="I10" i="1" a="1"/>
  <c r="I10" i="1" s="1"/>
  <c r="J10" i="1" a="1"/>
  <c r="J10" i="1"/>
  <c r="K10" i="1" a="1"/>
  <c r="K10" i="1" s="1"/>
  <c r="L10" i="1" a="1"/>
  <c r="L10" i="1"/>
  <c r="M10" i="1" a="1"/>
  <c r="M10" i="1" s="1"/>
  <c r="N10" i="1" a="1"/>
  <c r="N10" i="1" s="1"/>
  <c r="J5" i="1" a="1"/>
  <c r="J5" i="1" s="1"/>
  <c r="K5" i="1" a="1"/>
  <c r="K5" i="1"/>
  <c r="L5" i="1" a="1"/>
  <c r="L5" i="1" s="1"/>
  <c r="M5" i="1" a="1"/>
  <c r="M5" i="1" s="1"/>
  <c r="N5" i="1" a="1"/>
  <c r="N5" i="1" s="1"/>
  <c r="I5" i="1" a="1"/>
  <c r="I5" i="1" s="1"/>
</calcChain>
</file>

<file path=xl/sharedStrings.xml><?xml version="1.0" encoding="utf-8"?>
<sst xmlns="http://schemas.openxmlformats.org/spreadsheetml/2006/main" count="114" uniqueCount="52">
  <si>
    <t>항목</t>
    <phoneticPr fontId="2" type="noConversion"/>
  </si>
  <si>
    <t>건축물용도</t>
  </si>
  <si>
    <t>1단계</t>
    <phoneticPr fontId="2" type="noConversion"/>
  </si>
  <si>
    <t>주거용</t>
    <phoneticPr fontId="2" type="noConversion"/>
  </si>
  <si>
    <t>2단계</t>
    <phoneticPr fontId="2" type="noConversion"/>
  </si>
  <si>
    <t>상업용</t>
    <phoneticPr fontId="2" type="noConversion"/>
  </si>
  <si>
    <t>3단계</t>
  </si>
  <si>
    <t>주상복합</t>
    <phoneticPr fontId="2" type="noConversion"/>
  </si>
  <si>
    <t>4단계</t>
  </si>
  <si>
    <t>아파트</t>
  </si>
  <si>
    <t>5단계</t>
  </si>
  <si>
    <t>공유지</t>
  </si>
  <si>
    <t>6단계</t>
  </si>
  <si>
    <t>기타</t>
    <phoneticPr fontId="2" type="noConversion"/>
  </si>
  <si>
    <t>건축물구조</t>
  </si>
  <si>
    <t>1단계</t>
    <phoneticPr fontId="2" type="noConversion"/>
  </si>
  <si>
    <t>목조</t>
  </si>
  <si>
    <t>블록조</t>
  </si>
  <si>
    <t>기타</t>
    <phoneticPr fontId="2" type="noConversion"/>
  </si>
  <si>
    <t>RC조</t>
  </si>
  <si>
    <t>시멘트벽돌조</t>
    <phoneticPr fontId="2" type="noConversion"/>
  </si>
  <si>
    <t>건축물벽체</t>
  </si>
  <si>
    <t>벽돌</t>
    <phoneticPr fontId="5" type="noConversion"/>
  </si>
  <si>
    <t>블록</t>
  </si>
  <si>
    <t>흙</t>
    <phoneticPr fontId="5" type="noConversion"/>
  </si>
  <si>
    <t>판넬</t>
    <phoneticPr fontId="5" type="noConversion"/>
  </si>
  <si>
    <t>철콘</t>
  </si>
  <si>
    <t>기타</t>
    <phoneticPr fontId="2" type="noConversion"/>
  </si>
  <si>
    <t>건축물지붕</t>
  </si>
  <si>
    <t>기와</t>
    <phoneticPr fontId="5" type="noConversion"/>
  </si>
  <si>
    <t>스레트</t>
    <phoneticPr fontId="5" type="noConversion"/>
  </si>
  <si>
    <t>슬라브</t>
  </si>
  <si>
    <t>토목재료</t>
    <phoneticPr fontId="2" type="noConversion"/>
  </si>
  <si>
    <t>아스팔트콘크리트</t>
    <phoneticPr fontId="2" type="noConversion"/>
  </si>
  <si>
    <t>2단계</t>
    <phoneticPr fontId="2" type="noConversion"/>
  </si>
  <si>
    <t>시멘트콘크리트</t>
    <phoneticPr fontId="2" type="noConversion"/>
  </si>
  <si>
    <t>시멘트블록</t>
    <phoneticPr fontId="2" type="noConversion"/>
  </si>
  <si>
    <t>폐기물분류</t>
    <phoneticPr fontId="2" type="noConversion"/>
  </si>
  <si>
    <t>폐콘크리트</t>
  </si>
  <si>
    <t>폐벽돌</t>
  </si>
  <si>
    <t>폐블럭</t>
  </si>
  <si>
    <t>건설오니</t>
  </si>
  <si>
    <t>폐금속류</t>
  </si>
  <si>
    <t>건설폐토석</t>
  </si>
  <si>
    <t>우선순위</t>
  </si>
  <si>
    <t>구분</t>
    <phoneticPr fontId="2" type="noConversion"/>
  </si>
  <si>
    <t>[건설 폐기물 발생량 측정 우선순위]</t>
    <phoneticPr fontId="1" type="noConversion"/>
  </si>
  <si>
    <t xml:space="preserve">    [건설 폐기물 발생량 측정 우선순위]</t>
    <phoneticPr fontId="1" type="noConversion"/>
  </si>
  <si>
    <t>토목재료</t>
  </si>
  <si>
    <t>폐기물분류</t>
  </si>
  <si>
    <t>1단계</t>
  </si>
  <si>
    <t>2단계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</si>
</sst>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나눔고딕"/>
      <family val="3"/>
      <charset val="129"/>
    </font>
    <font>
      <sz val="11"/>
      <color indexed="8"/>
      <name val="나눔고딕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FE5F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shrinkToFit="1"/>
    </xf>
    <xf numFmtId="0" fontId="7" fillId="4" borderId="0" xfId="0" applyFont="1" applyFill="1">
      <alignment vertical="center"/>
    </xf>
    <xf numFmtId="0" fontId="0" fillId="4" borderId="0" xfId="0" applyFill="1">
      <alignment vertical="center"/>
    </xf>
    <xf numFmtId="0" fontId="6" fillId="5" borderId="1" xfId="0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7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FE5F7"/>
      <color rgb="FFDCC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6"/>
  <sheetViews>
    <sheetView showGridLines="0" tabSelected="1" workbookViewId="0">
      <selection activeCell="B4" sqref="B4"/>
    </sheetView>
  </sheetViews>
  <sheetFormatPr defaultRowHeight="19.5" customHeight="1" x14ac:dyDescent="0.3"/>
  <cols>
    <col min="1" max="1" width="4.875" customWidth="1"/>
    <col min="2" max="2" width="16.875" customWidth="1"/>
    <col min="3" max="3" width="12.5" customWidth="1"/>
    <col min="4" max="4" width="17.25" bestFit="1" customWidth="1"/>
    <col min="5" max="5" width="9" customWidth="1"/>
    <col min="6" max="6" width="0.5" style="7" customWidth="1"/>
    <col min="8" max="8" width="12.125" customWidth="1"/>
    <col min="9" max="14" width="12" customWidth="1"/>
  </cols>
  <sheetData>
    <row r="1" spans="2:14" ht="9" customHeight="1" x14ac:dyDescent="0.3"/>
    <row r="2" spans="2:14" ht="27.75" customHeight="1" x14ac:dyDescent="0.3">
      <c r="B2" s="19" t="s">
        <v>46</v>
      </c>
      <c r="C2" s="19"/>
      <c r="D2" s="19"/>
      <c r="H2" s="9" t="s">
        <v>47</v>
      </c>
      <c r="I2" s="10"/>
      <c r="J2" s="10"/>
      <c r="K2" s="10"/>
    </row>
    <row r="3" spans="2:14" ht="16.5" x14ac:dyDescent="0.3"/>
    <row r="4" spans="2:14" ht="24.75" customHeight="1" x14ac:dyDescent="0.3">
      <c r="B4" s="12" t="s">
        <v>45</v>
      </c>
      <c r="C4" s="12" t="s">
        <v>44</v>
      </c>
      <c r="D4" s="12" t="s">
        <v>0</v>
      </c>
      <c r="H4" s="11" t="s">
        <v>45</v>
      </c>
      <c r="I4" s="11" t="s">
        <v>50</v>
      </c>
      <c r="J4" s="11" t="s">
        <v>51</v>
      </c>
      <c r="K4" s="11" t="s">
        <v>6</v>
      </c>
      <c r="L4" s="11" t="s">
        <v>8</v>
      </c>
      <c r="M4" s="11" t="s">
        <v>10</v>
      </c>
      <c r="N4" s="11" t="s">
        <v>12</v>
      </c>
    </row>
    <row r="5" spans="2:14" ht="19.5" customHeight="1" x14ac:dyDescent="0.3">
      <c r="B5" s="16" t="s">
        <v>1</v>
      </c>
      <c r="C5" s="1" t="s">
        <v>2</v>
      </c>
      <c r="D5" s="2" t="s">
        <v>3</v>
      </c>
      <c r="H5" s="11" t="s">
        <v>1</v>
      </c>
      <c r="I5" s="8" t="str">
        <f t="array" ref="I5">IFERROR(INDEX(항목,MATCH($H5&amp;I$4,구분&amp;우선순위,0)),"")</f>
        <v>주거용</v>
      </c>
      <c r="J5" s="8" t="str">
        <f t="array" ref="J5">IFERROR(INDEX(항목,MATCH($H5&amp;J$4,구분&amp;우선순위,0)),"")</f>
        <v>상업용</v>
      </c>
      <c r="K5" s="8" t="str">
        <f t="array" ref="K5">IFERROR(INDEX(항목,MATCH($H5&amp;K$4,구분&amp;우선순위,0)),"")</f>
        <v>주상복합</v>
      </c>
      <c r="L5" s="8" t="str">
        <f t="array" ref="L5">IFERROR(INDEX(항목,MATCH($H5&amp;L$4,구분&amp;우선순위,0)),"")</f>
        <v>아파트</v>
      </c>
      <c r="M5" s="8" t="str">
        <f t="array" ref="M5">IFERROR(INDEX(항목,MATCH($H5&amp;M$4,구분&amp;우선순위,0)),"")</f>
        <v>공유지</v>
      </c>
      <c r="N5" s="8" t="str">
        <f t="array" ref="N5">IFERROR(INDEX(항목,MATCH($H5&amp;N$4,구분&amp;우선순위,0)),"")</f>
        <v>기타</v>
      </c>
    </row>
    <row r="6" spans="2:14" ht="19.5" customHeight="1" x14ac:dyDescent="0.3">
      <c r="B6" s="17" t="s">
        <v>1</v>
      </c>
      <c r="C6" s="1" t="s">
        <v>4</v>
      </c>
      <c r="D6" s="3" t="s">
        <v>5</v>
      </c>
      <c r="H6" s="11" t="s">
        <v>14</v>
      </c>
      <c r="I6" s="8" t="str">
        <f t="array" ref="I6">IFERROR(INDEX(항목,MATCH($H6&amp;I$4,구분&amp;우선순위,0)),"")</f>
        <v>목조</v>
      </c>
      <c r="J6" s="8" t="str">
        <f t="array" ref="J6">IFERROR(INDEX(항목,MATCH($H6&amp;J$4,구분&amp;우선순위,0)),"")</f>
        <v>블록조</v>
      </c>
      <c r="K6" s="8" t="str">
        <f t="array" ref="K6">IFERROR(INDEX(항목,MATCH($H6&amp;K$4,구분&amp;우선순위,0)),"")</f>
        <v>기타</v>
      </c>
      <c r="L6" s="8" t="str">
        <f t="array" ref="L6">IFERROR(INDEX(항목,MATCH($H6&amp;L$4,구분&amp;우선순위,0)),"")</f>
        <v>RC조</v>
      </c>
      <c r="M6" s="8" t="str">
        <f t="array" ref="M6">IFERROR(INDEX(항목,MATCH($H6&amp;M$4,구분&amp;우선순위,0)),"")</f>
        <v>시멘트벽돌조</v>
      </c>
      <c r="N6" s="8" t="str">
        <f t="array" ref="N6">IFERROR(INDEX(항목,MATCH($H6&amp;N$4,구분&amp;우선순위,0)),"")</f>
        <v/>
      </c>
    </row>
    <row r="7" spans="2:14" ht="19.5" customHeight="1" x14ac:dyDescent="0.3">
      <c r="B7" s="17" t="s">
        <v>1</v>
      </c>
      <c r="C7" s="1" t="s">
        <v>6</v>
      </c>
      <c r="D7" s="2" t="s">
        <v>7</v>
      </c>
      <c r="H7" s="11" t="s">
        <v>21</v>
      </c>
      <c r="I7" s="8" t="str">
        <f t="array" ref="I7">IFERROR(INDEX(항목,MATCH($H7&amp;I$4,구분&amp;우선순위,0)),"")</f>
        <v>벽돌</v>
      </c>
      <c r="J7" s="8" t="str">
        <f t="array" ref="J7">IFERROR(INDEX(항목,MATCH($H7&amp;J$4,구분&amp;우선순위,0)),"")</f>
        <v>블록</v>
      </c>
      <c r="K7" s="8" t="str">
        <f t="array" ref="K7">IFERROR(INDEX(항목,MATCH($H7&amp;K$4,구분&amp;우선순위,0)),"")</f>
        <v>흙</v>
      </c>
      <c r="L7" s="8" t="str">
        <f t="array" ref="L7">IFERROR(INDEX(항목,MATCH($H7&amp;L$4,구분&amp;우선순위,0)),"")</f>
        <v>판넬</v>
      </c>
      <c r="M7" s="8" t="str">
        <f t="array" ref="M7">IFERROR(INDEX(항목,MATCH($H7&amp;M$4,구분&amp;우선순위,0)),"")</f>
        <v>철콘</v>
      </c>
      <c r="N7" s="8" t="str">
        <f t="array" ref="N7">IFERROR(INDEX(항목,MATCH($H7&amp;N$4,구분&amp;우선순위,0)),"")</f>
        <v>기타</v>
      </c>
    </row>
    <row r="8" spans="2:14" ht="19.5" customHeight="1" x14ac:dyDescent="0.3">
      <c r="B8" s="17" t="s">
        <v>1</v>
      </c>
      <c r="C8" s="1" t="s">
        <v>8</v>
      </c>
      <c r="D8" s="3" t="s">
        <v>9</v>
      </c>
      <c r="H8" s="11" t="s">
        <v>28</v>
      </c>
      <c r="I8" s="8" t="str">
        <f t="array" ref="I8">IFERROR(INDEX(항목,MATCH($H8&amp;I$4,구분&amp;우선순위,0)),"")</f>
        <v>기와</v>
      </c>
      <c r="J8" s="8" t="str">
        <f t="array" ref="J8">IFERROR(INDEX(항목,MATCH($H8&amp;J$4,구분&amp;우선순위,0)),"")</f>
        <v>스레트</v>
      </c>
      <c r="K8" s="8" t="str">
        <f t="array" ref="K8">IFERROR(INDEX(항목,MATCH($H8&amp;K$4,구분&amp;우선순위,0)),"")</f>
        <v>슬라브</v>
      </c>
      <c r="L8" s="8" t="str">
        <f t="array" ref="L8">IFERROR(INDEX(항목,MATCH($H8&amp;L$4,구분&amp;우선순위,0)),"")</f>
        <v>판넬</v>
      </c>
      <c r="M8" s="8" t="str">
        <f t="array" ref="M8">IFERROR(INDEX(항목,MATCH($H8&amp;M$4,구분&amp;우선순위,0)),"")</f>
        <v>기타</v>
      </c>
      <c r="N8" s="8" t="str">
        <f t="array" ref="N8">IFERROR(INDEX(항목,MATCH($H8&amp;N$4,구분&amp;우선순위,0)),"")</f>
        <v/>
      </c>
    </row>
    <row r="9" spans="2:14" ht="19.5" customHeight="1" x14ac:dyDescent="0.3">
      <c r="B9" s="17" t="s">
        <v>1</v>
      </c>
      <c r="C9" s="1" t="s">
        <v>10</v>
      </c>
      <c r="D9" s="4" t="s">
        <v>11</v>
      </c>
      <c r="H9" s="11" t="s">
        <v>48</v>
      </c>
      <c r="I9" s="8" t="str">
        <f t="array" ref="I9">IFERROR(INDEX(항목,MATCH($H9&amp;I$4,구분&amp;우선순위,0)),"")</f>
        <v>아스팔트콘크리트</v>
      </c>
      <c r="J9" s="8" t="str">
        <f t="array" ref="J9">IFERROR(INDEX(항목,MATCH($H9&amp;J$4,구분&amp;우선순위,0)),"")</f>
        <v>시멘트콘크리트</v>
      </c>
      <c r="K9" s="8" t="str">
        <f t="array" ref="K9">IFERROR(INDEX(항목,MATCH($H9&amp;K$4,구분&amp;우선순위,0)),"")</f>
        <v>시멘트블록</v>
      </c>
      <c r="L9" s="8" t="str">
        <f t="array" ref="L9">IFERROR(INDEX(항목,MATCH($H9&amp;L$4,구분&amp;우선순위,0)),"")</f>
        <v>기타</v>
      </c>
      <c r="M9" s="8" t="str">
        <f t="array" ref="M9">IFERROR(INDEX(항목,MATCH($H9&amp;M$4,구분&amp;우선순위,0)),"")</f>
        <v/>
      </c>
      <c r="N9" s="8" t="str">
        <f t="array" ref="N9">IFERROR(INDEX(항목,MATCH($H9&amp;N$4,구분&amp;우선순위,0)),"")</f>
        <v/>
      </c>
    </row>
    <row r="10" spans="2:14" ht="19.5" customHeight="1" x14ac:dyDescent="0.3">
      <c r="B10" s="18" t="s">
        <v>1</v>
      </c>
      <c r="C10" s="1" t="s">
        <v>12</v>
      </c>
      <c r="D10" s="2" t="s">
        <v>13</v>
      </c>
      <c r="H10" s="11" t="s">
        <v>49</v>
      </c>
      <c r="I10" s="8" t="str">
        <f t="array" ref="I10">IFERROR(INDEX(항목,MATCH($H10&amp;I$4,구분&amp;우선순위,0)),"")</f>
        <v>폐콘크리트</v>
      </c>
      <c r="J10" s="8" t="str">
        <f t="array" ref="J10">IFERROR(INDEX(항목,MATCH($H10&amp;J$4,구분&amp;우선순위,0)),"")</f>
        <v>폐벽돌</v>
      </c>
      <c r="K10" s="8" t="str">
        <f t="array" ref="K10">IFERROR(INDEX(항목,MATCH($H10&amp;K$4,구분&amp;우선순위,0)),"")</f>
        <v>폐블럭</v>
      </c>
      <c r="L10" s="8" t="str">
        <f t="array" ref="L10">IFERROR(INDEX(항목,MATCH($H10&amp;L$4,구분&amp;우선순위,0)),"")</f>
        <v>건설오니</v>
      </c>
      <c r="M10" s="8" t="str">
        <f t="array" ref="M10">IFERROR(INDEX(항목,MATCH($H10&amp;M$4,구분&amp;우선순위,0)),"")</f>
        <v>폐금속류</v>
      </c>
      <c r="N10" s="8" t="str">
        <f t="array" ref="N10">IFERROR(INDEX(항목,MATCH($H10&amp;N$4,구분&amp;우선순위,0)),"")</f>
        <v>건설폐토석</v>
      </c>
    </row>
    <row r="11" spans="2:14" ht="19.5" customHeight="1" x14ac:dyDescent="0.3">
      <c r="B11" s="16" t="s">
        <v>14</v>
      </c>
      <c r="C11" s="1" t="s">
        <v>15</v>
      </c>
      <c r="D11" s="2" t="s">
        <v>16</v>
      </c>
    </row>
    <row r="12" spans="2:14" ht="19.5" customHeight="1" x14ac:dyDescent="0.3">
      <c r="B12" s="17" t="s">
        <v>14</v>
      </c>
      <c r="C12" s="1" t="s">
        <v>4</v>
      </c>
      <c r="D12" s="4" t="s">
        <v>17</v>
      </c>
    </row>
    <row r="13" spans="2:14" ht="19.5" customHeight="1" x14ac:dyDescent="0.3">
      <c r="B13" s="17" t="s">
        <v>14</v>
      </c>
      <c r="C13" s="1" t="s">
        <v>6</v>
      </c>
      <c r="D13" s="2" t="s">
        <v>18</v>
      </c>
    </row>
    <row r="14" spans="2:14" ht="19.5" customHeight="1" x14ac:dyDescent="0.3">
      <c r="B14" s="17" t="s">
        <v>14</v>
      </c>
      <c r="C14" s="1" t="s">
        <v>8</v>
      </c>
      <c r="D14" s="2" t="s">
        <v>19</v>
      </c>
    </row>
    <row r="15" spans="2:14" ht="19.5" customHeight="1" x14ac:dyDescent="0.3">
      <c r="B15" s="18" t="s">
        <v>14</v>
      </c>
      <c r="C15" s="1" t="s">
        <v>10</v>
      </c>
      <c r="D15" s="2" t="s">
        <v>20</v>
      </c>
    </row>
    <row r="16" spans="2:14" ht="19.5" customHeight="1" x14ac:dyDescent="0.3">
      <c r="B16" s="16" t="s">
        <v>21</v>
      </c>
      <c r="C16" s="1" t="s">
        <v>15</v>
      </c>
      <c r="D16" s="2" t="s">
        <v>22</v>
      </c>
    </row>
    <row r="17" spans="2:4" ht="19.5" customHeight="1" x14ac:dyDescent="0.3">
      <c r="B17" s="17" t="s">
        <v>21</v>
      </c>
      <c r="C17" s="1" t="s">
        <v>4</v>
      </c>
      <c r="D17" s="2" t="s">
        <v>23</v>
      </c>
    </row>
    <row r="18" spans="2:4" ht="19.5" customHeight="1" x14ac:dyDescent="0.3">
      <c r="B18" s="17" t="s">
        <v>21</v>
      </c>
      <c r="C18" s="1" t="s">
        <v>6</v>
      </c>
      <c r="D18" s="2" t="s">
        <v>24</v>
      </c>
    </row>
    <row r="19" spans="2:4" ht="19.5" customHeight="1" x14ac:dyDescent="0.3">
      <c r="B19" s="17" t="s">
        <v>21</v>
      </c>
      <c r="C19" s="1" t="s">
        <v>8</v>
      </c>
      <c r="D19" s="2" t="s">
        <v>25</v>
      </c>
    </row>
    <row r="20" spans="2:4" ht="19.5" customHeight="1" x14ac:dyDescent="0.3">
      <c r="B20" s="17" t="s">
        <v>21</v>
      </c>
      <c r="C20" s="1" t="s">
        <v>10</v>
      </c>
      <c r="D20" s="5" t="s">
        <v>26</v>
      </c>
    </row>
    <row r="21" spans="2:4" ht="19.5" customHeight="1" x14ac:dyDescent="0.3">
      <c r="B21" s="18" t="s">
        <v>21</v>
      </c>
      <c r="C21" s="1" t="s">
        <v>12</v>
      </c>
      <c r="D21" s="2" t="s">
        <v>27</v>
      </c>
    </row>
    <row r="22" spans="2:4" ht="19.5" customHeight="1" x14ac:dyDescent="0.3">
      <c r="B22" s="16" t="s">
        <v>28</v>
      </c>
      <c r="C22" s="1" t="s">
        <v>2</v>
      </c>
      <c r="D22" s="2" t="s">
        <v>29</v>
      </c>
    </row>
    <row r="23" spans="2:4" ht="19.5" customHeight="1" x14ac:dyDescent="0.3">
      <c r="B23" s="17" t="s">
        <v>28</v>
      </c>
      <c r="C23" s="1" t="s">
        <v>4</v>
      </c>
      <c r="D23" s="2" t="s">
        <v>30</v>
      </c>
    </row>
    <row r="24" spans="2:4" ht="19.5" customHeight="1" x14ac:dyDescent="0.3">
      <c r="B24" s="17" t="s">
        <v>28</v>
      </c>
      <c r="C24" s="1" t="s">
        <v>6</v>
      </c>
      <c r="D24" s="5" t="s">
        <v>31</v>
      </c>
    </row>
    <row r="25" spans="2:4" ht="19.5" customHeight="1" x14ac:dyDescent="0.3">
      <c r="B25" s="17" t="s">
        <v>28</v>
      </c>
      <c r="C25" s="1" t="s">
        <v>8</v>
      </c>
      <c r="D25" s="2" t="s">
        <v>25</v>
      </c>
    </row>
    <row r="26" spans="2:4" ht="19.5" customHeight="1" x14ac:dyDescent="0.3">
      <c r="B26" s="18" t="s">
        <v>28</v>
      </c>
      <c r="C26" s="1" t="s">
        <v>10</v>
      </c>
      <c r="D26" s="2" t="s">
        <v>27</v>
      </c>
    </row>
    <row r="27" spans="2:4" ht="19.5" customHeight="1" x14ac:dyDescent="0.3">
      <c r="B27" s="16" t="s">
        <v>32</v>
      </c>
      <c r="C27" s="1" t="s">
        <v>2</v>
      </c>
      <c r="D27" s="1" t="s">
        <v>33</v>
      </c>
    </row>
    <row r="28" spans="2:4" ht="19.5" customHeight="1" x14ac:dyDescent="0.3">
      <c r="B28" s="17" t="s">
        <v>48</v>
      </c>
      <c r="C28" s="1" t="s">
        <v>34</v>
      </c>
      <c r="D28" s="1" t="s">
        <v>35</v>
      </c>
    </row>
    <row r="29" spans="2:4" ht="19.5" customHeight="1" x14ac:dyDescent="0.3">
      <c r="B29" s="17" t="s">
        <v>48</v>
      </c>
      <c r="C29" s="1" t="s">
        <v>6</v>
      </c>
      <c r="D29" s="1" t="s">
        <v>36</v>
      </c>
    </row>
    <row r="30" spans="2:4" ht="19.5" customHeight="1" x14ac:dyDescent="0.3">
      <c r="B30" s="18" t="s">
        <v>48</v>
      </c>
      <c r="C30" s="1" t="s">
        <v>8</v>
      </c>
      <c r="D30" s="1" t="s">
        <v>13</v>
      </c>
    </row>
    <row r="31" spans="2:4" ht="19.5" customHeight="1" x14ac:dyDescent="0.3">
      <c r="B31" s="13" t="s">
        <v>37</v>
      </c>
      <c r="C31" s="1" t="s">
        <v>2</v>
      </c>
      <c r="D31" s="6" t="s">
        <v>38</v>
      </c>
    </row>
    <row r="32" spans="2:4" ht="19.5" customHeight="1" x14ac:dyDescent="0.3">
      <c r="B32" s="14" t="s">
        <v>49</v>
      </c>
      <c r="C32" s="1" t="s">
        <v>4</v>
      </c>
      <c r="D32" s="6" t="s">
        <v>39</v>
      </c>
    </row>
    <row r="33" spans="2:4" ht="19.5" customHeight="1" x14ac:dyDescent="0.3">
      <c r="B33" s="14" t="s">
        <v>49</v>
      </c>
      <c r="C33" s="1" t="s">
        <v>6</v>
      </c>
      <c r="D33" s="6" t="s">
        <v>40</v>
      </c>
    </row>
    <row r="34" spans="2:4" ht="19.5" customHeight="1" x14ac:dyDescent="0.3">
      <c r="B34" s="14" t="s">
        <v>49</v>
      </c>
      <c r="C34" s="1" t="s">
        <v>8</v>
      </c>
      <c r="D34" s="6" t="s">
        <v>41</v>
      </c>
    </row>
    <row r="35" spans="2:4" ht="19.5" customHeight="1" x14ac:dyDescent="0.3">
      <c r="B35" s="14" t="s">
        <v>49</v>
      </c>
      <c r="C35" s="1" t="s">
        <v>10</v>
      </c>
      <c r="D35" s="6" t="s">
        <v>42</v>
      </c>
    </row>
    <row r="36" spans="2:4" ht="19.5" customHeight="1" x14ac:dyDescent="0.3">
      <c r="B36" s="15" t="s">
        <v>49</v>
      </c>
      <c r="C36" s="1" t="s">
        <v>12</v>
      </c>
      <c r="D36" s="6" t="s">
        <v>43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9C8115A-1DBA-4997-88F1-9A9614A1F82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건설폐기물</vt:lpstr>
      <vt:lpstr>구분</vt:lpstr>
      <vt:lpstr>우선순위</vt:lpstr>
      <vt:lpstr>항목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2016-08-04T08:31:22Z</dcterms:created>
  <dcterms:modified xsi:type="dcterms:W3CDTF">2020-09-14T06:07:11Z</dcterms:modified>
</cp:coreProperties>
</file>