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13_ncr:1_{45F37ED1-914E-4D29-A4BB-D51F6B06914A}" xr6:coauthVersionLast="45" xr6:coauthVersionMax="45" xr10:uidLastSave="{00000000-0000-0000-0000-000000000000}"/>
  <bookViews>
    <workbookView xWindow="2325" yWindow="3000" windowWidth="15360" windowHeight="11520" xr2:uid="{00000000-000D-0000-FFFF-FFFF00000000}"/>
  </bookViews>
  <sheets>
    <sheet name="재직증명서" sheetId="1" r:id="rId1"/>
    <sheet name="개발팀" sheetId="2" r:id="rId2"/>
    <sheet name="생산팀" sheetId="3" r:id="rId3"/>
    <sheet name="인사팀" sheetId="4" r:id="rId4"/>
    <sheet name="전산팀" sheetId="5" r:id="rId5"/>
    <sheet name="총무팀" sheetId="6" r:id="rId6"/>
    <sheet name="품질관리팀" sheetId="7" r:id="rId7"/>
  </sheets>
  <definedNames>
    <definedName name="_xlnm._FilterDatabase" localSheetId="1" hidden="1">개발팀!$A$1:$H$23</definedName>
    <definedName name="_xlnm._FilterDatabase" localSheetId="2" hidden="1">생산팀!$A$1:$H$17</definedName>
    <definedName name="_xlnm._FilterDatabase" localSheetId="3" hidden="1">인사팀!$A$1:$H$21</definedName>
    <definedName name="_xlnm._FilterDatabase" localSheetId="4" hidden="1">전산팀!$A$1:$H$20</definedName>
    <definedName name="_xlnm._FilterDatabase" localSheetId="5" hidden="1">총무팀!$A$1:$H$13</definedName>
    <definedName name="_xlnm._FilterDatabase" localSheetId="6" hidden="1">품질관리팀!$A$1:$H$11</definedName>
    <definedName name="_xlnm.Print_Area" localSheetId="0">재직증명서!$B$4:$I$24</definedName>
    <definedName name="개발팀">개발팀!$C$2:$C$23</definedName>
    <definedName name="부서명">개발팀!$J$2:$J$7</definedName>
    <definedName name="생산팀">생산팀!$C$2:$C$17</definedName>
    <definedName name="인사팀">인사팀!$C$2:$C$21</definedName>
    <definedName name="전산팀">전산팀!$C$2:$C$20</definedName>
    <definedName name="총무팀">총무팀!$C$2:$C$13</definedName>
    <definedName name="품질관리팀">품질관리팀!$C$2:$C$11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B17" i="1"/>
  <c r="E7" i="1"/>
  <c r="E8" i="1"/>
  <c r="E9" i="1"/>
  <c r="E10" i="1"/>
  <c r="E11" i="1"/>
  <c r="G5" i="1"/>
  <c r="D5" i="1"/>
</calcChain>
</file>

<file path=xl/sharedStrings.xml><?xml version="1.0" encoding="utf-8"?>
<sst xmlns="http://schemas.openxmlformats.org/spreadsheetml/2006/main" count="667" uniqueCount="294">
  <si>
    <t>부서명선택</t>
    <phoneticPr fontId="4" type="noConversion"/>
  </si>
  <si>
    <t>성명선택</t>
    <phoneticPr fontId="4" type="noConversion"/>
  </si>
  <si>
    <t>재   직  증  명  서</t>
    <phoneticPr fontId="7" type="noConversion"/>
  </si>
  <si>
    <t>인  적
사  항</t>
  </si>
  <si>
    <t>성 명</t>
  </si>
  <si>
    <t>주     민
등록번호</t>
    <phoneticPr fontId="7" type="noConversion"/>
  </si>
  <si>
    <t>주      소</t>
  </si>
  <si>
    <t>재  직
사  항</t>
    <phoneticPr fontId="7" type="noConversion"/>
  </si>
  <si>
    <t>소      속</t>
  </si>
  <si>
    <t>직위 또는 직급</t>
  </si>
  <si>
    <t>입사 일자</t>
    <phoneticPr fontId="4" type="noConversion"/>
  </si>
  <si>
    <t>근무 기간</t>
    <phoneticPr fontId="4" type="noConversion"/>
  </si>
  <si>
    <t>현 근무지</t>
    <phoneticPr fontId="4" type="noConversion"/>
  </si>
  <si>
    <t>용  도</t>
    <phoneticPr fontId="7" type="noConversion"/>
  </si>
  <si>
    <t>위와 같이 재직을 증명합니다</t>
    <phoneticPr fontId="7" type="noConversion"/>
  </si>
  <si>
    <t>컴피플 대표 김경자(인)</t>
    <phoneticPr fontId="7" type="noConversion"/>
  </si>
  <si>
    <t>소속</t>
  </si>
  <si>
    <t>사번</t>
  </si>
  <si>
    <t>성명</t>
  </si>
  <si>
    <t>주소</t>
    <phoneticPr fontId="4" type="noConversion"/>
  </si>
  <si>
    <t>직위</t>
  </si>
  <si>
    <t>입사일자</t>
  </si>
  <si>
    <t>근무지</t>
  </si>
  <si>
    <t>부서명</t>
    <phoneticPr fontId="4" type="noConversion"/>
  </si>
  <si>
    <t>개발팀</t>
  </si>
  <si>
    <t>강현구</t>
  </si>
  <si>
    <t>경기도 고양시 세솔로 15 동신A 17동 1701호</t>
  </si>
  <si>
    <t>부장</t>
  </si>
  <si>
    <t>경기사업부</t>
  </si>
  <si>
    <t>개발팀</t>
    <phoneticPr fontId="4" type="noConversion"/>
  </si>
  <si>
    <t>박정호</t>
  </si>
  <si>
    <t>경기도 부천시 원미구 상동 행복아파트 2-12804</t>
  </si>
  <si>
    <t>대리</t>
  </si>
  <si>
    <t>경북사업부</t>
  </si>
  <si>
    <t>생산팀</t>
    <phoneticPr fontId="4" type="noConversion"/>
  </si>
  <si>
    <t>강지혜</t>
  </si>
  <si>
    <t>경기도 구리시 교문2동 금은아파트 107-04호</t>
  </si>
  <si>
    <t>충청사업소</t>
  </si>
  <si>
    <t>인사팀</t>
    <phoneticPr fontId="4" type="noConversion"/>
  </si>
  <si>
    <t>김현주</t>
  </si>
  <si>
    <t>서울시 서초구 사임당로23길 1234</t>
  </si>
  <si>
    <t>사원</t>
  </si>
  <si>
    <t>전산팀</t>
    <phoneticPr fontId="4" type="noConversion"/>
  </si>
  <si>
    <t>장연재</t>
  </si>
  <si>
    <t>경기도 성남시 분당구 정자일로 24, 607</t>
  </si>
  <si>
    <t>차장</t>
  </si>
  <si>
    <t>총무팀</t>
    <phoneticPr fontId="4" type="noConversion"/>
  </si>
  <si>
    <t>강진영</t>
  </si>
  <si>
    <t>경기도 양주시 고암동 주성아파트 31-4호</t>
  </si>
  <si>
    <t>품질관리팀</t>
    <phoneticPr fontId="4" type="noConversion"/>
  </si>
  <si>
    <t>강성호</t>
  </si>
  <si>
    <t>서울시 서대문구 홍은동 8312</t>
  </si>
  <si>
    <t>강창일</t>
  </si>
  <si>
    <t>서울시 강남구 청담동 현양아파트 10-2202</t>
  </si>
  <si>
    <t>과장</t>
  </si>
  <si>
    <t>김현경</t>
  </si>
  <si>
    <t>서울시 용산구 용산동2가 2221 3층</t>
  </si>
  <si>
    <t>장기석</t>
  </si>
  <si>
    <t>서울시 성북구 동소문동1가 신영A 10-03호</t>
  </si>
  <si>
    <t>강학윤</t>
  </si>
  <si>
    <t>서울시 용산구 한강대로 205, D-16</t>
  </si>
  <si>
    <t>강태성</t>
  </si>
  <si>
    <t>서울시 금천구 시흥1동 920 서울건영A 1-11</t>
  </si>
  <si>
    <t>신진선</t>
  </si>
  <si>
    <t>서울시 마포구 공덕동 삼래안A 40-12</t>
  </si>
  <si>
    <t>이경애</t>
  </si>
  <si>
    <t>경기도 남양주시 화도읍 묵현로 양현2길 1310</t>
  </si>
  <si>
    <t>강태호</t>
  </si>
  <si>
    <t>서울시 은평구 응암1동 3-777 진진빌라 2호</t>
  </si>
  <si>
    <t>강창수</t>
  </si>
  <si>
    <t>서울시 영등포구 영등포로64길 84, 1-9</t>
  </si>
  <si>
    <t>강진숙</t>
  </si>
  <si>
    <t>경기도 용인시 수지구 성복2로 8, 3303-9</t>
  </si>
  <si>
    <t>강현주</t>
  </si>
  <si>
    <t>서울시 중구 필동로8길 3207</t>
  </si>
  <si>
    <t>이광순</t>
  </si>
  <si>
    <t>서울시 광진구 능동로 90, 23-803</t>
  </si>
  <si>
    <t>박수연</t>
  </si>
  <si>
    <t>서울시 송파구 풍납2동 387 우영A D동 1809호</t>
  </si>
  <si>
    <t>설윤정</t>
  </si>
  <si>
    <t>서울시 서초구 잠원로3길 8, 10244</t>
  </si>
  <si>
    <t>강현욱</t>
  </si>
  <si>
    <t>서울시 중구 남산동2가 4912</t>
  </si>
  <si>
    <t>주소</t>
    <phoneticPr fontId="4" type="noConversion"/>
  </si>
  <si>
    <t>생산팀</t>
  </si>
  <si>
    <t>고웅기</t>
  </si>
  <si>
    <t>서울시 마포구 신수동 6-93 미성빌라 102</t>
  </si>
  <si>
    <t>고기탁</t>
  </si>
  <si>
    <t>서울시 금천구 시흥4동 29, 11-02</t>
  </si>
  <si>
    <t>고진석</t>
  </si>
  <si>
    <t>서울시 용산구 유엔빌리지길 20-94</t>
  </si>
  <si>
    <t>공성식</t>
  </si>
  <si>
    <t>서울시 도봉구 마들로 859-19, 1</t>
  </si>
  <si>
    <t>계학배</t>
  </si>
  <si>
    <t>서울시 동대문구 이문로1길 1110, 8-9</t>
  </si>
  <si>
    <t>강현희</t>
  </si>
  <si>
    <t>경기도 용인시 기흥구 신갈동 도현마을 현대 20</t>
  </si>
  <si>
    <t>고인석</t>
  </si>
  <si>
    <t>서울시 성북구 화랑로11길 26, 102-1</t>
  </si>
  <si>
    <t>고상돌</t>
  </si>
  <si>
    <t>서울시 동대문구 휘경1동 18</t>
  </si>
  <si>
    <t>고광선</t>
  </si>
  <si>
    <t>서울시 송파구 올림픽로 99, 13</t>
  </si>
  <si>
    <t>고광수</t>
  </si>
  <si>
    <t>경기도 남양주시 화도읍 묵현로 양현4길 묵양빌딩 503</t>
  </si>
  <si>
    <t>강성희</t>
  </si>
  <si>
    <t>서울시 은평구 진관4로 77, 70</t>
  </si>
  <si>
    <t>경금주</t>
  </si>
  <si>
    <t>서울시 영등포구 당산동 대우사랑 10-207</t>
  </si>
  <si>
    <t>강호일</t>
  </si>
  <si>
    <t>서울시 서초구 염곡동 234-12</t>
  </si>
  <si>
    <t>강성훈</t>
  </si>
  <si>
    <t>서울시 중구 소공로6길 21</t>
  </si>
  <si>
    <t>고민이</t>
  </si>
  <si>
    <t>서울시 광진구 능동57로 민들레빌라 B-203</t>
  </si>
  <si>
    <t>공미경</t>
  </si>
  <si>
    <t>서울시 은평구 가양대로 11</t>
  </si>
  <si>
    <t>인사팀</t>
  </si>
  <si>
    <t>김선홍</t>
  </si>
  <si>
    <t>강재식</t>
  </si>
  <si>
    <t>서울시 동대문구 전농로 10길 청미A 10-05</t>
  </si>
  <si>
    <t>김은애</t>
  </si>
  <si>
    <t>서울시 중랑구 신내역로1길 85 신우A 112/12</t>
  </si>
  <si>
    <t>강종욱</t>
  </si>
  <si>
    <t>서울시 금천구 독산2동 209</t>
  </si>
  <si>
    <t>강준호</t>
  </si>
  <si>
    <t>서울시 강남구 논현동 18402</t>
  </si>
  <si>
    <t>김지심</t>
  </si>
  <si>
    <t>서울시 성북구 보문동 111-22</t>
  </si>
  <si>
    <t>김미선</t>
  </si>
  <si>
    <t>경기도 과천시 별양로 855, 5-12</t>
  </si>
  <si>
    <t>김권중</t>
  </si>
  <si>
    <t>서울시 서대문구 통일로3길 43, 1004</t>
  </si>
  <si>
    <t>김태희</t>
  </si>
  <si>
    <t>서울시 관악구 행운동 17-1 미성A 19-10</t>
  </si>
  <si>
    <t>강정식</t>
  </si>
  <si>
    <t>서울시 도봉구 쌍문2동 삼미A 10-15</t>
  </si>
  <si>
    <t>박선희</t>
  </si>
  <si>
    <t>서울시 영등포구 양평1동 양평아파트 1-1호</t>
  </si>
  <si>
    <t>김정훈</t>
  </si>
  <si>
    <t>서울시 용산구 우산단로 4</t>
  </si>
  <si>
    <t>강정선</t>
  </si>
  <si>
    <t>서울시 중구 회현동1가 화선A 4-607</t>
  </si>
  <si>
    <t>강문자</t>
  </si>
  <si>
    <t>서울시 강동구 천호동 천호B 1-1</t>
  </si>
  <si>
    <t>강전도</t>
  </si>
  <si>
    <t>서울시 중구 다산동 다은아파트 1-2</t>
  </si>
  <si>
    <t>강정미</t>
  </si>
  <si>
    <t>서울시 마포구 서교동 17-803 302호</t>
  </si>
  <si>
    <t>김두영</t>
  </si>
  <si>
    <t>서울시 종로구 창경궁로 명륜2가 명신A 13-11025</t>
  </si>
  <si>
    <t>강재욱</t>
  </si>
  <si>
    <t>서울시 은평구 증산동 20137</t>
  </si>
  <si>
    <t>강정분</t>
  </si>
  <si>
    <t>서울시 강남구 개포4동 영위A 8-55호</t>
  </si>
  <si>
    <t>강정훈</t>
  </si>
  <si>
    <t>서울시 성북구 화랑로14길 꽃마을 1동 20호</t>
  </si>
  <si>
    <t>전산팀</t>
  </si>
  <si>
    <t>장충귀</t>
  </si>
  <si>
    <t>서울시 용산구 신흥로12길 510</t>
  </si>
  <si>
    <t>이병태</t>
  </si>
  <si>
    <t>경기도 용인시 수지구 성복56로 19</t>
  </si>
  <si>
    <t>이승남</t>
  </si>
  <si>
    <t>서울시 용산구 동빙고동 노신아파트 1-1</t>
  </si>
  <si>
    <t>강자윤</t>
  </si>
  <si>
    <t>서울시 용산구 만리재로 506</t>
  </si>
  <si>
    <t>이승희</t>
  </si>
  <si>
    <t>인천광역시 계양구 길마로 83, 20</t>
  </si>
  <si>
    <t>강영택</t>
  </si>
  <si>
    <t>서울시 중구 남산동1가 11</t>
  </si>
  <si>
    <t>강은미</t>
  </si>
  <si>
    <t>서울시 중랑구 면목 17동 마연아파트 B동 210호</t>
  </si>
  <si>
    <t>강유연</t>
  </si>
  <si>
    <t>서울시 용산구 소월로 신원파크 2-3</t>
  </si>
  <si>
    <t>강재경</t>
  </si>
  <si>
    <t>서울시 성동구 옥수동 4-1 경주빌라 3동 3301호</t>
  </si>
  <si>
    <t>강윤희</t>
  </si>
  <si>
    <t>경기도 하남시 신장1동 42-38 SU빌라 75호</t>
  </si>
  <si>
    <t>최정호</t>
  </si>
  <si>
    <t>서울시 구로구 개봉동 한미아파트 N-1003</t>
  </si>
  <si>
    <t>이원상</t>
  </si>
  <si>
    <t>서울시 강남구 개포로11길 412</t>
  </si>
  <si>
    <t>전산팀</t>
    <phoneticPr fontId="4" type="noConversion"/>
  </si>
  <si>
    <t>강희정</t>
  </si>
  <si>
    <t>서울시 용산구 백범로 7-2 파크빌리지 N-1</t>
  </si>
  <si>
    <t>강희진</t>
  </si>
  <si>
    <t>서울시 영등포구 문래동 6가 987-99</t>
  </si>
  <si>
    <t>강희철</t>
  </si>
  <si>
    <t>서울시 동대문구 장안동 1018</t>
  </si>
  <si>
    <t>전산팀</t>
    <phoneticPr fontId="4" type="noConversion"/>
  </si>
  <si>
    <t>경인중</t>
  </si>
  <si>
    <t>서울시 용산구 유엔빌리지길 12345</t>
  </si>
  <si>
    <t>전산팀</t>
    <phoneticPr fontId="4" type="noConversion"/>
  </si>
  <si>
    <t>고혜진</t>
  </si>
  <si>
    <t>경기도 용인시 수지구 성복2로 한신아파트 10-10</t>
  </si>
  <si>
    <t>고현숙</t>
  </si>
  <si>
    <t>서울시 은평구 녹번동 123</t>
  </si>
  <si>
    <t>강효미</t>
  </si>
  <si>
    <t>서울시 은평구 증산동 1357</t>
  </si>
  <si>
    <t>총무팀</t>
  </si>
  <si>
    <t>김기백</t>
  </si>
  <si>
    <t>서울시 성북구 길음2동 101-03호</t>
  </si>
  <si>
    <t>김홍근</t>
  </si>
  <si>
    <t>경기도 양주시 고암동 20-7400</t>
  </si>
  <si>
    <t>강신원</t>
  </si>
  <si>
    <t>서울시 송파구 풍납1동 123-45</t>
  </si>
  <si>
    <t>강영민</t>
  </si>
  <si>
    <t>서울시 금천구 시흥1동 246</t>
  </si>
  <si>
    <t>김은호</t>
  </si>
  <si>
    <t>서울시 서초구 원지동 삼현아파트 11동 1호</t>
  </si>
  <si>
    <t>강승호</t>
  </si>
  <si>
    <t>경기도 동두천시 상패동 335</t>
  </si>
  <si>
    <t>강순자</t>
  </si>
  <si>
    <t xml:space="preserve">서울 영등포구 여의도동 20 LG트윈타워  </t>
  </si>
  <si>
    <t>강신명</t>
  </si>
  <si>
    <t>서울 관악구 신림동 56-1 정밀기계설계공동연구소</t>
  </si>
  <si>
    <t>한용수</t>
  </si>
  <si>
    <t xml:space="preserve">서울 서초구 서초3동 1534-5 코스모빌딩  </t>
  </si>
  <si>
    <t xml:space="preserve">서울 종로구 인사동 194-27 태화빌딩 110 </t>
  </si>
  <si>
    <t>박순화</t>
  </si>
  <si>
    <t>서울 마포구 동교동 159-1 상진빌딩 7층</t>
  </si>
  <si>
    <t>강신미</t>
  </si>
  <si>
    <t>경기도 부천시 오정구 내동 92-2</t>
  </si>
  <si>
    <t>품질관리팀</t>
  </si>
  <si>
    <t>고은미</t>
  </si>
  <si>
    <t>서울시 광진구 자양 2동 680 - 65</t>
  </si>
  <si>
    <t>강희수</t>
  </si>
  <si>
    <t xml:space="preserve">서울 중구 남대문로2가 118 해운센터빌딩 </t>
  </si>
  <si>
    <t>공봉규</t>
  </si>
  <si>
    <t>서울 강남구 역삼2동 706-1</t>
  </si>
  <si>
    <t>고운주</t>
  </si>
  <si>
    <t>경기도 동두천시 상봉암동 147-15</t>
  </si>
  <si>
    <t>고수진</t>
  </si>
  <si>
    <t xml:space="preserve">서울 서초구 서초2동 1357-10 </t>
  </si>
  <si>
    <t>고경호</t>
  </si>
  <si>
    <t>서울 강남구 역삼동 642-6 성지하이츠3차 1812호</t>
  </si>
  <si>
    <t>서울 영등포구 여의도동 20 LG트윈타워</t>
  </si>
  <si>
    <t>고은정</t>
  </si>
  <si>
    <t xml:space="preserve">서울 서초구 서초1동 1445-3 국제전자센터  </t>
  </si>
  <si>
    <t>고길태</t>
  </si>
  <si>
    <t>서울 중구 순화동 168 에스원빌딩 14층</t>
  </si>
  <si>
    <t>강효정</t>
  </si>
  <si>
    <t>충남 서산시 대산읍 대죽리 679</t>
  </si>
  <si>
    <t>640105-2******</t>
  </si>
  <si>
    <t>660903-2******</t>
  </si>
  <si>
    <t>660411-1******</t>
  </si>
  <si>
    <t>740904-1******</t>
  </si>
  <si>
    <t>660531-1******</t>
  </si>
  <si>
    <t>680715-2******</t>
  </si>
  <si>
    <t>711015-1******</t>
  </si>
  <si>
    <t>720111-2******</t>
  </si>
  <si>
    <t>790209-1******</t>
  </si>
  <si>
    <t>720223-2******</t>
  </si>
  <si>
    <t>840308-1******</t>
  </si>
  <si>
    <t>720702-1******</t>
  </si>
  <si>
    <t>690226-1******</t>
  </si>
  <si>
    <t>820707-2******</t>
  </si>
  <si>
    <t>781028-2******</t>
  </si>
  <si>
    <t>780806-2******</t>
  </si>
  <si>
    <t>640510-2******</t>
  </si>
  <si>
    <t>760208-2******</t>
  </si>
  <si>
    <t>720203-1******</t>
  </si>
  <si>
    <t>830325-1******</t>
  </si>
  <si>
    <t>640721-1******</t>
  </si>
  <si>
    <t>831128-2******</t>
  </si>
  <si>
    <t>690211-2******</t>
  </si>
  <si>
    <t>740816-1******</t>
  </si>
  <si>
    <t>660726-1******</t>
  </si>
  <si>
    <t>740510-2******</t>
  </si>
  <si>
    <t>840904-1******</t>
  </si>
  <si>
    <t>820203-1******</t>
  </si>
  <si>
    <t>740105-2******</t>
  </si>
  <si>
    <t>820223-2******</t>
  </si>
  <si>
    <t>760531-1******</t>
  </si>
  <si>
    <t>780715-2******</t>
  </si>
  <si>
    <t>931128-2******</t>
  </si>
  <si>
    <t>811015-1******</t>
  </si>
  <si>
    <t>790211-2******</t>
  </si>
  <si>
    <t>930325-1******</t>
  </si>
  <si>
    <t>820702-1******</t>
  </si>
  <si>
    <t>860208-2******</t>
  </si>
  <si>
    <t>881028-2******</t>
  </si>
  <si>
    <t>940308-1******</t>
  </si>
  <si>
    <t>760903-2******</t>
  </si>
  <si>
    <t>790226-1******</t>
  </si>
  <si>
    <t>920707-2******</t>
  </si>
  <si>
    <t>740721-1******</t>
  </si>
  <si>
    <t>840816-1******</t>
  </si>
  <si>
    <t>890209-1******</t>
  </si>
  <si>
    <t>760726-1******</t>
  </si>
  <si>
    <t>760411-1******</t>
  </si>
  <si>
    <t>880806-2******</t>
  </si>
  <si>
    <t>820111-2******</t>
  </si>
  <si>
    <t>주민등록번호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</si>
</sst>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입사일  &quot;yyyy&quot;년&quot;\ mm&quot;월&quot;\ dd&quot;일&quot;&quot;  부터&quot;"/>
    <numFmt numFmtId="177" formatCode="&quot;근무일  &quot;yyyy&quot;년&quot;\ mm&quot;월&quot;\ dd&quot;일&quot;&quot;  까지&quot;"/>
    <numFmt numFmtId="178" formatCode="yyyy&quot;년&quot;\ \ mm&quot;월&quot;\ \ dd&quot;일&quot;"/>
    <numFmt numFmtId="179" formatCode="000000\-0000000"/>
  </numFmts>
  <fonts count="8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sz val="12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b/>
      <sz val="22"/>
      <name val="맑은 고딕"/>
      <family val="3"/>
      <charset val="129"/>
    </font>
    <font>
      <b/>
      <sz val="10"/>
      <color indexed="1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79" fontId="1" fillId="2" borderId="1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179" fontId="0" fillId="3" borderId="17" xfId="0" applyNumberFormat="1" applyFont="1" applyFill="1" applyBorder="1" applyAlignment="1">
      <alignment horizontal="center" vertical="center"/>
    </xf>
    <xf numFmtId="179" fontId="0" fillId="3" borderId="17" xfId="0" applyNumberFormat="1" applyFont="1" applyFill="1" applyBorder="1" applyAlignment="1">
      <alignment horizontal="left" vertical="center" shrinkToFit="1"/>
    </xf>
    <xf numFmtId="14" fontId="0" fillId="3" borderId="17" xfId="0" applyNumberFormat="1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79" fontId="0" fillId="0" borderId="17" xfId="0" applyNumberFormat="1" applyFont="1" applyBorder="1" applyAlignment="1">
      <alignment horizontal="center" vertical="center"/>
    </xf>
    <xf numFmtId="179" fontId="0" fillId="0" borderId="17" xfId="0" applyNumberFormat="1" applyFont="1" applyBorder="1" applyAlignment="1">
      <alignment horizontal="left" vertical="center" shrinkToFit="1"/>
    </xf>
    <xf numFmtId="14" fontId="0" fillId="0" borderId="17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79" fontId="0" fillId="0" borderId="20" xfId="0" applyNumberFormat="1" applyFont="1" applyBorder="1" applyAlignment="1">
      <alignment horizontal="center" vertical="center"/>
    </xf>
    <xf numFmtId="179" fontId="0" fillId="0" borderId="20" xfId="0" applyNumberFormat="1" applyFont="1" applyBorder="1" applyAlignment="1">
      <alignment horizontal="left" vertical="center" shrinkToFit="1"/>
    </xf>
    <xf numFmtId="14" fontId="0" fillId="0" borderId="20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79" fontId="0" fillId="0" borderId="0" xfId="0" applyNumberFormat="1" applyFill="1" applyAlignment="1">
      <alignment horizontal="left" vertical="center" shrinkToFi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left" vertical="center" shrinkToFit="1"/>
    </xf>
    <xf numFmtId="0" fontId="0" fillId="0" borderId="17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179" fontId="0" fillId="0" borderId="17" xfId="0" applyNumberFormat="1" applyFont="1" applyFill="1" applyBorder="1" applyAlignment="1">
      <alignment horizontal="center" vertical="center"/>
    </xf>
    <xf numFmtId="179" fontId="0" fillId="0" borderId="17" xfId="0" applyNumberFormat="1" applyFont="1" applyFill="1" applyBorder="1" applyAlignment="1">
      <alignment horizontal="left" vertical="center" shrinkToFit="1"/>
    </xf>
    <xf numFmtId="14" fontId="0" fillId="0" borderId="17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179" fontId="0" fillId="0" borderId="20" xfId="0" applyNumberFormat="1" applyFont="1" applyFill="1" applyBorder="1" applyAlignment="1">
      <alignment horizontal="center" vertical="center"/>
    </xf>
    <xf numFmtId="179" fontId="0" fillId="0" borderId="20" xfId="0" applyNumberFormat="1" applyFont="1" applyFill="1" applyBorder="1" applyAlignment="1">
      <alignment horizontal="left" vertical="center" shrinkToFit="1"/>
    </xf>
    <xf numFmtId="0" fontId="0" fillId="0" borderId="21" xfId="0" applyFont="1" applyFill="1" applyBorder="1" applyAlignment="1">
      <alignment horizontal="center" vertical="center"/>
    </xf>
    <xf numFmtId="179" fontId="1" fillId="2" borderId="17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5" fillId="0" borderId="0" xfId="0" applyNumberFormat="1" applyFont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distributed" vertical="center" indent="10"/>
    </xf>
    <xf numFmtId="0" fontId="3" fillId="0" borderId="9" xfId="0" applyFont="1" applyFill="1" applyBorder="1" applyAlignment="1" applyProtection="1">
      <alignment horizontal="distributed" vertical="center" indent="1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distributed" vertical="center" indent="7"/>
    </xf>
    <xf numFmtId="0" fontId="3" fillId="0" borderId="9" xfId="0" applyFont="1" applyFill="1" applyBorder="1" applyAlignment="1" applyProtection="1">
      <alignment horizontal="distributed" vertical="center" indent="7"/>
    </xf>
    <xf numFmtId="0" fontId="3" fillId="0" borderId="11" xfId="0" applyFont="1" applyFill="1" applyBorder="1" applyAlignment="1" applyProtection="1">
      <alignment horizontal="distributed" vertical="center" wrapText="1" indent="6"/>
    </xf>
    <xf numFmtId="0" fontId="3" fillId="0" borderId="0" xfId="0" applyFont="1" applyBorder="1" applyAlignment="1" applyProtection="1">
      <alignment horizontal="distributed" vertical="center" indent="6"/>
    </xf>
    <xf numFmtId="0" fontId="3" fillId="0" borderId="12" xfId="0" applyFont="1" applyBorder="1" applyAlignment="1" applyProtection="1">
      <alignment horizontal="distributed" vertical="center" indent="6"/>
    </xf>
    <xf numFmtId="178" fontId="3" fillId="0" borderId="11" xfId="0" applyNumberFormat="1" applyFont="1" applyFill="1" applyBorder="1" applyAlignment="1" applyProtection="1">
      <alignment horizontal="center" vertical="center"/>
    </xf>
    <xf numFmtId="178" fontId="3" fillId="0" borderId="0" xfId="0" applyNumberFormat="1" applyFont="1" applyFill="1" applyBorder="1" applyAlignment="1" applyProtection="1">
      <alignment horizontal="center" vertical="center"/>
    </xf>
    <xf numFmtId="178" fontId="3" fillId="0" borderId="1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shrinkToFit="1"/>
    </xf>
    <xf numFmtId="0" fontId="3" fillId="0" borderId="9" xfId="0" applyFont="1" applyFill="1" applyBorder="1" applyAlignment="1" applyProtection="1">
      <alignment horizontal="center" vertical="center" shrinkToFit="1"/>
    </xf>
    <xf numFmtId="179" fontId="0" fillId="0" borderId="17" xfId="0" applyNumberFormat="1" applyBorder="1" applyAlignment="1">
      <alignment horizontal="center" vertical="center"/>
    </xf>
    <xf numFmtId="179" fontId="0" fillId="0" borderId="20" xfId="0" applyNumberFormat="1" applyBorder="1" applyAlignment="1">
      <alignment horizontal="center" vertical="center"/>
    </xf>
  </cellXfs>
  <cellStyles count="1">
    <cellStyle name="표준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19</xdr:row>
      <xdr:rowOff>28575</xdr:rowOff>
    </xdr:from>
    <xdr:to>
      <xdr:col>8</xdr:col>
      <xdr:colOff>276225</xdr:colOff>
      <xdr:row>22</xdr:row>
      <xdr:rowOff>342900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38125" y="7486650"/>
          <a:ext cx="5838825" cy="1571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552450</xdr:colOff>
      <xdr:row>19</xdr:row>
      <xdr:rowOff>238125</xdr:rowOff>
    </xdr:from>
    <xdr:to>
      <xdr:col>3</xdr:col>
      <xdr:colOff>581025</xdr:colOff>
      <xdr:row>22</xdr:row>
      <xdr:rowOff>66675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696200"/>
          <a:ext cx="12668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671762</xdr:colOff>
      <xdr:row>20</xdr:row>
      <xdr:rowOff>130342</xdr:rowOff>
    </xdr:from>
    <xdr:to>
      <xdr:col>7</xdr:col>
      <xdr:colOff>825563</xdr:colOff>
      <xdr:row>22</xdr:row>
      <xdr:rowOff>100265</xdr:rowOff>
    </xdr:to>
    <xdr:sp macro="" textlink="">
      <xdr:nvSpPr>
        <xdr:cNvPr id="4" name="Text Box 4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3362" y="7836067"/>
          <a:ext cx="3744726" cy="9795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noAutofit/>
        </a:bodyPr>
        <a:lstStyle/>
        <a:p>
          <a:pPr marL="0" marR="0" indent="0" algn="l" defTabSz="914400" rtl="1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주소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경기도 화성시 동탄지성로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104 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센트럴파티오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층</a:t>
          </a:r>
          <a:b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홈페이지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http://www.cpedu.co.kr</a:t>
          </a:r>
        </a:p>
        <a:p>
          <a:pPr marL="0" marR="0" indent="0" algn="l" defTabSz="914400" rtl="1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전화번호 </a:t>
          </a:r>
          <a:r>
            <a:rPr lang="en-US" altLang="ko-K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: 031-373-4606</a:t>
          </a:r>
        </a:p>
        <a:p>
          <a:pPr algn="l" rtl="1">
            <a:lnSpc>
              <a:spcPts val="1200"/>
            </a:lnSpc>
            <a:defRPr sz="1000"/>
          </a:pPr>
          <a:endParaRPr lang="ko-KR" altLang="en-US" sz="1100" b="0" i="0" strike="noStrike">
            <a:solidFill>
              <a:srgbClr val="000000"/>
            </a:solidFill>
            <a:latin typeface="굴림"/>
            <a:ea typeface="굴림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114300</xdr:rowOff>
        </xdr:from>
        <xdr:to>
          <xdr:col>6</xdr:col>
          <xdr:colOff>247650</xdr:colOff>
          <xdr:row>11</xdr:row>
          <xdr:rowOff>342900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838200</xdr:colOff>
          <xdr:row>11</xdr:row>
          <xdr:rowOff>123825</xdr:rowOff>
        </xdr:from>
        <xdr:to>
          <xdr:col>6</xdr:col>
          <xdr:colOff>857250</xdr:colOff>
          <xdr:row>11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11</xdr:row>
          <xdr:rowOff>114300</xdr:rowOff>
        </xdr:from>
        <xdr:to>
          <xdr:col>7</xdr:col>
          <xdr:colOff>514350</xdr:colOff>
          <xdr:row>11</xdr:row>
          <xdr:rowOff>342900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590550</xdr:colOff>
          <xdr:row>11</xdr:row>
          <xdr:rowOff>114300</xdr:rowOff>
        </xdr:from>
        <xdr:to>
          <xdr:col>8</xdr:col>
          <xdr:colOff>485775</xdr:colOff>
          <xdr:row>11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11</xdr:row>
          <xdr:rowOff>123825</xdr:rowOff>
        </xdr:from>
        <xdr:to>
          <xdr:col>5</xdr:col>
          <xdr:colOff>314325</xdr:colOff>
          <xdr:row>11</xdr:row>
          <xdr:rowOff>352425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5"/>
  <sheetViews>
    <sheetView showGridLines="0" tabSelected="1" showOutlineSymbols="0" zoomScaleNormal="100" workbookViewId="0">
      <selection activeCell="D2" sqref="D2"/>
    </sheetView>
  </sheetViews>
  <sheetFormatPr defaultRowHeight="20.100000000000001" customHeight="1"/>
  <cols>
    <col min="1" max="1" width="1.75" style="50" customWidth="1"/>
    <col min="2" max="2" width="8" style="50" customWidth="1"/>
    <col min="3" max="3" width="8.25" style="50" customWidth="1"/>
    <col min="4" max="4" width="12.375" style="50" customWidth="1"/>
    <col min="5" max="5" width="9.875" style="50" customWidth="1"/>
    <col min="6" max="6" width="12.5" style="50" customWidth="1"/>
    <col min="7" max="7" width="12.375" style="50" customWidth="1"/>
    <col min="8" max="8" width="11" style="50" customWidth="1"/>
    <col min="9" max="9" width="8.375" style="50" customWidth="1"/>
    <col min="10" max="10" width="1.75" style="50" customWidth="1"/>
    <col min="11" max="16384" width="9" style="50"/>
  </cols>
  <sheetData>
    <row r="1" spans="2:11" ht="12" customHeight="1">
      <c r="B1" s="1"/>
      <c r="C1" s="1"/>
      <c r="D1" s="49"/>
    </row>
    <row r="2" spans="2:11" ht="26.25" customHeight="1">
      <c r="B2" s="66" t="s">
        <v>0</v>
      </c>
      <c r="C2" s="66"/>
      <c r="D2" s="51" t="s">
        <v>117</v>
      </c>
      <c r="F2" s="52" t="s">
        <v>1</v>
      </c>
      <c r="G2" s="52" t="s">
        <v>129</v>
      </c>
    </row>
    <row r="3" spans="2:11" ht="26.25" customHeight="1" thickBot="1">
      <c r="B3" s="1"/>
      <c r="C3" s="1"/>
      <c r="D3" s="49"/>
    </row>
    <row r="4" spans="2:11" ht="43.5" customHeight="1">
      <c r="B4" s="85" t="s">
        <v>2</v>
      </c>
      <c r="C4" s="86"/>
      <c r="D4" s="86"/>
      <c r="E4" s="86"/>
      <c r="F4" s="86"/>
      <c r="G4" s="86"/>
      <c r="H4" s="86"/>
      <c r="I4" s="87"/>
    </row>
    <row r="5" spans="2:11" ht="42.75" customHeight="1">
      <c r="B5" s="64" t="s">
        <v>3</v>
      </c>
      <c r="C5" s="48" t="s">
        <v>4</v>
      </c>
      <c r="D5" s="66" t="str">
        <f>IF(G2="","",G2)</f>
        <v>김미선</v>
      </c>
      <c r="E5" s="66"/>
      <c r="F5" s="53" t="s">
        <v>5</v>
      </c>
      <c r="G5" s="69" t="str">
        <f ca="1">VLOOKUP(D5,INDIRECT(D2&amp;"!C1:H100"),2,0)</f>
        <v>640105-2******</v>
      </c>
      <c r="H5" s="88"/>
      <c r="I5" s="89"/>
    </row>
    <row r="6" spans="2:11" ht="34.5" customHeight="1">
      <c r="B6" s="65"/>
      <c r="C6" s="66" t="s">
        <v>6</v>
      </c>
      <c r="D6" s="66"/>
      <c r="E6" s="90" t="str">
        <f ca="1">IFERROR(VLOOKUP(D5,INDIRECT(D2&amp;"!C1:H100"),3,0),"")</f>
        <v>경기도 과천시 별양로 855, 5-12</v>
      </c>
      <c r="F6" s="90"/>
      <c r="G6" s="90"/>
      <c r="H6" s="90"/>
      <c r="I6" s="91"/>
    </row>
    <row r="7" spans="2:11" ht="34.5" customHeight="1">
      <c r="B7" s="64" t="s">
        <v>7</v>
      </c>
      <c r="C7" s="66" t="s">
        <v>8</v>
      </c>
      <c r="D7" s="66"/>
      <c r="E7" s="67" t="str">
        <f>IF(D2="","",D2)</f>
        <v>인사팀</v>
      </c>
      <c r="F7" s="67"/>
      <c r="G7" s="67"/>
      <c r="H7" s="67"/>
      <c r="I7" s="68"/>
    </row>
    <row r="8" spans="2:11" ht="34.5" customHeight="1">
      <c r="B8" s="65"/>
      <c r="C8" s="66" t="s">
        <v>9</v>
      </c>
      <c r="D8" s="66"/>
      <c r="E8" s="67" t="str">
        <f ca="1">VLOOKUP(D5,INDIRECT(D2&amp;"!C1:H100"),4,0)</f>
        <v>대리</v>
      </c>
      <c r="F8" s="67"/>
      <c r="G8" s="67"/>
      <c r="H8" s="67"/>
      <c r="I8" s="68"/>
    </row>
    <row r="9" spans="2:11" ht="34.5" customHeight="1">
      <c r="B9" s="65"/>
      <c r="C9" s="69" t="s">
        <v>10</v>
      </c>
      <c r="D9" s="70"/>
      <c r="E9" s="71">
        <f ca="1">VLOOKUP(D5,INDIRECT(D2&amp;"!C1:H100"),5,0)</f>
        <v>32291</v>
      </c>
      <c r="F9" s="71"/>
      <c r="G9" s="71"/>
      <c r="H9" s="71"/>
      <c r="I9" s="72"/>
    </row>
    <row r="10" spans="2:11" ht="34.5" customHeight="1">
      <c r="B10" s="65"/>
      <c r="C10" s="69" t="s">
        <v>11</v>
      </c>
      <c r="D10" s="70"/>
      <c r="E10" s="73" t="str">
        <f ca="1">DATEDIF(E9,TODAY(),"Y")&amp;"년 "&amp;DATEDIF(E9,TODAY(),"YM")&amp;"개월 "&amp;DATEDIF(E9,TODAY(),"MD")&amp;"일"</f>
        <v>32년 5개월 13일</v>
      </c>
      <c r="F10" s="73"/>
      <c r="G10" s="73"/>
      <c r="H10" s="73"/>
      <c r="I10" s="74"/>
    </row>
    <row r="11" spans="2:11" ht="34.5" customHeight="1">
      <c r="B11" s="65"/>
      <c r="C11" s="69" t="s">
        <v>12</v>
      </c>
      <c r="D11" s="70"/>
      <c r="E11" s="75" t="str">
        <f ca="1">VLOOKUP(D5,INDIRECT(D2&amp;"!C1:H100"),6,0)</f>
        <v>경북사업부</v>
      </c>
      <c r="F11" s="75"/>
      <c r="G11" s="75"/>
      <c r="H11" s="75"/>
      <c r="I11" s="76"/>
    </row>
    <row r="12" spans="2:11" ht="34.5" customHeight="1">
      <c r="B12" s="65" t="s">
        <v>13</v>
      </c>
      <c r="C12" s="66"/>
      <c r="D12" s="66"/>
      <c r="E12" s="77"/>
      <c r="F12" s="77"/>
      <c r="G12" s="77"/>
      <c r="H12" s="77"/>
      <c r="I12" s="78"/>
    </row>
    <row r="13" spans="2:11" ht="20.100000000000001" customHeight="1">
      <c r="B13" s="45"/>
      <c r="C13" s="46"/>
      <c r="D13" s="46"/>
      <c r="E13" s="46"/>
      <c r="F13" s="46"/>
      <c r="G13" s="46"/>
      <c r="H13" s="46"/>
      <c r="I13" s="47"/>
    </row>
    <row r="14" spans="2:11" ht="17.25" customHeight="1">
      <c r="B14" s="45"/>
      <c r="C14" s="46"/>
      <c r="D14" s="46"/>
      <c r="E14" s="46"/>
      <c r="F14" s="46"/>
      <c r="G14" s="46"/>
      <c r="H14" s="46"/>
      <c r="I14" s="47"/>
      <c r="K14" s="54"/>
    </row>
    <row r="15" spans="2:11" ht="43.5" customHeight="1">
      <c r="B15" s="79" t="s">
        <v>14</v>
      </c>
      <c r="C15" s="80"/>
      <c r="D15" s="80"/>
      <c r="E15" s="80"/>
      <c r="F15" s="80"/>
      <c r="G15" s="80"/>
      <c r="H15" s="80"/>
      <c r="I15" s="81"/>
    </row>
    <row r="16" spans="2:11" ht="43.5" customHeight="1">
      <c r="B16" s="55"/>
      <c r="C16" s="46"/>
      <c r="D16" s="46"/>
      <c r="E16" s="46"/>
      <c r="F16" s="56"/>
      <c r="G16" s="46"/>
      <c r="H16" s="57" t="s">
        <v>15</v>
      </c>
      <c r="I16" s="47"/>
    </row>
    <row r="17" spans="2:9" ht="32.25" customHeight="1">
      <c r="B17" s="82">
        <f ca="1">TODAY()</f>
        <v>44145</v>
      </c>
      <c r="C17" s="83"/>
      <c r="D17" s="83"/>
      <c r="E17" s="83"/>
      <c r="F17" s="83"/>
      <c r="G17" s="83"/>
      <c r="H17" s="83"/>
      <c r="I17" s="84"/>
    </row>
    <row r="18" spans="2:9" ht="20.100000000000001" customHeight="1">
      <c r="B18" s="45"/>
      <c r="C18" s="46"/>
      <c r="D18" s="46"/>
      <c r="E18" s="46"/>
      <c r="F18" s="46"/>
      <c r="G18" s="46"/>
      <c r="H18" s="46"/>
      <c r="I18" s="47"/>
    </row>
    <row r="19" spans="2:9" ht="20.100000000000001" customHeight="1">
      <c r="B19" s="45"/>
      <c r="C19" s="46"/>
      <c r="D19" s="46"/>
      <c r="E19" s="46"/>
      <c r="F19" s="46"/>
      <c r="G19" s="46"/>
      <c r="H19" s="46"/>
      <c r="I19" s="47"/>
    </row>
    <row r="20" spans="2:9" ht="20.100000000000001" customHeight="1">
      <c r="B20" s="45"/>
      <c r="C20" s="46"/>
      <c r="D20" s="46"/>
      <c r="E20" s="46"/>
      <c r="F20" s="46"/>
      <c r="G20" s="46"/>
      <c r="H20" s="46"/>
      <c r="I20" s="47"/>
    </row>
    <row r="21" spans="2:9" ht="36.75" customHeight="1">
      <c r="B21" s="45"/>
      <c r="C21" s="46"/>
      <c r="D21" s="46"/>
      <c r="E21" s="46"/>
      <c r="F21" s="46"/>
      <c r="G21" s="46"/>
      <c r="H21" s="46"/>
      <c r="I21" s="47"/>
    </row>
    <row r="22" spans="2:9" ht="42.75" customHeight="1">
      <c r="B22" s="61"/>
      <c r="C22" s="62"/>
      <c r="D22" s="62"/>
      <c r="E22" s="62"/>
      <c r="F22" s="62"/>
      <c r="G22" s="62"/>
      <c r="H22" s="62"/>
      <c r="I22" s="63"/>
    </row>
    <row r="23" spans="2:9" ht="49.5" customHeight="1">
      <c r="B23" s="45"/>
      <c r="C23" s="46"/>
      <c r="D23" s="46"/>
      <c r="E23" s="46"/>
      <c r="F23" s="46"/>
      <c r="G23" s="46"/>
      <c r="H23" s="46"/>
      <c r="I23" s="47"/>
    </row>
    <row r="24" spans="2:9" ht="17.25" customHeight="1" thickBot="1">
      <c r="B24" s="58"/>
      <c r="C24" s="59"/>
      <c r="D24" s="59"/>
      <c r="E24" s="59"/>
      <c r="F24" s="59"/>
      <c r="G24" s="59"/>
      <c r="H24" s="59"/>
      <c r="I24" s="60"/>
    </row>
    <row r="25" spans="2:9" ht="12" customHeight="1"/>
  </sheetData>
  <mergeCells count="23">
    <mergeCell ref="B2:C2"/>
    <mergeCell ref="B4:I4"/>
    <mergeCell ref="B5:B6"/>
    <mergeCell ref="D5:E5"/>
    <mergeCell ref="G5:I5"/>
    <mergeCell ref="C6:D6"/>
    <mergeCell ref="E6:I6"/>
    <mergeCell ref="B22:I22"/>
    <mergeCell ref="B7:B11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B12:D12"/>
    <mergeCell ref="E12:I12"/>
    <mergeCell ref="B15:I15"/>
    <mergeCell ref="B17:I17"/>
  </mergeCells>
  <phoneticPr fontId="4" type="noConversion"/>
  <conditionalFormatting sqref="B4:I12">
    <cfRule type="expression" dxfId="0" priority="1">
      <formula>ISERROR(B4)</formula>
    </cfRule>
  </conditionalFormatting>
  <dataValidations count="2">
    <dataValidation type="list" allowBlank="1" showInputMessage="1" showErrorMessage="1" sqref="D2" xr:uid="{BCE1EF8C-CE70-4ED9-9982-35C3FDD9756A}">
      <formula1>부서명</formula1>
    </dataValidation>
    <dataValidation type="list" allowBlank="1" showInputMessage="1" showErrorMessage="1" sqref="G2" xr:uid="{EB341453-0427-48AC-AF8A-01B12F161F13}">
      <formula1>INDIRECT($D$2)</formula1>
    </dataValidation>
  </dataValidations>
  <printOptions horizontalCentered="1"/>
  <pageMargins left="0.48" right="0.42" top="0.89" bottom="0.85" header="0.51181102362204722" footer="0.57999999999999996"/>
  <pageSetup paperSize="9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114300</xdr:rowOff>
                  </from>
                  <to>
                    <xdr:col>6</xdr:col>
                    <xdr:colOff>247650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838200</xdr:colOff>
                    <xdr:row>11</xdr:row>
                    <xdr:rowOff>123825</xdr:rowOff>
                  </from>
                  <to>
                    <xdr:col>6</xdr:col>
                    <xdr:colOff>857250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485775</xdr:colOff>
                    <xdr:row>11</xdr:row>
                    <xdr:rowOff>114300</xdr:rowOff>
                  </from>
                  <to>
                    <xdr:col>7</xdr:col>
                    <xdr:colOff>514350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590550</xdr:colOff>
                    <xdr:row>11</xdr:row>
                    <xdr:rowOff>114300</xdr:rowOff>
                  </from>
                  <to>
                    <xdr:col>8</xdr:col>
                    <xdr:colOff>485775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85725</xdr:colOff>
                    <xdr:row>11</xdr:row>
                    <xdr:rowOff>123825</xdr:rowOff>
                  </from>
                  <to>
                    <xdr:col>5</xdr:col>
                    <xdr:colOff>314325</xdr:colOff>
                    <xdr:row>11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topLeftCell="A2" workbookViewId="0">
      <selection activeCell="C2" sqref="C2:C23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  <col min="9" max="9" width="1.25" customWidth="1"/>
    <col min="10" max="10" width="12.25" customWidth="1"/>
  </cols>
  <sheetData>
    <row r="1" spans="1:10">
      <c r="A1" s="2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  <c r="J1" s="6" t="s">
        <v>23</v>
      </c>
    </row>
    <row r="2" spans="1:10" s="13" customFormat="1">
      <c r="A2" s="7" t="s">
        <v>24</v>
      </c>
      <c r="B2" s="7">
        <v>119232</v>
      </c>
      <c r="C2" s="8" t="s">
        <v>25</v>
      </c>
      <c r="D2" s="9" t="s">
        <v>271</v>
      </c>
      <c r="E2" s="10" t="s">
        <v>26</v>
      </c>
      <c r="F2" s="8" t="s">
        <v>27</v>
      </c>
      <c r="G2" s="11">
        <v>34997</v>
      </c>
      <c r="H2" s="12" t="s">
        <v>28</v>
      </c>
      <c r="J2" s="14" t="s">
        <v>29</v>
      </c>
    </row>
    <row r="3" spans="1:10" s="13" customFormat="1">
      <c r="A3" s="15" t="s">
        <v>24</v>
      </c>
      <c r="B3" s="15">
        <v>219317</v>
      </c>
      <c r="C3" s="16" t="s">
        <v>30</v>
      </c>
      <c r="D3" s="17" t="s">
        <v>283</v>
      </c>
      <c r="E3" s="18" t="s">
        <v>31</v>
      </c>
      <c r="F3" s="16" t="s">
        <v>32</v>
      </c>
      <c r="G3" s="19">
        <v>35470</v>
      </c>
      <c r="H3" s="20" t="s">
        <v>33</v>
      </c>
      <c r="J3" s="14" t="s">
        <v>34</v>
      </c>
    </row>
    <row r="4" spans="1:10" s="13" customFormat="1">
      <c r="A4" s="7" t="s">
        <v>24</v>
      </c>
      <c r="B4" s="7">
        <v>216827</v>
      </c>
      <c r="C4" s="8" t="s">
        <v>35</v>
      </c>
      <c r="D4" s="9" t="s">
        <v>290</v>
      </c>
      <c r="E4" s="10" t="s">
        <v>36</v>
      </c>
      <c r="F4" s="8" t="s">
        <v>32</v>
      </c>
      <c r="G4" s="11">
        <v>37634</v>
      </c>
      <c r="H4" s="12" t="s">
        <v>37</v>
      </c>
      <c r="J4" s="14" t="s">
        <v>38</v>
      </c>
    </row>
    <row r="5" spans="1:10" s="13" customFormat="1">
      <c r="A5" s="15" t="s">
        <v>24</v>
      </c>
      <c r="B5" s="15">
        <v>216817</v>
      </c>
      <c r="C5" s="16" t="s">
        <v>39</v>
      </c>
      <c r="D5" s="17" t="s">
        <v>269</v>
      </c>
      <c r="E5" s="18" t="s">
        <v>40</v>
      </c>
      <c r="F5" s="16" t="s">
        <v>41</v>
      </c>
      <c r="G5" s="19">
        <v>39330</v>
      </c>
      <c r="H5" s="20" t="s">
        <v>33</v>
      </c>
      <c r="J5" s="14" t="s">
        <v>42</v>
      </c>
    </row>
    <row r="6" spans="1:10" s="13" customFormat="1">
      <c r="A6" s="7" t="s">
        <v>24</v>
      </c>
      <c r="B6" s="7">
        <v>135350</v>
      </c>
      <c r="C6" s="8" t="s">
        <v>43</v>
      </c>
      <c r="D6" s="9" t="s">
        <v>273</v>
      </c>
      <c r="E6" s="10" t="s">
        <v>44</v>
      </c>
      <c r="F6" s="8" t="s">
        <v>45</v>
      </c>
      <c r="G6" s="11">
        <v>35661</v>
      </c>
      <c r="H6" s="12" t="s">
        <v>28</v>
      </c>
      <c r="J6" s="14" t="s">
        <v>46</v>
      </c>
    </row>
    <row r="7" spans="1:10" s="13" customFormat="1">
      <c r="A7" s="15" t="s">
        <v>24</v>
      </c>
      <c r="B7" s="15">
        <v>216615</v>
      </c>
      <c r="C7" s="16" t="s">
        <v>47</v>
      </c>
      <c r="D7" s="17" t="s">
        <v>274</v>
      </c>
      <c r="E7" s="18" t="s">
        <v>48</v>
      </c>
      <c r="F7" s="16" t="s">
        <v>32</v>
      </c>
      <c r="G7" s="19">
        <v>36855</v>
      </c>
      <c r="H7" s="20" t="s">
        <v>33</v>
      </c>
      <c r="J7" s="14" t="s">
        <v>49</v>
      </c>
    </row>
    <row r="8" spans="1:10" s="13" customFormat="1">
      <c r="A8" s="7" t="s">
        <v>24</v>
      </c>
      <c r="B8" s="7">
        <v>244624</v>
      </c>
      <c r="C8" s="8" t="s">
        <v>50</v>
      </c>
      <c r="D8" s="9" t="s">
        <v>290</v>
      </c>
      <c r="E8" s="10" t="s">
        <v>51</v>
      </c>
      <c r="F8" s="8" t="s">
        <v>41</v>
      </c>
      <c r="G8" s="11">
        <v>38458</v>
      </c>
      <c r="H8" s="12" t="s">
        <v>33</v>
      </c>
    </row>
    <row r="9" spans="1:10" s="13" customFormat="1">
      <c r="A9" s="15" t="s">
        <v>24</v>
      </c>
      <c r="B9" s="15">
        <v>109715</v>
      </c>
      <c r="C9" s="16" t="s">
        <v>52</v>
      </c>
      <c r="D9" s="17" t="s">
        <v>276</v>
      </c>
      <c r="E9" s="18" t="s">
        <v>53</v>
      </c>
      <c r="F9" s="16" t="s">
        <v>54</v>
      </c>
      <c r="G9" s="19">
        <v>40302</v>
      </c>
      <c r="H9" s="20" t="s">
        <v>37</v>
      </c>
    </row>
    <row r="10" spans="1:10" s="13" customFormat="1">
      <c r="A10" s="7" t="s">
        <v>24</v>
      </c>
      <c r="B10" s="7">
        <v>216604</v>
      </c>
      <c r="C10" s="8" t="s">
        <v>55</v>
      </c>
      <c r="D10" s="9" t="s">
        <v>292</v>
      </c>
      <c r="E10" s="10" t="s">
        <v>56</v>
      </c>
      <c r="F10" s="8" t="s">
        <v>41</v>
      </c>
      <c r="G10" s="11">
        <v>40424</v>
      </c>
      <c r="H10" s="12" t="s">
        <v>28</v>
      </c>
    </row>
    <row r="11" spans="1:10" s="13" customFormat="1">
      <c r="A11" s="15" t="s">
        <v>24</v>
      </c>
      <c r="B11" s="15">
        <v>215003</v>
      </c>
      <c r="C11" s="16" t="s">
        <v>57</v>
      </c>
      <c r="D11" s="17" t="s">
        <v>288</v>
      </c>
      <c r="E11" s="18" t="s">
        <v>58</v>
      </c>
      <c r="F11" s="16" t="s">
        <v>41</v>
      </c>
      <c r="G11" s="19">
        <v>43371</v>
      </c>
      <c r="H11" s="20" t="s">
        <v>33</v>
      </c>
    </row>
    <row r="12" spans="1:10" s="13" customFormat="1">
      <c r="A12" s="7" t="s">
        <v>24</v>
      </c>
      <c r="B12" s="7">
        <v>214232</v>
      </c>
      <c r="C12" s="8" t="s">
        <v>59</v>
      </c>
      <c r="D12" s="9" t="s">
        <v>272</v>
      </c>
      <c r="E12" s="10" t="s">
        <v>60</v>
      </c>
      <c r="F12" s="8" t="s">
        <v>32</v>
      </c>
      <c r="G12" s="11">
        <v>40757</v>
      </c>
      <c r="H12" s="12" t="s">
        <v>28</v>
      </c>
    </row>
    <row r="13" spans="1:10" s="13" customFormat="1">
      <c r="A13" s="15" t="s">
        <v>24</v>
      </c>
      <c r="B13" s="15">
        <v>110665</v>
      </c>
      <c r="C13" s="16" t="s">
        <v>61</v>
      </c>
      <c r="D13" s="17" t="s">
        <v>282</v>
      </c>
      <c r="E13" s="18" t="s">
        <v>62</v>
      </c>
      <c r="F13" s="16" t="s">
        <v>54</v>
      </c>
      <c r="G13" s="19">
        <v>43573</v>
      </c>
      <c r="H13" s="20" t="s">
        <v>37</v>
      </c>
    </row>
    <row r="14" spans="1:10" s="13" customFormat="1">
      <c r="A14" s="7" t="s">
        <v>24</v>
      </c>
      <c r="B14" s="7">
        <v>212502</v>
      </c>
      <c r="C14" s="8" t="s">
        <v>63</v>
      </c>
      <c r="D14" s="9" t="s">
        <v>279</v>
      </c>
      <c r="E14" s="10" t="s">
        <v>64</v>
      </c>
      <c r="F14" s="8" t="s">
        <v>54</v>
      </c>
      <c r="G14" s="11">
        <v>37842</v>
      </c>
      <c r="H14" s="12" t="s">
        <v>33</v>
      </c>
    </row>
    <row r="15" spans="1:10" s="13" customFormat="1">
      <c r="A15" s="15" t="s">
        <v>24</v>
      </c>
      <c r="B15" s="15">
        <v>137913</v>
      </c>
      <c r="C15" s="16" t="s">
        <v>65</v>
      </c>
      <c r="D15" s="17" t="s">
        <v>284</v>
      </c>
      <c r="E15" s="18" t="s">
        <v>66</v>
      </c>
      <c r="F15" s="16" t="s">
        <v>32</v>
      </c>
      <c r="G15" s="19">
        <v>36907</v>
      </c>
      <c r="H15" s="20" t="s">
        <v>33</v>
      </c>
    </row>
    <row r="16" spans="1:10" s="13" customFormat="1">
      <c r="A16" s="7" t="s">
        <v>24</v>
      </c>
      <c r="B16" s="7">
        <v>136914</v>
      </c>
      <c r="C16" s="8" t="s">
        <v>67</v>
      </c>
      <c r="D16" s="9" t="s">
        <v>285</v>
      </c>
      <c r="E16" s="10" t="s">
        <v>68</v>
      </c>
      <c r="F16" s="8" t="s">
        <v>54</v>
      </c>
      <c r="G16" s="11">
        <v>44566</v>
      </c>
      <c r="H16" s="12" t="s">
        <v>33</v>
      </c>
    </row>
    <row r="17" spans="1:8" s="13" customFormat="1">
      <c r="A17" s="15" t="s">
        <v>24</v>
      </c>
      <c r="B17" s="15">
        <v>136778</v>
      </c>
      <c r="C17" s="16" t="s">
        <v>69</v>
      </c>
      <c r="D17" s="17" t="s">
        <v>281</v>
      </c>
      <c r="E17" s="18" t="s">
        <v>70</v>
      </c>
      <c r="F17" s="16" t="s">
        <v>54</v>
      </c>
      <c r="G17" s="19">
        <v>40603</v>
      </c>
      <c r="H17" s="20" t="s">
        <v>33</v>
      </c>
    </row>
    <row r="18" spans="1:8" s="13" customFormat="1">
      <c r="A18" s="7" t="s">
        <v>24</v>
      </c>
      <c r="B18" s="7">
        <v>136123</v>
      </c>
      <c r="C18" s="8" t="s">
        <v>71</v>
      </c>
      <c r="D18" s="9" t="s">
        <v>291</v>
      </c>
      <c r="E18" s="10" t="s">
        <v>72</v>
      </c>
      <c r="F18" s="8" t="s">
        <v>54</v>
      </c>
      <c r="G18" s="11">
        <v>41531</v>
      </c>
      <c r="H18" s="12" t="s">
        <v>28</v>
      </c>
    </row>
    <row r="19" spans="1:8" s="13" customFormat="1">
      <c r="A19" s="15" t="s">
        <v>24</v>
      </c>
      <c r="B19" s="15">
        <v>135155</v>
      </c>
      <c r="C19" s="16" t="s">
        <v>73</v>
      </c>
      <c r="D19" s="17" t="s">
        <v>268</v>
      </c>
      <c r="E19" s="18" t="s">
        <v>74</v>
      </c>
      <c r="F19" s="16" t="s">
        <v>54</v>
      </c>
      <c r="G19" s="19">
        <v>37403</v>
      </c>
      <c r="H19" s="20" t="s">
        <v>28</v>
      </c>
    </row>
    <row r="20" spans="1:8" s="13" customFormat="1">
      <c r="A20" s="7" t="s">
        <v>24</v>
      </c>
      <c r="B20" s="7">
        <v>134081</v>
      </c>
      <c r="C20" s="8" t="s">
        <v>75</v>
      </c>
      <c r="D20" s="9" t="s">
        <v>280</v>
      </c>
      <c r="E20" s="10" t="s">
        <v>76</v>
      </c>
      <c r="F20" s="8" t="s">
        <v>41</v>
      </c>
      <c r="G20" s="11">
        <v>40434</v>
      </c>
      <c r="H20" s="12" t="s">
        <v>33</v>
      </c>
    </row>
    <row r="21" spans="1:8" s="13" customFormat="1">
      <c r="A21" s="15" t="s">
        <v>24</v>
      </c>
      <c r="B21" s="15">
        <v>125825</v>
      </c>
      <c r="C21" s="16" t="s">
        <v>77</v>
      </c>
      <c r="D21" s="17" t="s">
        <v>270</v>
      </c>
      <c r="E21" s="18" t="s">
        <v>78</v>
      </c>
      <c r="F21" s="16" t="s">
        <v>54</v>
      </c>
      <c r="G21" s="19">
        <v>38544</v>
      </c>
      <c r="H21" s="20" t="s">
        <v>33</v>
      </c>
    </row>
    <row r="22" spans="1:8" s="13" customFormat="1">
      <c r="A22" s="7" t="s">
        <v>24</v>
      </c>
      <c r="B22" s="7">
        <v>124614</v>
      </c>
      <c r="C22" s="8" t="s">
        <v>79</v>
      </c>
      <c r="D22" s="9" t="s">
        <v>278</v>
      </c>
      <c r="E22" s="10" t="s">
        <v>80</v>
      </c>
      <c r="F22" s="8" t="s">
        <v>41</v>
      </c>
      <c r="G22" s="11">
        <v>43900</v>
      </c>
      <c r="H22" s="12" t="s">
        <v>33</v>
      </c>
    </row>
    <row r="23" spans="1:8" s="13" customFormat="1">
      <c r="A23" s="21" t="s">
        <v>24</v>
      </c>
      <c r="B23" s="21">
        <v>117438</v>
      </c>
      <c r="C23" s="22" t="s">
        <v>81</v>
      </c>
      <c r="D23" s="23" t="s">
        <v>286</v>
      </c>
      <c r="E23" s="24" t="s">
        <v>82</v>
      </c>
      <c r="F23" s="22" t="s">
        <v>54</v>
      </c>
      <c r="G23" s="25">
        <v>38298</v>
      </c>
      <c r="H23" s="26" t="s">
        <v>37</v>
      </c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workbookViewId="0">
      <selection activeCell="C2" sqref="C2:C17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83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84</v>
      </c>
      <c r="B2" s="34">
        <v>216179</v>
      </c>
      <c r="C2" s="33" t="s">
        <v>85</v>
      </c>
      <c r="D2" s="35" t="s">
        <v>286</v>
      </c>
      <c r="E2" s="36" t="s">
        <v>86</v>
      </c>
      <c r="F2" s="33" t="s">
        <v>32</v>
      </c>
      <c r="G2" s="37">
        <v>34997</v>
      </c>
      <c r="H2" s="38" t="s">
        <v>37</v>
      </c>
    </row>
    <row r="3" spans="1:8" s="13" customFormat="1">
      <c r="A3" s="33" t="s">
        <v>84</v>
      </c>
      <c r="B3" s="34">
        <v>141258</v>
      </c>
      <c r="C3" s="33" t="s">
        <v>87</v>
      </c>
      <c r="D3" s="35" t="s">
        <v>281</v>
      </c>
      <c r="E3" s="36" t="s">
        <v>88</v>
      </c>
      <c r="F3" s="33" t="s">
        <v>54</v>
      </c>
      <c r="G3" s="37">
        <v>43034</v>
      </c>
      <c r="H3" s="38" t="s">
        <v>28</v>
      </c>
    </row>
    <row r="4" spans="1:8" s="13" customFormat="1">
      <c r="A4" s="33" t="s">
        <v>84</v>
      </c>
      <c r="B4" s="34">
        <v>128270</v>
      </c>
      <c r="C4" s="33" t="s">
        <v>89</v>
      </c>
      <c r="D4" s="35" t="s">
        <v>287</v>
      </c>
      <c r="E4" s="36" t="s">
        <v>90</v>
      </c>
      <c r="F4" s="33" t="s">
        <v>45</v>
      </c>
      <c r="G4" s="37">
        <v>39594</v>
      </c>
      <c r="H4" s="38" t="s">
        <v>28</v>
      </c>
    </row>
    <row r="5" spans="1:8" s="13" customFormat="1">
      <c r="A5" s="33" t="s">
        <v>84</v>
      </c>
      <c r="B5" s="34">
        <v>140993</v>
      </c>
      <c r="C5" s="33" t="s">
        <v>91</v>
      </c>
      <c r="D5" s="35" t="s">
        <v>283</v>
      </c>
      <c r="E5" s="36" t="s">
        <v>92</v>
      </c>
      <c r="F5" s="33" t="s">
        <v>54</v>
      </c>
      <c r="G5" s="37">
        <v>36152</v>
      </c>
      <c r="H5" s="38" t="s">
        <v>28</v>
      </c>
    </row>
    <row r="6" spans="1:8" s="13" customFormat="1">
      <c r="A6" s="33" t="s">
        <v>84</v>
      </c>
      <c r="B6" s="34">
        <v>135595</v>
      </c>
      <c r="C6" s="33" t="s">
        <v>93</v>
      </c>
      <c r="D6" s="35" t="s">
        <v>288</v>
      </c>
      <c r="E6" s="36" t="s">
        <v>94</v>
      </c>
      <c r="F6" s="33" t="s">
        <v>54</v>
      </c>
      <c r="G6" s="37">
        <v>42395</v>
      </c>
      <c r="H6" s="38" t="s">
        <v>33</v>
      </c>
    </row>
    <row r="7" spans="1:8" s="13" customFormat="1">
      <c r="A7" s="33" t="s">
        <v>84</v>
      </c>
      <c r="B7" s="34">
        <v>135350</v>
      </c>
      <c r="C7" s="33" t="s">
        <v>95</v>
      </c>
      <c r="D7" s="35" t="s">
        <v>275</v>
      </c>
      <c r="E7" s="36" t="s">
        <v>96</v>
      </c>
      <c r="F7" s="33" t="s">
        <v>54</v>
      </c>
      <c r="G7" s="37">
        <v>44039</v>
      </c>
      <c r="H7" s="38" t="s">
        <v>28</v>
      </c>
    </row>
    <row r="8" spans="1:8" s="13" customFormat="1">
      <c r="A8" s="33" t="s">
        <v>84</v>
      </c>
      <c r="B8" s="34">
        <v>130447</v>
      </c>
      <c r="C8" s="33" t="s">
        <v>97</v>
      </c>
      <c r="D8" s="35" t="s">
        <v>289</v>
      </c>
      <c r="E8" s="36" t="s">
        <v>98</v>
      </c>
      <c r="F8" s="33" t="s">
        <v>54</v>
      </c>
      <c r="G8" s="37">
        <v>36808</v>
      </c>
      <c r="H8" s="38" t="s">
        <v>28</v>
      </c>
    </row>
    <row r="9" spans="1:8" s="13" customFormat="1">
      <c r="A9" s="33" t="s">
        <v>84</v>
      </c>
      <c r="B9" s="34">
        <v>117494</v>
      </c>
      <c r="C9" s="33" t="s">
        <v>99</v>
      </c>
      <c r="D9" s="35" t="s">
        <v>285</v>
      </c>
      <c r="E9" s="36" t="s">
        <v>100</v>
      </c>
      <c r="F9" s="33" t="s">
        <v>54</v>
      </c>
      <c r="G9" s="37">
        <v>43780</v>
      </c>
      <c r="H9" s="38" t="s">
        <v>37</v>
      </c>
    </row>
    <row r="10" spans="1:8" s="13" customFormat="1">
      <c r="A10" s="33" t="s">
        <v>84</v>
      </c>
      <c r="B10" s="34">
        <v>116822</v>
      </c>
      <c r="C10" s="33" t="s">
        <v>101</v>
      </c>
      <c r="D10" s="35" t="s">
        <v>290</v>
      </c>
      <c r="E10" s="36" t="s">
        <v>102</v>
      </c>
      <c r="F10" s="33" t="s">
        <v>54</v>
      </c>
      <c r="G10" s="37">
        <v>35276</v>
      </c>
      <c r="H10" s="38" t="s">
        <v>37</v>
      </c>
    </row>
    <row r="11" spans="1:8" s="13" customFormat="1">
      <c r="A11" s="33" t="s">
        <v>84</v>
      </c>
      <c r="B11" s="34">
        <v>110458</v>
      </c>
      <c r="C11" s="33" t="s">
        <v>103</v>
      </c>
      <c r="D11" s="35" t="s">
        <v>291</v>
      </c>
      <c r="E11" s="36" t="s">
        <v>104</v>
      </c>
      <c r="F11" s="33" t="s">
        <v>54</v>
      </c>
      <c r="G11" s="37">
        <v>41994</v>
      </c>
      <c r="H11" s="38" t="s">
        <v>37</v>
      </c>
    </row>
    <row r="12" spans="1:8" s="13" customFormat="1">
      <c r="A12" s="33" t="s">
        <v>84</v>
      </c>
      <c r="B12" s="34">
        <v>116424</v>
      </c>
      <c r="C12" s="33" t="s">
        <v>105</v>
      </c>
      <c r="D12" s="35" t="s">
        <v>274</v>
      </c>
      <c r="E12" s="36" t="s">
        <v>106</v>
      </c>
      <c r="F12" s="33" t="s">
        <v>54</v>
      </c>
      <c r="G12" s="37">
        <v>38803</v>
      </c>
      <c r="H12" s="38" t="s">
        <v>37</v>
      </c>
    </row>
    <row r="13" spans="1:8" s="13" customFormat="1">
      <c r="A13" s="33" t="s">
        <v>84</v>
      </c>
      <c r="B13" s="34">
        <v>116409</v>
      </c>
      <c r="C13" s="33" t="s">
        <v>107</v>
      </c>
      <c r="D13" s="35" t="s">
        <v>284</v>
      </c>
      <c r="E13" s="36" t="s">
        <v>108</v>
      </c>
      <c r="F13" s="33" t="s">
        <v>54</v>
      </c>
      <c r="G13" s="37">
        <v>39172</v>
      </c>
      <c r="H13" s="38" t="s">
        <v>37</v>
      </c>
    </row>
    <row r="14" spans="1:8" s="13" customFormat="1">
      <c r="A14" s="33" t="s">
        <v>84</v>
      </c>
      <c r="B14" s="34">
        <v>110844</v>
      </c>
      <c r="C14" s="33" t="s">
        <v>109</v>
      </c>
      <c r="D14" s="35" t="s">
        <v>289</v>
      </c>
      <c r="E14" s="36" t="s">
        <v>110</v>
      </c>
      <c r="F14" s="33" t="s">
        <v>54</v>
      </c>
      <c r="G14" s="37">
        <v>35225</v>
      </c>
      <c r="H14" s="38" t="s">
        <v>37</v>
      </c>
    </row>
    <row r="15" spans="1:8" s="13" customFormat="1">
      <c r="A15" s="33" t="s">
        <v>84</v>
      </c>
      <c r="B15" s="34">
        <v>116033</v>
      </c>
      <c r="C15" s="33" t="s">
        <v>111</v>
      </c>
      <c r="D15" s="35" t="s">
        <v>291</v>
      </c>
      <c r="E15" s="36" t="s">
        <v>112</v>
      </c>
      <c r="F15" s="33" t="s">
        <v>54</v>
      </c>
      <c r="G15" s="37">
        <v>41827</v>
      </c>
      <c r="H15" s="38" t="s">
        <v>37</v>
      </c>
    </row>
    <row r="16" spans="1:8" s="13" customFormat="1">
      <c r="A16" s="33" t="s">
        <v>84</v>
      </c>
      <c r="B16" s="34">
        <v>115973</v>
      </c>
      <c r="C16" s="33" t="s">
        <v>113</v>
      </c>
      <c r="D16" s="35" t="s">
        <v>282</v>
      </c>
      <c r="E16" s="36" t="s">
        <v>114</v>
      </c>
      <c r="F16" s="33" t="s">
        <v>54</v>
      </c>
      <c r="G16" s="37">
        <v>42908</v>
      </c>
      <c r="H16" s="38" t="s">
        <v>37</v>
      </c>
    </row>
    <row r="17" spans="1:8" s="13" customFormat="1">
      <c r="A17" s="39" t="s">
        <v>84</v>
      </c>
      <c r="B17" s="40">
        <v>115413</v>
      </c>
      <c r="C17" s="39" t="s">
        <v>115</v>
      </c>
      <c r="D17" s="41" t="s">
        <v>269</v>
      </c>
      <c r="E17" s="42" t="s">
        <v>116</v>
      </c>
      <c r="F17" s="39" t="s">
        <v>54</v>
      </c>
      <c r="G17" s="37">
        <v>38588</v>
      </c>
      <c r="H17" s="43" t="s">
        <v>37</v>
      </c>
    </row>
    <row r="18" spans="1:8" s="13" customFormat="1">
      <c r="A18" s="27"/>
      <c r="B18" s="27"/>
      <c r="C18" s="27"/>
      <c r="D18" s="28"/>
      <c r="E18" s="29"/>
      <c r="F18" s="27"/>
      <c r="G18" s="27"/>
      <c r="H18" s="27"/>
    </row>
    <row r="19" spans="1:8" s="13" customFormat="1">
      <c r="A19" s="27"/>
      <c r="B19" s="27"/>
      <c r="C19" s="27"/>
      <c r="D19" s="28"/>
      <c r="E19" s="29"/>
      <c r="F19" s="27"/>
      <c r="G19" s="27"/>
      <c r="H19" s="27"/>
    </row>
    <row r="20" spans="1:8" s="13" customFormat="1">
      <c r="A20" s="27"/>
      <c r="B20" s="27"/>
      <c r="C20" s="27"/>
      <c r="D20" s="28"/>
      <c r="E20" s="29"/>
      <c r="F20" s="27"/>
      <c r="G20" s="27"/>
      <c r="H20" s="27"/>
    </row>
    <row r="21" spans="1:8" s="13" customFormat="1">
      <c r="A21" s="27"/>
      <c r="B21" s="27"/>
      <c r="C21" s="27"/>
      <c r="D21" s="28"/>
      <c r="E21" s="29"/>
      <c r="F21" s="27"/>
      <c r="G21" s="27"/>
      <c r="H21" s="27"/>
    </row>
    <row r="22" spans="1:8" s="13" customFormat="1">
      <c r="A22" s="27"/>
      <c r="B22" s="27"/>
      <c r="C22" s="27"/>
      <c r="D22" s="28"/>
      <c r="E22" s="29"/>
      <c r="F22" s="27"/>
      <c r="G22" s="27"/>
      <c r="H22" s="27"/>
    </row>
    <row r="23" spans="1:8" s="13" customFormat="1">
      <c r="A23" s="27"/>
      <c r="B23" s="27"/>
      <c r="C23" s="27"/>
      <c r="D23" s="28"/>
      <c r="E23" s="29"/>
      <c r="F23" s="27"/>
      <c r="G23" s="27"/>
      <c r="H23" s="27"/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5"/>
  <sheetViews>
    <sheetView workbookViewId="0">
      <selection activeCell="C2" sqref="C2:C21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117</v>
      </c>
      <c r="B2" s="34">
        <v>218841</v>
      </c>
      <c r="C2" s="33" t="s">
        <v>118</v>
      </c>
      <c r="D2" s="92" t="s">
        <v>259</v>
      </c>
      <c r="E2" s="36" t="s">
        <v>92</v>
      </c>
      <c r="F2" s="33" t="s">
        <v>41</v>
      </c>
      <c r="G2" s="37">
        <v>34997</v>
      </c>
      <c r="H2" s="38" t="s">
        <v>33</v>
      </c>
    </row>
    <row r="3" spans="1:8" s="13" customFormat="1">
      <c r="A3" s="33" t="s">
        <v>117</v>
      </c>
      <c r="B3" s="34">
        <v>126566</v>
      </c>
      <c r="C3" s="33" t="s">
        <v>119</v>
      </c>
      <c r="D3" s="92" t="s">
        <v>250</v>
      </c>
      <c r="E3" s="36" t="s">
        <v>120</v>
      </c>
      <c r="F3" s="33" t="s">
        <v>45</v>
      </c>
      <c r="G3" s="37">
        <v>36159</v>
      </c>
      <c r="H3" s="38" t="s">
        <v>28</v>
      </c>
    </row>
    <row r="4" spans="1:8" s="13" customFormat="1">
      <c r="A4" s="33" t="s">
        <v>117</v>
      </c>
      <c r="B4" s="34">
        <v>218442</v>
      </c>
      <c r="C4" s="33" t="s">
        <v>121</v>
      </c>
      <c r="D4" s="92" t="s">
        <v>264</v>
      </c>
      <c r="E4" s="36" t="s">
        <v>122</v>
      </c>
      <c r="F4" s="33" t="s">
        <v>41</v>
      </c>
      <c r="G4" s="37">
        <v>40304</v>
      </c>
      <c r="H4" s="38" t="s">
        <v>33</v>
      </c>
    </row>
    <row r="5" spans="1:8" s="13" customFormat="1">
      <c r="A5" s="33" t="s">
        <v>117</v>
      </c>
      <c r="B5" s="34">
        <v>217944</v>
      </c>
      <c r="C5" s="33" t="s">
        <v>123</v>
      </c>
      <c r="D5" s="92" t="s">
        <v>251</v>
      </c>
      <c r="E5" s="36" t="s">
        <v>124</v>
      </c>
      <c r="F5" s="33" t="s">
        <v>32</v>
      </c>
      <c r="G5" s="37">
        <v>36411</v>
      </c>
      <c r="H5" s="38" t="s">
        <v>28</v>
      </c>
    </row>
    <row r="6" spans="1:8" s="13" customFormat="1">
      <c r="A6" s="33" t="s">
        <v>117</v>
      </c>
      <c r="B6" s="34">
        <v>215881</v>
      </c>
      <c r="C6" s="33" t="s">
        <v>125</v>
      </c>
      <c r="D6" s="92" t="s">
        <v>247</v>
      </c>
      <c r="E6" s="36" t="s">
        <v>126</v>
      </c>
      <c r="F6" s="33" t="s">
        <v>32</v>
      </c>
      <c r="G6" s="37">
        <v>32949</v>
      </c>
      <c r="H6" s="38" t="s">
        <v>33</v>
      </c>
    </row>
    <row r="7" spans="1:8" s="13" customFormat="1">
      <c r="A7" s="33" t="s">
        <v>117</v>
      </c>
      <c r="B7" s="34">
        <v>213823</v>
      </c>
      <c r="C7" s="33" t="s">
        <v>127</v>
      </c>
      <c r="D7" s="92" t="s">
        <v>265</v>
      </c>
      <c r="E7" s="36" t="s">
        <v>128</v>
      </c>
      <c r="F7" s="33" t="s">
        <v>54</v>
      </c>
      <c r="G7" s="37">
        <v>34642</v>
      </c>
      <c r="H7" s="38" t="s">
        <v>37</v>
      </c>
    </row>
    <row r="8" spans="1:8" s="13" customFormat="1">
      <c r="A8" s="33" t="s">
        <v>117</v>
      </c>
      <c r="B8" s="34">
        <v>213216</v>
      </c>
      <c r="C8" s="33" t="s">
        <v>129</v>
      </c>
      <c r="D8" s="92" t="s">
        <v>243</v>
      </c>
      <c r="E8" s="36" t="s">
        <v>130</v>
      </c>
      <c r="F8" s="33" t="s">
        <v>32</v>
      </c>
      <c r="G8" s="37">
        <v>32291</v>
      </c>
      <c r="H8" s="38" t="s">
        <v>33</v>
      </c>
    </row>
    <row r="9" spans="1:8" s="13" customFormat="1">
      <c r="A9" s="33" t="s">
        <v>117</v>
      </c>
      <c r="B9" s="34">
        <v>212719</v>
      </c>
      <c r="C9" s="33" t="s">
        <v>131</v>
      </c>
      <c r="D9" s="92" t="s">
        <v>256</v>
      </c>
      <c r="E9" s="36" t="s">
        <v>132</v>
      </c>
      <c r="F9" s="33" t="s">
        <v>41</v>
      </c>
      <c r="G9" s="37">
        <v>38637</v>
      </c>
      <c r="H9" s="38" t="s">
        <v>28</v>
      </c>
    </row>
    <row r="10" spans="1:8" s="13" customFormat="1">
      <c r="A10" s="33" t="s">
        <v>117</v>
      </c>
      <c r="B10" s="34">
        <v>141011</v>
      </c>
      <c r="C10" s="33" t="s">
        <v>133</v>
      </c>
      <c r="D10" s="92" t="s">
        <v>266</v>
      </c>
      <c r="E10" s="36" t="s">
        <v>134</v>
      </c>
      <c r="F10" s="33" t="s">
        <v>32</v>
      </c>
      <c r="G10" s="37">
        <v>35300</v>
      </c>
      <c r="H10" s="38" t="s">
        <v>33</v>
      </c>
    </row>
    <row r="11" spans="1:8" s="13" customFormat="1">
      <c r="A11" s="33" t="s">
        <v>117</v>
      </c>
      <c r="B11" s="34">
        <v>138762</v>
      </c>
      <c r="C11" s="33" t="s">
        <v>135</v>
      </c>
      <c r="D11" s="92" t="s">
        <v>255</v>
      </c>
      <c r="E11" s="36" t="s">
        <v>136</v>
      </c>
      <c r="F11" s="33" t="s">
        <v>54</v>
      </c>
      <c r="G11" s="37">
        <v>33977</v>
      </c>
      <c r="H11" s="38" t="s">
        <v>28</v>
      </c>
    </row>
    <row r="12" spans="1:8" s="13" customFormat="1">
      <c r="A12" s="33" t="s">
        <v>117</v>
      </c>
      <c r="B12" s="34">
        <v>137681</v>
      </c>
      <c r="C12" s="33" t="s">
        <v>137</v>
      </c>
      <c r="D12" s="92" t="s">
        <v>249</v>
      </c>
      <c r="E12" s="36" t="s">
        <v>138</v>
      </c>
      <c r="F12" s="33" t="s">
        <v>54</v>
      </c>
      <c r="G12" s="37">
        <v>36619</v>
      </c>
      <c r="H12" s="38" t="s">
        <v>28</v>
      </c>
    </row>
    <row r="13" spans="1:8" s="13" customFormat="1">
      <c r="A13" s="33" t="s">
        <v>117</v>
      </c>
      <c r="B13" s="34">
        <v>136502</v>
      </c>
      <c r="C13" s="33" t="s">
        <v>139</v>
      </c>
      <c r="D13" s="92" t="s">
        <v>267</v>
      </c>
      <c r="E13" s="36" t="s">
        <v>140</v>
      </c>
      <c r="F13" s="33" t="s">
        <v>45</v>
      </c>
      <c r="G13" s="37">
        <v>35094</v>
      </c>
      <c r="H13" s="38" t="s">
        <v>33</v>
      </c>
    </row>
    <row r="14" spans="1:8" s="13" customFormat="1">
      <c r="A14" s="33" t="s">
        <v>117</v>
      </c>
      <c r="B14" s="34">
        <v>135021</v>
      </c>
      <c r="C14" s="33" t="s">
        <v>141</v>
      </c>
      <c r="D14" s="92" t="s">
        <v>254</v>
      </c>
      <c r="E14" s="36" t="s">
        <v>142</v>
      </c>
      <c r="F14" s="33" t="s">
        <v>54</v>
      </c>
      <c r="G14" s="37">
        <v>35526</v>
      </c>
      <c r="H14" s="38" t="s">
        <v>28</v>
      </c>
    </row>
    <row r="15" spans="1:8" s="13" customFormat="1">
      <c r="A15" s="33" t="s">
        <v>117</v>
      </c>
      <c r="B15" s="34">
        <v>131437</v>
      </c>
      <c r="C15" s="33" t="s">
        <v>143</v>
      </c>
      <c r="D15" s="92" t="s">
        <v>253</v>
      </c>
      <c r="E15" s="36" t="s">
        <v>144</v>
      </c>
      <c r="F15" s="33" t="s">
        <v>32</v>
      </c>
      <c r="G15" s="37">
        <v>40412</v>
      </c>
      <c r="H15" s="38" t="s">
        <v>33</v>
      </c>
    </row>
    <row r="16" spans="1:8" s="13" customFormat="1">
      <c r="A16" s="33" t="s">
        <v>117</v>
      </c>
      <c r="B16" s="34">
        <v>130320</v>
      </c>
      <c r="C16" s="33" t="s">
        <v>145</v>
      </c>
      <c r="D16" s="92" t="s">
        <v>261</v>
      </c>
      <c r="E16" s="36" t="s">
        <v>146</v>
      </c>
      <c r="F16" s="33" t="s">
        <v>54</v>
      </c>
      <c r="G16" s="37">
        <v>34822</v>
      </c>
      <c r="H16" s="38" t="s">
        <v>28</v>
      </c>
    </row>
    <row r="17" spans="1:8" s="13" customFormat="1">
      <c r="A17" s="33" t="s">
        <v>117</v>
      </c>
      <c r="B17" s="34">
        <v>123466</v>
      </c>
      <c r="C17" s="33" t="s">
        <v>147</v>
      </c>
      <c r="D17" s="92" t="s">
        <v>244</v>
      </c>
      <c r="E17" s="36" t="s">
        <v>148</v>
      </c>
      <c r="F17" s="33" t="s">
        <v>54</v>
      </c>
      <c r="G17" s="37">
        <v>32908</v>
      </c>
      <c r="H17" s="38" t="s">
        <v>33</v>
      </c>
    </row>
    <row r="18" spans="1:8" s="13" customFormat="1">
      <c r="A18" s="33" t="s">
        <v>117</v>
      </c>
      <c r="B18" s="34">
        <v>112858</v>
      </c>
      <c r="C18" s="33" t="s">
        <v>149</v>
      </c>
      <c r="D18" s="92" t="s">
        <v>252</v>
      </c>
      <c r="E18" s="36" t="s">
        <v>150</v>
      </c>
      <c r="F18" s="33" t="s">
        <v>54</v>
      </c>
      <c r="G18" s="37">
        <v>30495</v>
      </c>
      <c r="H18" s="38" t="s">
        <v>37</v>
      </c>
    </row>
    <row r="19" spans="1:8" s="13" customFormat="1">
      <c r="A19" s="33" t="s">
        <v>117</v>
      </c>
      <c r="B19" s="34">
        <v>116072</v>
      </c>
      <c r="C19" s="33" t="s">
        <v>151</v>
      </c>
      <c r="D19" s="92" t="s">
        <v>246</v>
      </c>
      <c r="E19" s="36" t="s">
        <v>152</v>
      </c>
      <c r="F19" s="33" t="s">
        <v>54</v>
      </c>
      <c r="G19" s="37">
        <v>32165</v>
      </c>
      <c r="H19" s="38" t="s">
        <v>37</v>
      </c>
    </row>
    <row r="20" spans="1:8" s="13" customFormat="1">
      <c r="A20" s="33" t="s">
        <v>117</v>
      </c>
      <c r="B20" s="34">
        <v>113281</v>
      </c>
      <c r="C20" s="33" t="s">
        <v>153</v>
      </c>
      <c r="D20" s="92" t="s">
        <v>262</v>
      </c>
      <c r="E20" s="36" t="s">
        <v>154</v>
      </c>
      <c r="F20" s="33" t="s">
        <v>54</v>
      </c>
      <c r="G20" s="37">
        <v>34483</v>
      </c>
      <c r="H20" s="38" t="s">
        <v>37</v>
      </c>
    </row>
    <row r="21" spans="1:8" s="13" customFormat="1">
      <c r="A21" s="39" t="s">
        <v>117</v>
      </c>
      <c r="B21" s="40">
        <v>113489</v>
      </c>
      <c r="C21" s="39" t="s">
        <v>155</v>
      </c>
      <c r="D21" s="93" t="s">
        <v>260</v>
      </c>
      <c r="E21" s="42" t="s">
        <v>156</v>
      </c>
      <c r="F21" s="39" t="s">
        <v>54</v>
      </c>
      <c r="G21" s="37">
        <v>31918</v>
      </c>
      <c r="H21" s="43" t="s">
        <v>37</v>
      </c>
    </row>
    <row r="22" spans="1:8" s="13" customFormat="1">
      <c r="A22" s="27"/>
      <c r="B22" s="27"/>
      <c r="C22" s="27"/>
      <c r="D22" s="28"/>
      <c r="E22" s="29"/>
      <c r="F22" s="27"/>
      <c r="G22" s="27"/>
      <c r="H22" s="27"/>
    </row>
    <row r="23" spans="1:8" s="13" customFormat="1">
      <c r="A23" s="27"/>
      <c r="B23" s="27"/>
      <c r="C23" s="27"/>
      <c r="D23" s="28"/>
      <c r="E23" s="29"/>
      <c r="F23" s="27"/>
      <c r="G23" s="27"/>
      <c r="H23" s="27"/>
    </row>
    <row r="24" spans="1:8" s="13" customFormat="1">
      <c r="A24" s="27"/>
      <c r="B24" s="27"/>
      <c r="C24" s="27"/>
      <c r="D24" s="28"/>
      <c r="E24" s="29"/>
      <c r="F24" s="27"/>
      <c r="G24" s="27"/>
      <c r="H24" s="27"/>
    </row>
    <row r="25" spans="1:8" s="13" customFormat="1">
      <c r="A25" s="27"/>
      <c r="B25" s="27"/>
      <c r="C25" s="27"/>
      <c r="D25" s="28"/>
      <c r="E25" s="29"/>
      <c r="F25" s="27"/>
      <c r="G25" s="27"/>
      <c r="H25" s="27"/>
    </row>
    <row r="26" spans="1:8" s="13" customFormat="1">
      <c r="A26" s="27"/>
      <c r="B26" s="27"/>
      <c r="C26" s="27"/>
      <c r="D26" s="28"/>
      <c r="E26" s="29"/>
      <c r="F26" s="27"/>
      <c r="G26" s="27"/>
      <c r="H26" s="27"/>
    </row>
    <row r="27" spans="1:8" s="13" customFormat="1">
      <c r="A27" s="27"/>
      <c r="B27" s="27"/>
      <c r="C27" s="27"/>
      <c r="D27" s="28"/>
      <c r="E27" s="29"/>
      <c r="F27" s="27"/>
      <c r="G27" s="27"/>
      <c r="H27" s="27"/>
    </row>
    <row r="28" spans="1:8" s="13" customFormat="1">
      <c r="A28" s="27"/>
      <c r="B28" s="27"/>
      <c r="C28" s="27"/>
      <c r="D28" s="28"/>
      <c r="E28" s="29"/>
      <c r="F28" s="27"/>
      <c r="G28" s="27"/>
      <c r="H28" s="27"/>
    </row>
    <row r="29" spans="1:8" s="13" customFormat="1">
      <c r="A29" s="27"/>
      <c r="B29" s="27"/>
      <c r="C29" s="27"/>
      <c r="D29" s="28"/>
      <c r="E29" s="29"/>
      <c r="F29" s="27"/>
      <c r="G29" s="27"/>
      <c r="H29" s="27"/>
    </row>
    <row r="30" spans="1:8" s="13" customFormat="1">
      <c r="A30" s="27"/>
      <c r="B30" s="27"/>
      <c r="C30" s="27"/>
      <c r="D30" s="28"/>
      <c r="E30" s="29"/>
      <c r="F30" s="27"/>
      <c r="G30" s="27"/>
      <c r="H30" s="27"/>
    </row>
    <row r="31" spans="1:8" s="13" customFormat="1">
      <c r="A31" s="27"/>
      <c r="B31" s="27"/>
      <c r="C31" s="27"/>
      <c r="D31" s="28"/>
      <c r="E31" s="29"/>
      <c r="F31" s="27"/>
      <c r="G31" s="27"/>
      <c r="H31" s="27"/>
    </row>
    <row r="32" spans="1:8" s="13" customFormat="1">
      <c r="A32" s="27"/>
      <c r="B32" s="27"/>
      <c r="C32" s="27"/>
      <c r="D32" s="28"/>
      <c r="E32" s="29"/>
      <c r="F32" s="27"/>
      <c r="G32" s="27"/>
      <c r="H32" s="27"/>
    </row>
    <row r="33" spans="1:8" s="13" customFormat="1">
      <c r="A33" s="27"/>
      <c r="B33" s="27"/>
      <c r="C33" s="27"/>
      <c r="D33" s="28"/>
      <c r="E33" s="29"/>
      <c r="F33" s="27"/>
      <c r="G33" s="27"/>
      <c r="H33" s="27"/>
    </row>
    <row r="34" spans="1:8" s="13" customFormat="1">
      <c r="A34" s="27"/>
      <c r="B34" s="27"/>
      <c r="C34" s="27"/>
      <c r="D34" s="28"/>
      <c r="E34" s="29"/>
      <c r="F34" s="27"/>
      <c r="G34" s="27"/>
      <c r="H34" s="27"/>
    </row>
    <row r="35" spans="1:8" s="13" customFormat="1">
      <c r="A35" s="27"/>
      <c r="B35" s="27"/>
      <c r="C35" s="27"/>
      <c r="D35" s="28"/>
      <c r="E35" s="29"/>
      <c r="F35" s="27"/>
      <c r="G35" s="27"/>
      <c r="H35" s="27"/>
    </row>
    <row r="36" spans="1:8" s="13" customFormat="1">
      <c r="A36" s="27"/>
      <c r="B36" s="27"/>
      <c r="C36" s="27"/>
      <c r="D36" s="28"/>
      <c r="E36" s="29"/>
      <c r="F36" s="27"/>
      <c r="G36" s="27"/>
      <c r="H36" s="27"/>
    </row>
    <row r="37" spans="1:8" s="13" customFormat="1">
      <c r="A37" s="27"/>
      <c r="B37" s="27"/>
      <c r="C37" s="27"/>
      <c r="D37" s="28"/>
      <c r="E37" s="29"/>
      <c r="F37" s="27"/>
      <c r="G37" s="27"/>
      <c r="H37" s="27"/>
    </row>
    <row r="38" spans="1:8" s="13" customFormat="1">
      <c r="A38" s="27"/>
      <c r="B38" s="27"/>
      <c r="C38" s="27"/>
      <c r="D38" s="28"/>
      <c r="E38" s="29"/>
      <c r="F38" s="27"/>
      <c r="G38" s="27"/>
      <c r="H38" s="27"/>
    </row>
    <row r="39" spans="1:8" s="13" customFormat="1">
      <c r="A39" s="27"/>
      <c r="B39" s="27"/>
      <c r="C39" s="27"/>
      <c r="D39" s="28"/>
      <c r="E39" s="29"/>
      <c r="F39" s="27"/>
      <c r="G39" s="27"/>
      <c r="H39" s="27"/>
    </row>
    <row r="40" spans="1:8" s="13" customFormat="1">
      <c r="A40" s="27"/>
      <c r="B40" s="27"/>
      <c r="C40" s="27"/>
      <c r="D40" s="28"/>
      <c r="E40" s="29"/>
      <c r="F40" s="27"/>
      <c r="G40" s="27"/>
      <c r="H40" s="27"/>
    </row>
    <row r="41" spans="1:8" s="13" customFormat="1">
      <c r="A41" s="27"/>
      <c r="B41" s="27"/>
      <c r="C41" s="27"/>
      <c r="D41" s="28"/>
      <c r="E41" s="29"/>
      <c r="F41" s="27"/>
      <c r="G41" s="27"/>
      <c r="H41" s="27"/>
    </row>
    <row r="42" spans="1:8" s="13" customFormat="1">
      <c r="A42" s="27"/>
      <c r="B42" s="27"/>
      <c r="C42" s="27"/>
      <c r="D42" s="28"/>
      <c r="E42" s="29"/>
      <c r="F42" s="27"/>
      <c r="G42" s="27"/>
      <c r="H42" s="27"/>
    </row>
    <row r="43" spans="1:8" s="13" customFormat="1">
      <c r="A43" s="27"/>
      <c r="B43" s="27"/>
      <c r="C43" s="27"/>
      <c r="D43" s="28"/>
      <c r="E43" s="29"/>
      <c r="F43" s="27"/>
      <c r="G43" s="27"/>
      <c r="H43" s="27"/>
    </row>
    <row r="44" spans="1:8" s="13" customFormat="1">
      <c r="A44" s="27"/>
      <c r="B44" s="27"/>
      <c r="C44" s="27"/>
      <c r="D44" s="28"/>
      <c r="E44" s="29"/>
      <c r="F44" s="27"/>
      <c r="G44" s="27"/>
      <c r="H44" s="27"/>
    </row>
    <row r="45" spans="1:8" s="13" customFormat="1">
      <c r="A45" s="27"/>
      <c r="B45" s="27"/>
      <c r="C45" s="27"/>
      <c r="D45" s="28"/>
      <c r="E45" s="29"/>
      <c r="F45" s="27"/>
      <c r="G45" s="27"/>
      <c r="H45" s="27"/>
    </row>
    <row r="46" spans="1:8" s="13" customFormat="1">
      <c r="A46" s="27"/>
      <c r="B46" s="27"/>
      <c r="C46" s="27"/>
      <c r="D46" s="28"/>
      <c r="E46" s="29"/>
      <c r="F46" s="27"/>
      <c r="G46" s="27"/>
      <c r="H46" s="27"/>
    </row>
    <row r="47" spans="1:8" s="13" customFormat="1">
      <c r="A47" s="27"/>
      <c r="B47" s="27"/>
      <c r="C47" s="27"/>
      <c r="D47" s="28"/>
      <c r="E47" s="29"/>
      <c r="F47" s="27"/>
      <c r="G47" s="27"/>
      <c r="H47" s="27"/>
    </row>
    <row r="48" spans="1:8" s="13" customFormat="1">
      <c r="A48" s="27"/>
      <c r="B48" s="27"/>
      <c r="C48" s="27"/>
      <c r="D48" s="28"/>
      <c r="E48" s="29"/>
      <c r="F48" s="27"/>
      <c r="G48" s="27"/>
      <c r="H48" s="27"/>
    </row>
    <row r="49" spans="1:8" s="13" customFormat="1">
      <c r="A49" s="27"/>
      <c r="B49" s="27"/>
      <c r="C49" s="27"/>
      <c r="D49" s="28"/>
      <c r="E49" s="29"/>
      <c r="F49" s="27"/>
      <c r="G49" s="27"/>
      <c r="H49" s="27"/>
    </row>
    <row r="50" spans="1:8" s="13" customFormat="1">
      <c r="A50" s="27"/>
      <c r="B50" s="27"/>
      <c r="C50" s="27"/>
      <c r="D50" s="28"/>
      <c r="E50" s="29"/>
      <c r="F50" s="27"/>
      <c r="G50" s="27"/>
      <c r="H50" s="27"/>
    </row>
    <row r="51" spans="1:8" s="13" customFormat="1">
      <c r="A51" s="27"/>
      <c r="B51" s="27"/>
      <c r="C51" s="27"/>
      <c r="D51" s="28"/>
      <c r="E51" s="29"/>
      <c r="F51" s="27"/>
      <c r="G51" s="27"/>
      <c r="H51" s="27"/>
    </row>
    <row r="52" spans="1:8" s="13" customFormat="1">
      <c r="A52" s="27"/>
      <c r="B52" s="27"/>
      <c r="C52" s="27"/>
      <c r="D52" s="28"/>
      <c r="E52" s="29"/>
      <c r="F52" s="27"/>
      <c r="G52" s="27"/>
      <c r="H52" s="27"/>
    </row>
    <row r="53" spans="1:8" s="13" customFormat="1">
      <c r="A53" s="27"/>
      <c r="B53" s="27"/>
      <c r="C53" s="27"/>
      <c r="D53" s="28"/>
      <c r="E53" s="29"/>
      <c r="F53" s="27"/>
      <c r="G53" s="27"/>
      <c r="H53" s="27"/>
    </row>
    <row r="54" spans="1:8" s="13" customFormat="1">
      <c r="A54" s="27"/>
      <c r="B54" s="27"/>
      <c r="C54" s="27"/>
      <c r="D54" s="28"/>
      <c r="E54" s="29"/>
      <c r="F54" s="27"/>
      <c r="G54" s="27"/>
      <c r="H54" s="27"/>
    </row>
    <row r="55" spans="1:8" s="13" customFormat="1">
      <c r="A55" s="27"/>
      <c r="B55" s="27"/>
      <c r="C55" s="27"/>
      <c r="D55" s="28"/>
      <c r="E55" s="29"/>
      <c r="F55" s="27"/>
      <c r="G55" s="27"/>
      <c r="H55" s="27"/>
    </row>
    <row r="56" spans="1:8" s="13" customFormat="1">
      <c r="A56" s="27"/>
      <c r="B56" s="27"/>
      <c r="C56" s="27"/>
      <c r="D56" s="28"/>
      <c r="E56" s="29"/>
      <c r="F56" s="27"/>
      <c r="G56" s="27"/>
      <c r="H56" s="27"/>
    </row>
    <row r="57" spans="1:8" s="13" customFormat="1">
      <c r="A57" s="27"/>
      <c r="B57" s="27"/>
      <c r="C57" s="27"/>
      <c r="D57" s="28"/>
      <c r="E57" s="29"/>
      <c r="F57" s="27"/>
      <c r="G57" s="27"/>
      <c r="H57" s="27"/>
    </row>
    <row r="58" spans="1:8" s="13" customFormat="1">
      <c r="A58" s="27"/>
      <c r="B58" s="27"/>
      <c r="C58" s="27"/>
      <c r="D58" s="28"/>
      <c r="E58" s="29"/>
      <c r="F58" s="27"/>
      <c r="G58" s="27"/>
      <c r="H58" s="27"/>
    </row>
    <row r="59" spans="1:8" s="13" customFormat="1">
      <c r="A59" s="27"/>
      <c r="B59" s="27"/>
      <c r="C59" s="27"/>
      <c r="D59" s="28"/>
      <c r="E59" s="29"/>
      <c r="F59" s="27"/>
      <c r="G59" s="27"/>
      <c r="H59" s="27"/>
    </row>
    <row r="60" spans="1:8" s="13" customFormat="1">
      <c r="A60" s="27"/>
      <c r="B60" s="27"/>
      <c r="C60" s="27"/>
      <c r="D60" s="28"/>
      <c r="E60" s="29"/>
      <c r="F60" s="27"/>
      <c r="G60" s="27"/>
      <c r="H60" s="27"/>
    </row>
    <row r="61" spans="1:8" s="13" customFormat="1">
      <c r="A61" s="27"/>
      <c r="B61" s="27"/>
      <c r="C61" s="27"/>
      <c r="D61" s="28"/>
      <c r="E61" s="29"/>
      <c r="F61" s="27"/>
      <c r="G61" s="27"/>
      <c r="H61" s="27"/>
    </row>
    <row r="62" spans="1:8" s="13" customFormat="1">
      <c r="A62" s="27"/>
      <c r="B62" s="27"/>
      <c r="C62" s="27"/>
      <c r="D62" s="28"/>
      <c r="E62" s="29"/>
      <c r="F62" s="27"/>
      <c r="G62" s="27"/>
      <c r="H62" s="27"/>
    </row>
    <row r="63" spans="1:8" s="13" customFormat="1">
      <c r="A63" s="27"/>
      <c r="B63" s="27"/>
      <c r="C63" s="27"/>
      <c r="D63" s="28"/>
      <c r="E63" s="29"/>
      <c r="F63" s="27"/>
      <c r="G63" s="27"/>
      <c r="H63" s="27"/>
    </row>
    <row r="64" spans="1:8" s="13" customFormat="1">
      <c r="A64" s="27"/>
      <c r="B64" s="27"/>
      <c r="C64" s="27"/>
      <c r="D64" s="28"/>
      <c r="E64" s="29"/>
      <c r="F64" s="27"/>
      <c r="G64" s="27"/>
      <c r="H64" s="27"/>
    </row>
    <row r="65" spans="1:8" s="13" customFormat="1">
      <c r="A65" s="27"/>
      <c r="B65" s="27"/>
      <c r="C65" s="27"/>
      <c r="D65" s="28"/>
      <c r="E65" s="29"/>
      <c r="F65" s="27"/>
      <c r="G65" s="27"/>
      <c r="H65" s="27"/>
    </row>
    <row r="66" spans="1:8" s="13" customFormat="1">
      <c r="A66" s="27"/>
      <c r="B66" s="27"/>
      <c r="C66" s="27"/>
      <c r="D66" s="28"/>
      <c r="E66" s="29"/>
      <c r="F66" s="27"/>
      <c r="G66" s="27"/>
      <c r="H66" s="27"/>
    </row>
    <row r="67" spans="1:8" s="13" customFormat="1">
      <c r="A67" s="27"/>
      <c r="B67" s="27"/>
      <c r="C67" s="27"/>
      <c r="D67" s="28"/>
      <c r="E67" s="29"/>
      <c r="F67" s="27"/>
      <c r="G67" s="27"/>
      <c r="H67" s="27"/>
    </row>
    <row r="68" spans="1:8" s="13" customFormat="1">
      <c r="A68" s="27"/>
      <c r="B68" s="27"/>
      <c r="C68" s="27"/>
      <c r="D68" s="28"/>
      <c r="E68" s="29"/>
      <c r="F68" s="27"/>
      <c r="G68" s="27"/>
      <c r="H68" s="27"/>
    </row>
    <row r="69" spans="1:8" s="13" customFormat="1">
      <c r="A69" s="27"/>
      <c r="B69" s="27"/>
      <c r="C69" s="27"/>
      <c r="D69" s="28"/>
      <c r="E69" s="29"/>
      <c r="F69" s="27"/>
      <c r="G69" s="27"/>
      <c r="H69" s="27"/>
    </row>
    <row r="70" spans="1:8" s="13" customFormat="1">
      <c r="A70" s="27"/>
      <c r="B70" s="27"/>
      <c r="C70" s="27"/>
      <c r="D70" s="28"/>
      <c r="E70" s="29"/>
      <c r="F70" s="27"/>
      <c r="G70" s="27"/>
      <c r="H70" s="27"/>
    </row>
    <row r="71" spans="1:8" s="13" customFormat="1">
      <c r="A71" s="27"/>
      <c r="B71" s="27"/>
      <c r="C71" s="27"/>
      <c r="D71" s="28"/>
      <c r="E71" s="29"/>
      <c r="F71" s="27"/>
      <c r="G71" s="27"/>
      <c r="H71" s="27"/>
    </row>
    <row r="72" spans="1:8" s="13" customFormat="1">
      <c r="A72" s="27"/>
      <c r="B72" s="27"/>
      <c r="C72" s="27"/>
      <c r="D72" s="28"/>
      <c r="E72" s="29"/>
      <c r="F72" s="27"/>
      <c r="G72" s="27"/>
      <c r="H72" s="27"/>
    </row>
    <row r="73" spans="1:8" s="13" customFormat="1">
      <c r="A73" s="27"/>
      <c r="B73" s="27"/>
      <c r="C73" s="27"/>
      <c r="D73" s="28"/>
      <c r="E73" s="29"/>
      <c r="F73" s="27"/>
      <c r="G73" s="27"/>
      <c r="H73" s="27"/>
    </row>
    <row r="74" spans="1:8" s="13" customFormat="1">
      <c r="A74" s="27"/>
      <c r="B74" s="27"/>
      <c r="C74" s="27"/>
      <c r="D74" s="28"/>
      <c r="E74" s="29"/>
      <c r="F74" s="27"/>
      <c r="G74" s="27"/>
      <c r="H74" s="27"/>
    </row>
    <row r="75" spans="1:8" s="13" customFormat="1">
      <c r="A75" s="27"/>
      <c r="B75" s="27"/>
      <c r="C75" s="27"/>
      <c r="D75" s="28"/>
      <c r="E75" s="29"/>
      <c r="F75" s="27"/>
      <c r="G75" s="27"/>
      <c r="H75" s="27"/>
    </row>
    <row r="76" spans="1:8" s="13" customFormat="1">
      <c r="A76" s="27"/>
      <c r="B76" s="27"/>
      <c r="C76" s="27"/>
      <c r="D76" s="28"/>
      <c r="E76" s="29"/>
      <c r="F76" s="27"/>
      <c r="G76" s="27"/>
      <c r="H76" s="27"/>
    </row>
    <row r="77" spans="1:8" s="13" customFormat="1">
      <c r="A77" s="27"/>
      <c r="B77" s="27"/>
      <c r="C77" s="27"/>
      <c r="D77" s="28"/>
      <c r="E77" s="29"/>
      <c r="F77" s="27"/>
      <c r="G77" s="27"/>
      <c r="H77" s="27"/>
    </row>
    <row r="78" spans="1:8" s="13" customFormat="1">
      <c r="A78" s="27"/>
      <c r="B78" s="27"/>
      <c r="C78" s="27"/>
      <c r="D78" s="28"/>
      <c r="E78" s="29"/>
      <c r="F78" s="27"/>
      <c r="G78" s="27"/>
      <c r="H78" s="27"/>
    </row>
    <row r="79" spans="1:8" s="13" customFormat="1">
      <c r="A79" s="27"/>
      <c r="B79" s="27"/>
      <c r="C79" s="27"/>
      <c r="D79" s="28"/>
      <c r="E79" s="29"/>
      <c r="F79" s="27"/>
      <c r="G79" s="27"/>
      <c r="H79" s="27"/>
    </row>
    <row r="80" spans="1:8" s="13" customFormat="1">
      <c r="A80" s="27"/>
      <c r="B80" s="27"/>
      <c r="C80" s="27"/>
      <c r="D80" s="28"/>
      <c r="E80" s="29"/>
      <c r="F80" s="27"/>
      <c r="G80" s="27"/>
      <c r="H80" s="27"/>
    </row>
    <row r="81" spans="1:8" s="13" customFormat="1">
      <c r="A81" s="27"/>
      <c r="B81" s="27"/>
      <c r="C81" s="27"/>
      <c r="D81" s="28"/>
      <c r="E81" s="29"/>
      <c r="F81" s="27"/>
      <c r="G81" s="27"/>
      <c r="H81" s="27"/>
    </row>
    <row r="82" spans="1:8" s="13" customFormat="1">
      <c r="A82" s="27"/>
      <c r="B82" s="27"/>
      <c r="C82" s="27"/>
      <c r="D82" s="28"/>
      <c r="E82" s="29"/>
      <c r="F82" s="27"/>
      <c r="G82" s="27"/>
      <c r="H82" s="27"/>
    </row>
    <row r="83" spans="1:8" s="13" customFormat="1">
      <c r="A83" s="27"/>
      <c r="B83" s="27"/>
      <c r="C83" s="27"/>
      <c r="D83" s="28"/>
      <c r="E83" s="29"/>
      <c r="F83" s="27"/>
      <c r="G83" s="27"/>
      <c r="H83" s="27"/>
    </row>
    <row r="84" spans="1:8" s="13" customFormat="1">
      <c r="A84" s="27"/>
      <c r="B84" s="27"/>
      <c r="C84" s="27"/>
      <c r="D84" s="28"/>
      <c r="E84" s="29"/>
      <c r="F84" s="27"/>
      <c r="G84" s="27"/>
      <c r="H84" s="27"/>
    </row>
    <row r="85" spans="1:8" s="13" customFormat="1">
      <c r="A85" s="27"/>
      <c r="B85" s="27"/>
      <c r="C85" s="27"/>
      <c r="D85" s="28"/>
      <c r="E85" s="29"/>
      <c r="F85" s="27"/>
      <c r="G85" s="27"/>
      <c r="H85" s="27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activeCell="C2" sqref="C2:C20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157</v>
      </c>
      <c r="B2" s="34">
        <v>432070</v>
      </c>
      <c r="C2" s="33" t="s">
        <v>158</v>
      </c>
      <c r="D2" s="92" t="s">
        <v>248</v>
      </c>
      <c r="E2" s="36" t="s">
        <v>159</v>
      </c>
      <c r="F2" s="33" t="s">
        <v>41</v>
      </c>
      <c r="G2" s="37">
        <v>34997</v>
      </c>
      <c r="H2" s="38" t="s">
        <v>28</v>
      </c>
    </row>
    <row r="3" spans="1:8" s="13" customFormat="1">
      <c r="A3" s="33" t="s">
        <v>157</v>
      </c>
      <c r="B3" s="34">
        <v>219428</v>
      </c>
      <c r="C3" s="33" t="s">
        <v>160</v>
      </c>
      <c r="D3" s="92" t="s">
        <v>251</v>
      </c>
      <c r="E3" s="36" t="s">
        <v>161</v>
      </c>
      <c r="F3" s="33" t="s">
        <v>41</v>
      </c>
      <c r="G3" s="37">
        <v>38503</v>
      </c>
      <c r="H3" s="38" t="s">
        <v>33</v>
      </c>
    </row>
    <row r="4" spans="1:8" s="13" customFormat="1">
      <c r="A4" s="33" t="s">
        <v>157</v>
      </c>
      <c r="B4" s="34">
        <v>218290</v>
      </c>
      <c r="C4" s="33" t="s">
        <v>162</v>
      </c>
      <c r="D4" s="92" t="s">
        <v>247</v>
      </c>
      <c r="E4" s="36" t="s">
        <v>163</v>
      </c>
      <c r="F4" s="33" t="s">
        <v>45</v>
      </c>
      <c r="G4" s="37">
        <v>34277</v>
      </c>
      <c r="H4" s="38" t="s">
        <v>33</v>
      </c>
    </row>
    <row r="5" spans="1:8" s="13" customFormat="1">
      <c r="A5" s="33" t="s">
        <v>157</v>
      </c>
      <c r="B5" s="34">
        <v>213448</v>
      </c>
      <c r="C5" s="33" t="s">
        <v>164</v>
      </c>
      <c r="D5" s="92" t="s">
        <v>266</v>
      </c>
      <c r="E5" s="36" t="s">
        <v>165</v>
      </c>
      <c r="F5" s="33" t="s">
        <v>32</v>
      </c>
      <c r="G5" s="37">
        <v>36462</v>
      </c>
      <c r="H5" s="38" t="s">
        <v>37</v>
      </c>
    </row>
    <row r="6" spans="1:8" s="13" customFormat="1">
      <c r="A6" s="33" t="s">
        <v>157</v>
      </c>
      <c r="B6" s="34">
        <v>136885</v>
      </c>
      <c r="C6" s="33" t="s">
        <v>166</v>
      </c>
      <c r="D6" s="92" t="s">
        <v>245</v>
      </c>
      <c r="E6" s="36" t="s">
        <v>167</v>
      </c>
      <c r="F6" s="33" t="s">
        <v>54</v>
      </c>
      <c r="G6" s="37">
        <v>32646</v>
      </c>
      <c r="H6" s="38" t="s">
        <v>37</v>
      </c>
    </row>
    <row r="7" spans="1:8" s="13" customFormat="1">
      <c r="A7" s="33" t="s">
        <v>157</v>
      </c>
      <c r="B7" s="34">
        <v>238174</v>
      </c>
      <c r="C7" s="33" t="s">
        <v>168</v>
      </c>
      <c r="D7" s="92" t="s">
        <v>263</v>
      </c>
      <c r="E7" s="36" t="s">
        <v>169</v>
      </c>
      <c r="F7" s="33" t="s">
        <v>41</v>
      </c>
      <c r="G7" s="37">
        <v>31365</v>
      </c>
      <c r="H7" s="38" t="s">
        <v>28</v>
      </c>
    </row>
    <row r="8" spans="1:8" s="13" customFormat="1">
      <c r="A8" s="33" t="s">
        <v>157</v>
      </c>
      <c r="B8" s="34">
        <v>124643</v>
      </c>
      <c r="C8" s="33" t="s">
        <v>170</v>
      </c>
      <c r="D8" s="92" t="s">
        <v>267</v>
      </c>
      <c r="E8" s="36" t="s">
        <v>171</v>
      </c>
      <c r="F8" s="33" t="s">
        <v>54</v>
      </c>
      <c r="G8" s="37">
        <v>33521</v>
      </c>
      <c r="H8" s="38" t="s">
        <v>33</v>
      </c>
    </row>
    <row r="9" spans="1:8" s="13" customFormat="1">
      <c r="A9" s="33" t="s">
        <v>157</v>
      </c>
      <c r="B9" s="34">
        <v>117785</v>
      </c>
      <c r="C9" s="33" t="s">
        <v>172</v>
      </c>
      <c r="D9" s="92" t="s">
        <v>259</v>
      </c>
      <c r="E9" s="36" t="s">
        <v>173</v>
      </c>
      <c r="F9" s="33" t="s">
        <v>54</v>
      </c>
      <c r="G9" s="37">
        <v>32235</v>
      </c>
      <c r="H9" s="38" t="s">
        <v>37</v>
      </c>
    </row>
    <row r="10" spans="1:8" s="13" customFormat="1">
      <c r="A10" s="33" t="s">
        <v>157</v>
      </c>
      <c r="B10" s="34">
        <v>117091</v>
      </c>
      <c r="C10" s="33" t="s">
        <v>174</v>
      </c>
      <c r="D10" s="92" t="s">
        <v>265</v>
      </c>
      <c r="E10" s="36" t="s">
        <v>175</v>
      </c>
      <c r="F10" s="33" t="s">
        <v>54</v>
      </c>
      <c r="G10" s="37">
        <v>35282</v>
      </c>
      <c r="H10" s="38" t="s">
        <v>37</v>
      </c>
    </row>
    <row r="11" spans="1:8" s="13" customFormat="1">
      <c r="A11" s="33" t="s">
        <v>157</v>
      </c>
      <c r="B11" s="34">
        <v>116556</v>
      </c>
      <c r="C11" s="33" t="s">
        <v>176</v>
      </c>
      <c r="D11" s="92" t="s">
        <v>264</v>
      </c>
      <c r="E11" s="36" t="s">
        <v>177</v>
      </c>
      <c r="F11" s="33" t="s">
        <v>54</v>
      </c>
      <c r="G11" s="37">
        <v>39770</v>
      </c>
      <c r="H11" s="38" t="s">
        <v>37</v>
      </c>
    </row>
    <row r="12" spans="1:8" s="13" customFormat="1">
      <c r="A12" s="33" t="s">
        <v>157</v>
      </c>
      <c r="B12" s="34">
        <v>113052</v>
      </c>
      <c r="C12" s="33" t="s">
        <v>178</v>
      </c>
      <c r="D12" s="92" t="s">
        <v>257</v>
      </c>
      <c r="E12" s="36" t="s">
        <v>179</v>
      </c>
      <c r="F12" s="33" t="s">
        <v>41</v>
      </c>
      <c r="G12" s="37">
        <v>37127</v>
      </c>
      <c r="H12" s="38" t="s">
        <v>37</v>
      </c>
    </row>
    <row r="13" spans="1:8" s="13" customFormat="1">
      <c r="A13" s="33" t="s">
        <v>157</v>
      </c>
      <c r="B13" s="34">
        <v>111362</v>
      </c>
      <c r="C13" s="33" t="s">
        <v>180</v>
      </c>
      <c r="D13" s="92" t="s">
        <v>258</v>
      </c>
      <c r="E13" s="36" t="s">
        <v>181</v>
      </c>
      <c r="F13" s="33" t="s">
        <v>32</v>
      </c>
      <c r="G13" s="37">
        <v>36817</v>
      </c>
      <c r="H13" s="38" t="s">
        <v>37</v>
      </c>
    </row>
    <row r="14" spans="1:8" s="13" customFormat="1">
      <c r="A14" s="33" t="s">
        <v>182</v>
      </c>
      <c r="B14" s="34">
        <v>213762</v>
      </c>
      <c r="C14" s="33" t="s">
        <v>183</v>
      </c>
      <c r="D14" s="92" t="s">
        <v>261</v>
      </c>
      <c r="E14" s="36" t="s">
        <v>184</v>
      </c>
      <c r="F14" s="33" t="s">
        <v>32</v>
      </c>
      <c r="G14" s="37">
        <v>36283</v>
      </c>
      <c r="H14" s="38" t="s">
        <v>28</v>
      </c>
    </row>
    <row r="15" spans="1:8" s="13" customFormat="1">
      <c r="A15" s="33" t="s">
        <v>42</v>
      </c>
      <c r="B15" s="34">
        <v>213567</v>
      </c>
      <c r="C15" s="33" t="s">
        <v>185</v>
      </c>
      <c r="D15" s="92" t="s">
        <v>244</v>
      </c>
      <c r="E15" s="36" t="s">
        <v>186</v>
      </c>
      <c r="F15" s="33" t="s">
        <v>32</v>
      </c>
      <c r="G15" s="37">
        <v>35315</v>
      </c>
      <c r="H15" s="38" t="s">
        <v>28</v>
      </c>
    </row>
    <row r="16" spans="1:8" s="13" customFormat="1">
      <c r="A16" s="33" t="s">
        <v>42</v>
      </c>
      <c r="B16" s="34">
        <v>141058</v>
      </c>
      <c r="C16" s="33" t="s">
        <v>187</v>
      </c>
      <c r="D16" s="92" t="s">
        <v>262</v>
      </c>
      <c r="E16" s="36" t="s">
        <v>188</v>
      </c>
      <c r="F16" s="33" t="s">
        <v>54</v>
      </c>
      <c r="G16" s="37">
        <v>40612</v>
      </c>
      <c r="H16" s="38" t="s">
        <v>33</v>
      </c>
    </row>
    <row r="17" spans="1:8" s="13" customFormat="1">
      <c r="A17" s="33" t="s">
        <v>189</v>
      </c>
      <c r="B17" s="34">
        <v>129066</v>
      </c>
      <c r="C17" s="33" t="s">
        <v>190</v>
      </c>
      <c r="D17" s="92" t="s">
        <v>260</v>
      </c>
      <c r="E17" s="36" t="s">
        <v>191</v>
      </c>
      <c r="F17" s="33" t="s">
        <v>45</v>
      </c>
      <c r="G17" s="37">
        <v>36463</v>
      </c>
      <c r="H17" s="38" t="s">
        <v>28</v>
      </c>
    </row>
    <row r="18" spans="1:8" s="13" customFormat="1">
      <c r="A18" s="33" t="s">
        <v>192</v>
      </c>
      <c r="B18" s="34">
        <v>139234</v>
      </c>
      <c r="C18" s="33" t="s">
        <v>193</v>
      </c>
      <c r="D18" s="92" t="s">
        <v>250</v>
      </c>
      <c r="E18" s="36" t="s">
        <v>194</v>
      </c>
      <c r="F18" s="33" t="s">
        <v>54</v>
      </c>
      <c r="G18" s="37">
        <v>36144</v>
      </c>
      <c r="H18" s="38" t="s">
        <v>33</v>
      </c>
    </row>
    <row r="19" spans="1:8" s="13" customFormat="1">
      <c r="A19" s="33" t="s">
        <v>42</v>
      </c>
      <c r="B19" s="34">
        <v>136381</v>
      </c>
      <c r="C19" s="33" t="s">
        <v>195</v>
      </c>
      <c r="D19" s="92" t="s">
        <v>265</v>
      </c>
      <c r="E19" s="36" t="s">
        <v>196</v>
      </c>
      <c r="F19" s="33" t="s">
        <v>54</v>
      </c>
      <c r="G19" s="37">
        <v>33500</v>
      </c>
      <c r="H19" s="38" t="s">
        <v>28</v>
      </c>
    </row>
    <row r="20" spans="1:8" s="13" customFormat="1">
      <c r="A20" s="39" t="s">
        <v>182</v>
      </c>
      <c r="B20" s="40">
        <v>134394</v>
      </c>
      <c r="C20" s="39" t="s">
        <v>197</v>
      </c>
      <c r="D20" s="93" t="s">
        <v>266</v>
      </c>
      <c r="E20" s="42" t="s">
        <v>198</v>
      </c>
      <c r="F20" s="39" t="s">
        <v>54</v>
      </c>
      <c r="G20" s="37">
        <v>37534</v>
      </c>
      <c r="H20" s="43" t="s">
        <v>28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workbookViewId="0">
      <selection activeCell="C2" sqref="C2:C13"/>
    </sheetView>
  </sheetViews>
  <sheetFormatPr defaultRowHeight="16.5"/>
  <cols>
    <col min="1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199</v>
      </c>
      <c r="B2" s="34">
        <v>300560</v>
      </c>
      <c r="C2" s="33" t="s">
        <v>200</v>
      </c>
      <c r="D2" s="35" t="s">
        <v>278</v>
      </c>
      <c r="E2" s="36" t="s">
        <v>201</v>
      </c>
      <c r="F2" s="33" t="s">
        <v>41</v>
      </c>
      <c r="G2" s="37">
        <v>34997</v>
      </c>
      <c r="H2" s="38" t="s">
        <v>28</v>
      </c>
    </row>
    <row r="3" spans="1:8" s="13" customFormat="1">
      <c r="A3" s="33" t="s">
        <v>199</v>
      </c>
      <c r="B3" s="34">
        <v>218962</v>
      </c>
      <c r="C3" s="33" t="s">
        <v>202</v>
      </c>
      <c r="D3" s="35" t="s">
        <v>279</v>
      </c>
      <c r="E3" s="36" t="s">
        <v>203</v>
      </c>
      <c r="F3" s="33" t="s">
        <v>54</v>
      </c>
      <c r="G3" s="37">
        <v>39323</v>
      </c>
      <c r="H3" s="38" t="s">
        <v>33</v>
      </c>
    </row>
    <row r="4" spans="1:8" s="13" customFormat="1">
      <c r="A4" s="33" t="s">
        <v>199</v>
      </c>
      <c r="B4" s="34">
        <v>216488</v>
      </c>
      <c r="C4" s="33" t="s">
        <v>204</v>
      </c>
      <c r="D4" s="35" t="s">
        <v>272</v>
      </c>
      <c r="E4" s="36" t="s">
        <v>205</v>
      </c>
      <c r="F4" s="33" t="s">
        <v>32</v>
      </c>
      <c r="G4" s="37">
        <v>37488</v>
      </c>
      <c r="H4" s="38" t="s">
        <v>33</v>
      </c>
    </row>
    <row r="5" spans="1:8" s="13" customFormat="1">
      <c r="A5" s="33" t="s">
        <v>199</v>
      </c>
      <c r="B5" s="34">
        <v>214945</v>
      </c>
      <c r="C5" s="33" t="s">
        <v>206</v>
      </c>
      <c r="D5" s="35" t="s">
        <v>271</v>
      </c>
      <c r="E5" s="36" t="s">
        <v>207</v>
      </c>
      <c r="F5" s="33" t="s">
        <v>32</v>
      </c>
      <c r="G5" s="37">
        <v>37558</v>
      </c>
      <c r="H5" s="38" t="s">
        <v>33</v>
      </c>
    </row>
    <row r="6" spans="1:8" s="13" customFormat="1">
      <c r="A6" s="33" t="s">
        <v>199</v>
      </c>
      <c r="B6" s="34">
        <v>136981</v>
      </c>
      <c r="C6" s="33" t="s">
        <v>208</v>
      </c>
      <c r="D6" s="35" t="s">
        <v>280</v>
      </c>
      <c r="E6" s="36" t="s">
        <v>209</v>
      </c>
      <c r="F6" s="33" t="s">
        <v>41</v>
      </c>
      <c r="G6" s="37">
        <v>39702</v>
      </c>
      <c r="H6" s="38" t="s">
        <v>33</v>
      </c>
    </row>
    <row r="7" spans="1:8" s="13" customFormat="1">
      <c r="A7" s="33" t="s">
        <v>199</v>
      </c>
      <c r="B7" s="34">
        <v>136526</v>
      </c>
      <c r="C7" s="33" t="s">
        <v>210</v>
      </c>
      <c r="D7" s="35" t="s">
        <v>276</v>
      </c>
      <c r="E7" s="36" t="s">
        <v>211</v>
      </c>
      <c r="F7" s="33" t="s">
        <v>54</v>
      </c>
      <c r="G7" s="37">
        <v>38322</v>
      </c>
      <c r="H7" s="38" t="s">
        <v>28</v>
      </c>
    </row>
    <row r="8" spans="1:8" s="13" customFormat="1">
      <c r="A8" s="33" t="s">
        <v>199</v>
      </c>
      <c r="B8" s="34">
        <v>136319</v>
      </c>
      <c r="C8" s="33" t="s">
        <v>212</v>
      </c>
      <c r="D8" s="35" t="s">
        <v>281</v>
      </c>
      <c r="E8" s="36" t="s">
        <v>213</v>
      </c>
      <c r="F8" s="33" t="s">
        <v>54</v>
      </c>
      <c r="G8" s="37">
        <v>40600</v>
      </c>
      <c r="H8" s="38" t="s">
        <v>28</v>
      </c>
    </row>
    <row r="9" spans="1:8" s="13" customFormat="1">
      <c r="A9" s="33" t="s">
        <v>199</v>
      </c>
      <c r="B9" s="34">
        <v>128602</v>
      </c>
      <c r="C9" s="33" t="s">
        <v>214</v>
      </c>
      <c r="D9" s="35" t="s">
        <v>282</v>
      </c>
      <c r="E9" s="36" t="s">
        <v>215</v>
      </c>
      <c r="F9" s="33" t="s">
        <v>54</v>
      </c>
      <c r="G9" s="37">
        <v>44776</v>
      </c>
      <c r="H9" s="38" t="s">
        <v>28</v>
      </c>
    </row>
    <row r="10" spans="1:8" s="13" customFormat="1">
      <c r="A10" s="33" t="s">
        <v>199</v>
      </c>
      <c r="B10" s="34">
        <v>109733</v>
      </c>
      <c r="C10" s="33" t="s">
        <v>216</v>
      </c>
      <c r="D10" s="35" t="s">
        <v>270</v>
      </c>
      <c r="E10" s="36" t="s">
        <v>217</v>
      </c>
      <c r="F10" s="33" t="s">
        <v>54</v>
      </c>
      <c r="G10" s="37">
        <v>39714</v>
      </c>
      <c r="H10" s="38" t="s">
        <v>37</v>
      </c>
    </row>
    <row r="11" spans="1:8" s="13" customFormat="1">
      <c r="A11" s="33" t="s">
        <v>199</v>
      </c>
      <c r="B11" s="34">
        <v>112636</v>
      </c>
      <c r="C11" s="33" t="s">
        <v>210</v>
      </c>
      <c r="D11" s="35" t="s">
        <v>283</v>
      </c>
      <c r="E11" s="36" t="s">
        <v>218</v>
      </c>
      <c r="F11" s="33" t="s">
        <v>32</v>
      </c>
      <c r="G11" s="37">
        <v>35594</v>
      </c>
      <c r="H11" s="38" t="s">
        <v>37</v>
      </c>
    </row>
    <row r="12" spans="1:8" s="13" customFormat="1">
      <c r="A12" s="33" t="s">
        <v>199</v>
      </c>
      <c r="B12" s="34">
        <v>110515</v>
      </c>
      <c r="C12" s="33" t="s">
        <v>219</v>
      </c>
      <c r="D12" s="35" t="s">
        <v>284</v>
      </c>
      <c r="E12" s="36" t="s">
        <v>220</v>
      </c>
      <c r="F12" s="33" t="s">
        <v>32</v>
      </c>
      <c r="G12" s="37">
        <v>36240</v>
      </c>
      <c r="H12" s="38" t="s">
        <v>37</v>
      </c>
    </row>
    <row r="13" spans="1:8" s="13" customFormat="1">
      <c r="A13" s="39" t="s">
        <v>199</v>
      </c>
      <c r="B13" s="40">
        <v>110879</v>
      </c>
      <c r="C13" s="39" t="s">
        <v>221</v>
      </c>
      <c r="D13" s="41" t="s">
        <v>285</v>
      </c>
      <c r="E13" s="42" t="s">
        <v>222</v>
      </c>
      <c r="F13" s="39" t="s">
        <v>54</v>
      </c>
      <c r="G13" s="37">
        <v>42981</v>
      </c>
      <c r="H13" s="43" t="s">
        <v>37</v>
      </c>
    </row>
    <row r="14" spans="1:8">
      <c r="G14" s="37"/>
    </row>
    <row r="15" spans="1:8">
      <c r="G15" s="37"/>
    </row>
    <row r="16" spans="1:8">
      <c r="G16" s="37"/>
    </row>
    <row r="17" spans="7:7">
      <c r="G17" s="37"/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workbookViewId="0">
      <selection activeCell="C2" sqref="C2:C11"/>
    </sheetView>
  </sheetViews>
  <sheetFormatPr defaultRowHeight="16.5"/>
  <cols>
    <col min="1" max="1" width="10.875" style="30" customWidth="1"/>
    <col min="2" max="3" width="9" style="30"/>
    <col min="4" max="4" width="15.875" style="31" customWidth="1"/>
    <col min="5" max="5" width="41.125" style="32" customWidth="1"/>
    <col min="6" max="6" width="9" style="30"/>
    <col min="7" max="7" width="11.25" style="30" customWidth="1"/>
    <col min="8" max="8" width="13.25" style="30" customWidth="1"/>
  </cols>
  <sheetData>
    <row r="1" spans="1:8">
      <c r="A1" s="3" t="s">
        <v>16</v>
      </c>
      <c r="B1" s="2" t="s">
        <v>17</v>
      </c>
      <c r="C1" s="3" t="s">
        <v>18</v>
      </c>
      <c r="D1" s="4" t="s">
        <v>293</v>
      </c>
      <c r="E1" s="44" t="s">
        <v>19</v>
      </c>
      <c r="F1" s="3" t="s">
        <v>20</v>
      </c>
      <c r="G1" s="3" t="s">
        <v>21</v>
      </c>
      <c r="H1" s="5" t="s">
        <v>22</v>
      </c>
    </row>
    <row r="2" spans="1:8" s="13" customFormat="1">
      <c r="A2" s="33" t="s">
        <v>223</v>
      </c>
      <c r="B2" s="34">
        <v>219010</v>
      </c>
      <c r="C2" s="33" t="s">
        <v>224</v>
      </c>
      <c r="D2" s="35" t="s">
        <v>268</v>
      </c>
      <c r="E2" s="36" t="s">
        <v>225</v>
      </c>
      <c r="F2" s="33" t="s">
        <v>32</v>
      </c>
      <c r="G2" s="37">
        <v>34997</v>
      </c>
      <c r="H2" s="38" t="s">
        <v>33</v>
      </c>
    </row>
    <row r="3" spans="1:8" s="13" customFormat="1">
      <c r="A3" s="33" t="s">
        <v>223</v>
      </c>
      <c r="B3" s="34">
        <v>218413</v>
      </c>
      <c r="C3" s="33" t="s">
        <v>226</v>
      </c>
      <c r="D3" s="35" t="s">
        <v>269</v>
      </c>
      <c r="E3" s="36" t="s">
        <v>227</v>
      </c>
      <c r="F3" s="33" t="s">
        <v>32</v>
      </c>
      <c r="G3" s="37">
        <v>39951</v>
      </c>
      <c r="H3" s="38" t="s">
        <v>33</v>
      </c>
    </row>
    <row r="4" spans="1:8" s="13" customFormat="1">
      <c r="A4" s="33" t="s">
        <v>223</v>
      </c>
      <c r="B4" s="34">
        <v>216122</v>
      </c>
      <c r="C4" s="33" t="s">
        <v>228</v>
      </c>
      <c r="D4" s="35" t="s">
        <v>270</v>
      </c>
      <c r="E4" s="36" t="s">
        <v>229</v>
      </c>
      <c r="F4" s="33" t="s">
        <v>32</v>
      </c>
      <c r="G4" s="37">
        <v>39299</v>
      </c>
      <c r="H4" s="38" t="s">
        <v>28</v>
      </c>
    </row>
    <row r="5" spans="1:8" s="13" customFormat="1">
      <c r="A5" s="33" t="s">
        <v>223</v>
      </c>
      <c r="B5" s="34">
        <v>214623</v>
      </c>
      <c r="C5" s="33" t="s">
        <v>230</v>
      </c>
      <c r="D5" s="35" t="s">
        <v>271</v>
      </c>
      <c r="E5" s="36" t="s">
        <v>231</v>
      </c>
      <c r="F5" s="33" t="s">
        <v>32</v>
      </c>
      <c r="G5" s="37">
        <v>34564</v>
      </c>
      <c r="H5" s="38" t="s">
        <v>28</v>
      </c>
    </row>
    <row r="6" spans="1:8" s="13" customFormat="1">
      <c r="A6" s="33" t="s">
        <v>223</v>
      </c>
      <c r="B6" s="34">
        <v>214324</v>
      </c>
      <c r="C6" s="33" t="s">
        <v>232</v>
      </c>
      <c r="D6" s="35" t="s">
        <v>272</v>
      </c>
      <c r="E6" s="36" t="s">
        <v>233</v>
      </c>
      <c r="F6" s="33" t="s">
        <v>32</v>
      </c>
      <c r="G6" s="37">
        <v>37758</v>
      </c>
      <c r="H6" s="38" t="s">
        <v>28</v>
      </c>
    </row>
    <row r="7" spans="1:8" s="13" customFormat="1">
      <c r="A7" s="33" t="s">
        <v>223</v>
      </c>
      <c r="B7" s="34">
        <v>213473</v>
      </c>
      <c r="C7" s="33" t="s">
        <v>234</v>
      </c>
      <c r="D7" s="35" t="s">
        <v>273</v>
      </c>
      <c r="E7" s="36" t="s">
        <v>235</v>
      </c>
      <c r="F7" s="33" t="s">
        <v>32</v>
      </c>
      <c r="G7" s="37">
        <v>37030</v>
      </c>
      <c r="H7" s="38" t="s">
        <v>33</v>
      </c>
    </row>
    <row r="8" spans="1:8" s="13" customFormat="1">
      <c r="A8" s="33" t="s">
        <v>223</v>
      </c>
      <c r="B8" s="34">
        <v>211185</v>
      </c>
      <c r="C8" s="33" t="s">
        <v>103</v>
      </c>
      <c r="D8" s="35" t="s">
        <v>274</v>
      </c>
      <c r="E8" s="36" t="s">
        <v>236</v>
      </c>
      <c r="F8" s="33" t="s">
        <v>32</v>
      </c>
      <c r="G8" s="37">
        <v>39591</v>
      </c>
      <c r="H8" s="38" t="s">
        <v>33</v>
      </c>
    </row>
    <row r="9" spans="1:8" s="13" customFormat="1">
      <c r="A9" s="33" t="s">
        <v>223</v>
      </c>
      <c r="B9" s="34">
        <v>139048</v>
      </c>
      <c r="C9" s="33" t="s">
        <v>237</v>
      </c>
      <c r="D9" s="35" t="s">
        <v>275</v>
      </c>
      <c r="E9" s="36" t="s">
        <v>238</v>
      </c>
      <c r="F9" s="33" t="s">
        <v>54</v>
      </c>
      <c r="G9" s="37">
        <v>41611</v>
      </c>
      <c r="H9" s="38" t="s">
        <v>33</v>
      </c>
    </row>
    <row r="10" spans="1:8" s="13" customFormat="1">
      <c r="A10" s="33" t="s">
        <v>223</v>
      </c>
      <c r="B10" s="34">
        <v>135899</v>
      </c>
      <c r="C10" s="33" t="s">
        <v>239</v>
      </c>
      <c r="D10" s="35" t="s">
        <v>276</v>
      </c>
      <c r="E10" s="36" t="s">
        <v>240</v>
      </c>
      <c r="F10" s="33" t="s">
        <v>54</v>
      </c>
      <c r="G10" s="37">
        <v>37133</v>
      </c>
      <c r="H10" s="38" t="s">
        <v>33</v>
      </c>
    </row>
    <row r="11" spans="1:8" s="13" customFormat="1">
      <c r="A11" s="39" t="s">
        <v>223</v>
      </c>
      <c r="B11" s="40">
        <v>127522</v>
      </c>
      <c r="C11" s="39" t="s">
        <v>241</v>
      </c>
      <c r="D11" s="41" t="s">
        <v>277</v>
      </c>
      <c r="E11" s="42" t="s">
        <v>242</v>
      </c>
      <c r="F11" s="39" t="s">
        <v>54</v>
      </c>
      <c r="G11" s="37">
        <v>37587</v>
      </c>
      <c r="H11" s="43" t="s">
        <v>33</v>
      </c>
    </row>
    <row r="12" spans="1:8">
      <c r="G12" s="37"/>
    </row>
    <row r="13" spans="1:8">
      <c r="G13" s="37"/>
    </row>
    <row r="14" spans="1:8">
      <c r="G14" s="37"/>
    </row>
    <row r="15" spans="1:8">
      <c r="G15" s="37"/>
    </row>
    <row r="16" spans="1:8">
      <c r="G16" s="37"/>
    </row>
    <row r="17" spans="7:7">
      <c r="G17" s="37"/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8</vt:i4>
      </vt:variant>
    </vt:vector>
  </HeadingPairs>
  <TitlesOfParts>
    <vt:vector size="15" baseType="lpstr">
      <vt:lpstr>재직증명서</vt:lpstr>
      <vt:lpstr>개발팀</vt:lpstr>
      <vt:lpstr>생산팀</vt:lpstr>
      <vt:lpstr>인사팀</vt:lpstr>
      <vt:lpstr>전산팀</vt:lpstr>
      <vt:lpstr>총무팀</vt:lpstr>
      <vt:lpstr>품질관리팀</vt:lpstr>
      <vt:lpstr>재직증명서!Print_Area</vt:lpstr>
      <vt:lpstr>개발팀</vt:lpstr>
      <vt:lpstr>부서명</vt:lpstr>
      <vt:lpstr>생산팀</vt:lpstr>
      <vt:lpstr>인사팀</vt:lpstr>
      <vt:lpstr>전산팀</vt:lpstr>
      <vt:lpstr>총무팀</vt:lpstr>
      <vt:lpstr>품질관리팀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cp:lastPrinted>2020-11-10T09:28:06Z</cp:lastPrinted>
  <dcterms:created xsi:type="dcterms:W3CDTF">2016-12-07T04:49:09Z</dcterms:created>
  <dcterms:modified xsi:type="dcterms:W3CDTF">2020-11-10T08:30:13Z</dcterms:modified>
</cp:coreProperties>
</file>