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hanbituser3\Desktop\회사통 함수수식\예제 폴더(관리)\Part02_03_실습파일\"/>
    </mc:Choice>
  </mc:AlternateContent>
  <xr:revisionPtr revIDLastSave="0" documentId="8_{4DB083C9-A512-4ECA-BE71-38541C6706DE}" xr6:coauthVersionLast="46" xr6:coauthVersionMax="46" xr10:uidLastSave="{00000000-0000-0000-0000-000000000000}"/>
  <bookViews>
    <workbookView xWindow="6435" yWindow="660" windowWidth="15360" windowHeight="11520" xr2:uid="{00000000-000D-0000-FFFF-FFFF00000000}"/>
  </bookViews>
  <sheets>
    <sheet name="분기별분석" sheetId="1" r:id="rId1"/>
    <sheet name="년간실적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3" i="2" l="1"/>
  <c r="F73" i="2"/>
  <c r="G73" i="2"/>
  <c r="H73" i="2"/>
  <c r="I73" i="2"/>
  <c r="J73" i="2"/>
  <c r="J73" i="1" s="1"/>
  <c r="K73" i="2"/>
  <c r="L73" i="2"/>
  <c r="M73" i="2"/>
  <c r="N73" i="2"/>
  <c r="O73" i="2"/>
  <c r="E74" i="2"/>
  <c r="E74" i="1" s="1"/>
  <c r="F74" i="2"/>
  <c r="G74" i="2"/>
  <c r="H74" i="2"/>
  <c r="I74" i="2"/>
  <c r="J74" i="2"/>
  <c r="K74" i="2"/>
  <c r="J74" i="1" s="1"/>
  <c r="L74" i="2"/>
  <c r="M74" i="2"/>
  <c r="N74" i="2"/>
  <c r="O74" i="2"/>
  <c r="D74" i="2"/>
  <c r="D74" i="1"/>
  <c r="D73" i="2"/>
  <c r="E61" i="2"/>
  <c r="F61" i="2"/>
  <c r="G61" i="2"/>
  <c r="H61" i="2"/>
  <c r="I61" i="2"/>
  <c r="J61" i="2"/>
  <c r="K61" i="2"/>
  <c r="L61" i="2"/>
  <c r="M61" i="2"/>
  <c r="N61" i="2"/>
  <c r="O61" i="2"/>
  <c r="E62" i="2"/>
  <c r="F62" i="2"/>
  <c r="G62" i="2"/>
  <c r="H62" i="2"/>
  <c r="I62" i="2"/>
  <c r="J62" i="2"/>
  <c r="K62" i="2"/>
  <c r="J62" i="1" s="1"/>
  <c r="L62" i="2"/>
  <c r="M62" i="2"/>
  <c r="N62" i="2"/>
  <c r="O62" i="2"/>
  <c r="D62" i="2"/>
  <c r="D61" i="2"/>
  <c r="D61" i="1" s="1"/>
  <c r="E45" i="2"/>
  <c r="F45" i="2"/>
  <c r="G45" i="2"/>
  <c r="H45" i="2"/>
  <c r="I45" i="2"/>
  <c r="J45" i="2"/>
  <c r="K45" i="2"/>
  <c r="L45" i="2"/>
  <c r="M45" i="2"/>
  <c r="N45" i="2"/>
  <c r="O45" i="2"/>
  <c r="E46" i="2"/>
  <c r="E46" i="1" s="1"/>
  <c r="F46" i="2"/>
  <c r="G46" i="2"/>
  <c r="H46" i="2"/>
  <c r="I46" i="2"/>
  <c r="J46" i="2"/>
  <c r="J46" i="1" s="1"/>
  <c r="K46" i="2"/>
  <c r="L46" i="2"/>
  <c r="M46" i="2"/>
  <c r="N46" i="2"/>
  <c r="O46" i="2"/>
  <c r="D46" i="2"/>
  <c r="D46" i="1"/>
  <c r="D45" i="2"/>
  <c r="O28" i="2"/>
  <c r="N28" i="2"/>
  <c r="M28" i="2"/>
  <c r="L28" i="2"/>
  <c r="K28" i="2"/>
  <c r="J28" i="2"/>
  <c r="I28" i="2"/>
  <c r="H28" i="2"/>
  <c r="G28" i="2"/>
  <c r="F28" i="2"/>
  <c r="E28" i="2"/>
  <c r="O27" i="2"/>
  <c r="N27" i="2"/>
  <c r="M27" i="2"/>
  <c r="L27" i="2"/>
  <c r="K27" i="2"/>
  <c r="J27" i="1" s="1"/>
  <c r="J27" i="2"/>
  <c r="I27" i="2"/>
  <c r="H27" i="2"/>
  <c r="G27" i="2"/>
  <c r="F27" i="2"/>
  <c r="E27" i="2"/>
  <c r="J28" i="1"/>
  <c r="D28" i="2"/>
  <c r="D27" i="2"/>
  <c r="D2" i="1"/>
  <c r="D4" i="1"/>
  <c r="E4" i="1"/>
  <c r="E5" i="1" s="1"/>
  <c r="F4" i="1"/>
  <c r="F7" i="1" s="1"/>
  <c r="D5" i="1"/>
  <c r="I5" i="1"/>
  <c r="J5" i="1"/>
  <c r="D6" i="1"/>
  <c r="E6" i="1"/>
  <c r="I6" i="1"/>
  <c r="J6" i="1"/>
  <c r="D7" i="1"/>
  <c r="I7" i="1"/>
  <c r="J7" i="1"/>
  <c r="D8" i="1"/>
  <c r="F8" i="1"/>
  <c r="I8" i="1"/>
  <c r="J8" i="1"/>
  <c r="D9" i="1"/>
  <c r="I9" i="1"/>
  <c r="J9" i="1"/>
  <c r="D10" i="1"/>
  <c r="I10" i="1"/>
  <c r="J10" i="1"/>
  <c r="D11" i="1"/>
  <c r="E11" i="1"/>
  <c r="I11" i="1"/>
  <c r="J11" i="1"/>
  <c r="D12" i="1"/>
  <c r="F12" i="1"/>
  <c r="I12" i="1"/>
  <c r="J12" i="1"/>
  <c r="D13" i="1"/>
  <c r="E13" i="1"/>
  <c r="I13" i="1"/>
  <c r="J13" i="1"/>
  <c r="D14" i="1"/>
  <c r="I14" i="1"/>
  <c r="J14" i="1"/>
  <c r="D15" i="1"/>
  <c r="E15" i="1"/>
  <c r="I15" i="1"/>
  <c r="J15" i="1"/>
  <c r="D16" i="1"/>
  <c r="F16" i="1"/>
  <c r="I16" i="1"/>
  <c r="J16" i="1"/>
  <c r="D17" i="1"/>
  <c r="I17" i="1"/>
  <c r="J17" i="1"/>
  <c r="D18" i="1"/>
  <c r="E18" i="1"/>
  <c r="I18" i="1"/>
  <c r="J18" i="1"/>
  <c r="D19" i="1"/>
  <c r="I19" i="1"/>
  <c r="J19" i="1"/>
  <c r="D20" i="1"/>
  <c r="F20" i="1"/>
  <c r="I20" i="1"/>
  <c r="J20" i="1"/>
  <c r="D21" i="1"/>
  <c r="I21" i="1"/>
  <c r="J21" i="1"/>
  <c r="D22" i="1"/>
  <c r="I22" i="1"/>
  <c r="J22" i="1"/>
  <c r="D23" i="1"/>
  <c r="E23" i="1"/>
  <c r="I23" i="1"/>
  <c r="J23" i="1"/>
  <c r="D24" i="1"/>
  <c r="F24" i="1"/>
  <c r="I24" i="1"/>
  <c r="J24" i="1"/>
  <c r="D25" i="1"/>
  <c r="I25" i="1"/>
  <c r="J25" i="1"/>
  <c r="D26" i="1"/>
  <c r="E26" i="1"/>
  <c r="I26" i="1"/>
  <c r="J26" i="1"/>
  <c r="F28" i="1"/>
  <c r="D29" i="1"/>
  <c r="E29" i="1"/>
  <c r="I29" i="1"/>
  <c r="J29" i="1"/>
  <c r="D30" i="1"/>
  <c r="I30" i="1"/>
  <c r="J30" i="1"/>
  <c r="D31" i="1"/>
  <c r="I31" i="1"/>
  <c r="J31" i="1"/>
  <c r="D32" i="1"/>
  <c r="E32" i="1"/>
  <c r="F32" i="1"/>
  <c r="I32" i="1"/>
  <c r="J32" i="1"/>
  <c r="D33" i="1"/>
  <c r="I33" i="1"/>
  <c r="J33" i="1"/>
  <c r="D34" i="1"/>
  <c r="I34" i="1"/>
  <c r="J34" i="1"/>
  <c r="D35" i="1"/>
  <c r="E35" i="1"/>
  <c r="I35" i="1"/>
  <c r="J35" i="1"/>
  <c r="D36" i="1"/>
  <c r="E36" i="1"/>
  <c r="F36" i="1"/>
  <c r="I36" i="1"/>
  <c r="J36" i="1"/>
  <c r="D37" i="1"/>
  <c r="I37" i="1"/>
  <c r="J37" i="1"/>
  <c r="D38" i="1"/>
  <c r="I38" i="1"/>
  <c r="J38" i="1"/>
  <c r="D39" i="1"/>
  <c r="E39" i="1"/>
  <c r="I39" i="1"/>
  <c r="J39" i="1"/>
  <c r="D40" i="1"/>
  <c r="F40" i="1"/>
  <c r="I40" i="1"/>
  <c r="J40" i="1"/>
  <c r="D41" i="1"/>
  <c r="I41" i="1"/>
  <c r="J41" i="1"/>
  <c r="D42" i="1"/>
  <c r="E42" i="1"/>
  <c r="I42" i="1"/>
  <c r="J42" i="1"/>
  <c r="D43" i="1"/>
  <c r="I43" i="1"/>
  <c r="J43" i="1"/>
  <c r="D44" i="1"/>
  <c r="F44" i="1"/>
  <c r="I44" i="1"/>
  <c r="J44" i="1"/>
  <c r="J45" i="1"/>
  <c r="D47" i="1"/>
  <c r="I47" i="1"/>
  <c r="J47" i="1"/>
  <c r="D48" i="1"/>
  <c r="F48" i="1"/>
  <c r="I48" i="1"/>
  <c r="J48" i="1"/>
  <c r="D49" i="1"/>
  <c r="E49" i="1"/>
  <c r="I49" i="1"/>
  <c r="J49" i="1"/>
  <c r="D50" i="1"/>
  <c r="I50" i="1"/>
  <c r="J50" i="1"/>
  <c r="D51" i="1"/>
  <c r="I51" i="1"/>
  <c r="J51" i="1"/>
  <c r="D52" i="1"/>
  <c r="E52" i="1"/>
  <c r="F52" i="1"/>
  <c r="I52" i="1"/>
  <c r="J52" i="1"/>
  <c r="D53" i="1"/>
  <c r="I53" i="1"/>
  <c r="J53" i="1"/>
  <c r="D54" i="1"/>
  <c r="I54" i="1"/>
  <c r="J54" i="1"/>
  <c r="D55" i="1"/>
  <c r="I55" i="1"/>
  <c r="J55" i="1"/>
  <c r="D56" i="1"/>
  <c r="E56" i="1"/>
  <c r="F56" i="1"/>
  <c r="I56" i="1"/>
  <c r="J56" i="1"/>
  <c r="D57" i="1"/>
  <c r="I57" i="1"/>
  <c r="J57" i="1"/>
  <c r="D58" i="1"/>
  <c r="I58" i="1"/>
  <c r="J58" i="1"/>
  <c r="D59" i="1"/>
  <c r="E59" i="1"/>
  <c r="I59" i="1"/>
  <c r="J59" i="1"/>
  <c r="D60" i="1"/>
  <c r="F60" i="1"/>
  <c r="I60" i="1"/>
  <c r="J60" i="1"/>
  <c r="E61" i="1"/>
  <c r="J61" i="1"/>
  <c r="D63" i="1"/>
  <c r="I63" i="1"/>
  <c r="J63" i="1"/>
  <c r="D64" i="1"/>
  <c r="E64" i="1"/>
  <c r="F64" i="1"/>
  <c r="I64" i="1"/>
  <c r="J64" i="1"/>
  <c r="D65" i="1"/>
  <c r="I65" i="1"/>
  <c r="J65" i="1"/>
  <c r="D66" i="1"/>
  <c r="I66" i="1"/>
  <c r="J66" i="1"/>
  <c r="D67" i="1"/>
  <c r="E67" i="1"/>
  <c r="I67" i="1"/>
  <c r="J67" i="1"/>
  <c r="D68" i="1"/>
  <c r="F68" i="1"/>
  <c r="I68" i="1"/>
  <c r="J68" i="1"/>
  <c r="D69" i="1"/>
  <c r="I69" i="1"/>
  <c r="J69" i="1"/>
  <c r="D70" i="1"/>
  <c r="E70" i="1"/>
  <c r="F70" i="1"/>
  <c r="I70" i="1"/>
  <c r="J70" i="1"/>
  <c r="D71" i="1"/>
  <c r="E71" i="1"/>
  <c r="I71" i="1"/>
  <c r="J71" i="1"/>
  <c r="D72" i="1"/>
  <c r="F72" i="1"/>
  <c r="I72" i="1"/>
  <c r="J72" i="1"/>
  <c r="F74" i="1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3" i="2"/>
  <c r="P64" i="2"/>
  <c r="P65" i="2"/>
  <c r="P66" i="2"/>
  <c r="P67" i="2"/>
  <c r="P68" i="2"/>
  <c r="P69" i="2"/>
  <c r="P70" i="2"/>
  <c r="P71" i="2"/>
  <c r="P72" i="2"/>
  <c r="I73" i="1" l="1"/>
  <c r="I74" i="1"/>
  <c r="P74" i="2"/>
  <c r="D73" i="1"/>
  <c r="P73" i="2"/>
  <c r="I62" i="1"/>
  <c r="D62" i="1"/>
  <c r="P62" i="2"/>
  <c r="I61" i="1"/>
  <c r="P61" i="2"/>
  <c r="I45" i="1"/>
  <c r="I46" i="1"/>
  <c r="P46" i="2"/>
  <c r="P45" i="2"/>
  <c r="D45" i="1"/>
  <c r="I27" i="1"/>
  <c r="I28" i="1"/>
  <c r="P28" i="2"/>
  <c r="D28" i="1"/>
  <c r="D27" i="1"/>
  <c r="P27" i="2"/>
  <c r="E53" i="1"/>
  <c r="E50" i="1"/>
  <c r="E47" i="1"/>
  <c r="E33" i="1"/>
  <c r="E30" i="1"/>
  <c r="E16" i="1"/>
  <c r="H16" i="1" s="1"/>
  <c r="E8" i="1"/>
  <c r="G8" i="1" s="1"/>
  <c r="E57" i="1"/>
  <c r="E54" i="1"/>
  <c r="E37" i="1"/>
  <c r="E25" i="1"/>
  <c r="E22" i="1"/>
  <c r="E66" i="1"/>
  <c r="E63" i="1"/>
  <c r="E60" i="1"/>
  <c r="H60" i="1" s="1"/>
  <c r="E43" i="1"/>
  <c r="E40" i="1"/>
  <c r="G40" i="1" s="1"/>
  <c r="E28" i="1"/>
  <c r="E19" i="1"/>
  <c r="E12" i="1"/>
  <c r="H12" i="1" s="1"/>
  <c r="E9" i="1"/>
  <c r="E68" i="1"/>
  <c r="G68" i="1" s="1"/>
  <c r="E65" i="1"/>
  <c r="E58" i="1"/>
  <c r="E51" i="1"/>
  <c r="E44" i="1"/>
  <c r="H44" i="1" s="1"/>
  <c r="E41" i="1"/>
  <c r="E34" i="1"/>
  <c r="E27" i="1"/>
  <c r="E20" i="1"/>
  <c r="H20" i="1" s="1"/>
  <c r="E17" i="1"/>
  <c r="E10" i="1"/>
  <c r="G36" i="1"/>
  <c r="E72" i="1"/>
  <c r="H72" i="1" s="1"/>
  <c r="E73" i="1"/>
  <c r="E69" i="1"/>
  <c r="E62" i="1"/>
  <c r="E55" i="1"/>
  <c r="E48" i="1"/>
  <c r="H48" i="1" s="1"/>
  <c r="E45" i="1"/>
  <c r="E38" i="1"/>
  <c r="E31" i="1"/>
  <c r="E24" i="1"/>
  <c r="H24" i="1" s="1"/>
  <c r="E21" i="1"/>
  <c r="E14" i="1"/>
  <c r="E7" i="1"/>
  <c r="H7" i="1" s="1"/>
  <c r="G52" i="1"/>
  <c r="H56" i="1"/>
  <c r="H32" i="1"/>
  <c r="H36" i="1"/>
  <c r="H74" i="1"/>
  <c r="H70" i="1"/>
  <c r="H64" i="1"/>
  <c r="G56" i="1"/>
  <c r="G32" i="1"/>
  <c r="G64" i="1"/>
  <c r="H52" i="1"/>
  <c r="G74" i="1"/>
  <c r="F73" i="1"/>
  <c r="G70" i="1"/>
  <c r="F69" i="1"/>
  <c r="F65" i="1"/>
  <c r="F61" i="1"/>
  <c r="G61" i="1" s="1"/>
  <c r="F57" i="1"/>
  <c r="F53" i="1"/>
  <c r="F49" i="1"/>
  <c r="G49" i="1" s="1"/>
  <c r="F45" i="1"/>
  <c r="F41" i="1"/>
  <c r="F37" i="1"/>
  <c r="F33" i="1"/>
  <c r="F29" i="1"/>
  <c r="G29" i="1" s="1"/>
  <c r="F25" i="1"/>
  <c r="F21" i="1"/>
  <c r="F17" i="1"/>
  <c r="F13" i="1"/>
  <c r="G13" i="1" s="1"/>
  <c r="F9" i="1"/>
  <c r="F5" i="1"/>
  <c r="G5" i="1" s="1"/>
  <c r="F66" i="1"/>
  <c r="F62" i="1"/>
  <c r="F58" i="1"/>
  <c r="F54" i="1"/>
  <c r="F50" i="1"/>
  <c r="F46" i="1"/>
  <c r="H46" i="1" s="1"/>
  <c r="F42" i="1"/>
  <c r="H42" i="1" s="1"/>
  <c r="F38" i="1"/>
  <c r="F34" i="1"/>
  <c r="F30" i="1"/>
  <c r="F26" i="1"/>
  <c r="G26" i="1" s="1"/>
  <c r="F22" i="1"/>
  <c r="F18" i="1"/>
  <c r="H18" i="1" s="1"/>
  <c r="F14" i="1"/>
  <c r="F10" i="1"/>
  <c r="F6" i="1"/>
  <c r="H6" i="1" s="1"/>
  <c r="F71" i="1"/>
  <c r="H71" i="1" s="1"/>
  <c r="F67" i="1"/>
  <c r="G67" i="1" s="1"/>
  <c r="F63" i="1"/>
  <c r="F59" i="1"/>
  <c r="H59" i="1" s="1"/>
  <c r="F55" i="1"/>
  <c r="F51" i="1"/>
  <c r="F47" i="1"/>
  <c r="F43" i="1"/>
  <c r="F39" i="1"/>
  <c r="G39" i="1" s="1"/>
  <c r="F35" i="1"/>
  <c r="H35" i="1" s="1"/>
  <c r="F31" i="1"/>
  <c r="F27" i="1"/>
  <c r="F23" i="1"/>
  <c r="G23" i="1" s="1"/>
  <c r="F19" i="1"/>
  <c r="F15" i="1"/>
  <c r="H15" i="1" s="1"/>
  <c r="F11" i="1"/>
  <c r="G11" i="1" s="1"/>
  <c r="H28" i="1" l="1"/>
  <c r="G45" i="1"/>
  <c r="G63" i="1"/>
  <c r="H68" i="1"/>
  <c r="G43" i="1"/>
  <c r="H50" i="1"/>
  <c r="G33" i="1"/>
  <c r="G57" i="1"/>
  <c r="H31" i="1"/>
  <c r="H8" i="1"/>
  <c r="G48" i="1"/>
  <c r="H47" i="1"/>
  <c r="G69" i="1"/>
  <c r="G19" i="1"/>
  <c r="H66" i="1"/>
  <c r="H40" i="1"/>
  <c r="G53" i="1"/>
  <c r="G51" i="1"/>
  <c r="G7" i="1"/>
  <c r="G16" i="1"/>
  <c r="H22" i="1"/>
  <c r="G50" i="1"/>
  <c r="G60" i="1"/>
  <c r="G37" i="1"/>
  <c r="H10" i="1"/>
  <c r="G41" i="1"/>
  <c r="H53" i="1"/>
  <c r="H14" i="1"/>
  <c r="G27" i="1"/>
  <c r="G55" i="1"/>
  <c r="H30" i="1"/>
  <c r="G54" i="1"/>
  <c r="G72" i="1"/>
  <c r="G24" i="1"/>
  <c r="G28" i="1"/>
  <c r="H62" i="1"/>
  <c r="H38" i="1"/>
  <c r="G21" i="1"/>
  <c r="G65" i="1"/>
  <c r="G25" i="1"/>
  <c r="G20" i="1"/>
  <c r="G73" i="1"/>
  <c r="G12" i="1"/>
  <c r="G44" i="1"/>
  <c r="H34" i="1"/>
  <c r="H58" i="1"/>
  <c r="G17" i="1"/>
  <c r="G66" i="1"/>
  <c r="H5" i="1"/>
  <c r="H73" i="1"/>
  <c r="H29" i="1"/>
  <c r="G22" i="1"/>
  <c r="G38" i="1"/>
  <c r="H49" i="1"/>
  <c r="G47" i="1"/>
  <c r="G59" i="1"/>
  <c r="G14" i="1"/>
  <c r="H27" i="1"/>
  <c r="H43" i="1"/>
  <c r="H41" i="1"/>
  <c r="H55" i="1"/>
  <c r="H26" i="1"/>
  <c r="H33" i="1"/>
  <c r="H11" i="1"/>
  <c r="G18" i="1"/>
  <c r="H23" i="1"/>
  <c r="G34" i="1"/>
  <c r="H39" i="1"/>
  <c r="H51" i="1"/>
  <c r="G62" i="1"/>
  <c r="H67" i="1"/>
  <c r="G10" i="1"/>
  <c r="H37" i="1"/>
  <c r="G6" i="1"/>
  <c r="H54" i="1"/>
  <c r="H25" i="1"/>
  <c r="H13" i="1"/>
  <c r="G31" i="1"/>
  <c r="G35" i="1"/>
  <c r="H19" i="1"/>
  <c r="G30" i="1"/>
  <c r="G58" i="1"/>
  <c r="H63" i="1"/>
  <c r="H21" i="1"/>
  <c r="H65" i="1"/>
  <c r="G46" i="1"/>
  <c r="G71" i="1"/>
  <c r="G15" i="1"/>
  <c r="H61" i="1"/>
  <c r="H17" i="1"/>
  <c r="H9" i="1"/>
  <c r="G9" i="1"/>
  <c r="G42" i="1"/>
  <c r="H69" i="1"/>
  <c r="H57" i="1"/>
  <c r="H45" i="1"/>
</calcChain>
</file>

<file path=xl/sharedStrings.xml><?xml version="1.0" encoding="utf-8"?>
<sst xmlns="http://schemas.openxmlformats.org/spreadsheetml/2006/main" count="263" uniqueCount="80">
  <si>
    <t>선택분기</t>
    <phoneticPr fontId="3" type="noConversion"/>
  </si>
  <si>
    <t>분기목록</t>
    <phoneticPr fontId="3" type="noConversion"/>
  </si>
  <si>
    <t>사업부</t>
    <phoneticPr fontId="5" type="noConversion"/>
  </si>
  <si>
    <t>제품군</t>
    <phoneticPr fontId="5" type="noConversion"/>
  </si>
  <si>
    <t>구분</t>
    <phoneticPr fontId="5" type="noConversion"/>
  </si>
  <si>
    <t>분기합계</t>
    <phoneticPr fontId="5" type="noConversion"/>
  </si>
  <si>
    <t>분기별평균</t>
    <phoneticPr fontId="5" type="noConversion"/>
  </si>
  <si>
    <t>상반기 합계</t>
    <phoneticPr fontId="5" type="noConversion"/>
  </si>
  <si>
    <t>하반기 합계</t>
    <phoneticPr fontId="5" type="noConversion"/>
  </si>
  <si>
    <t>1/4분기</t>
    <phoneticPr fontId="3" type="noConversion"/>
  </si>
  <si>
    <t>서울사업부</t>
    <phoneticPr fontId="5" type="noConversion"/>
  </si>
  <si>
    <t>컴퓨터 본체</t>
    <phoneticPr fontId="5" type="noConversion"/>
  </si>
  <si>
    <t>금액</t>
    <phoneticPr fontId="5" type="noConversion"/>
  </si>
  <si>
    <t>2/4분기</t>
    <phoneticPr fontId="3" type="noConversion"/>
  </si>
  <si>
    <t>수량</t>
    <phoneticPr fontId="5" type="noConversion"/>
  </si>
  <si>
    <t>3/4분기</t>
    <phoneticPr fontId="3" type="noConversion"/>
  </si>
  <si>
    <t>파워서플라이</t>
    <phoneticPr fontId="5" type="noConversion"/>
  </si>
  <si>
    <t>4/4분기</t>
  </si>
  <si>
    <t>쿨링팬</t>
    <phoneticPr fontId="5" type="noConversion"/>
  </si>
  <si>
    <t>금액</t>
    <phoneticPr fontId="5" type="noConversion"/>
  </si>
  <si>
    <t>램 메모리</t>
    <phoneticPr fontId="5" type="noConversion"/>
  </si>
  <si>
    <t>메인보드</t>
    <phoneticPr fontId="5" type="noConversion"/>
  </si>
  <si>
    <t>수량</t>
    <phoneticPr fontId="5" type="noConversion"/>
  </si>
  <si>
    <t>CDRW</t>
    <phoneticPr fontId="5" type="noConversion"/>
  </si>
  <si>
    <t>FDD</t>
    <phoneticPr fontId="5" type="noConversion"/>
  </si>
  <si>
    <t>HDD</t>
    <phoneticPr fontId="5" type="noConversion"/>
  </si>
  <si>
    <t>모니터</t>
    <phoneticPr fontId="5" type="noConversion"/>
  </si>
  <si>
    <t>스피커</t>
    <phoneticPr fontId="5" type="noConversion"/>
  </si>
  <si>
    <t>진상용 FC</t>
  </si>
  <si>
    <t>마우스</t>
    <phoneticPr fontId="5" type="noConversion"/>
  </si>
  <si>
    <t>기기용 FC</t>
  </si>
  <si>
    <t>서울사업부 합계</t>
    <phoneticPr fontId="5" type="noConversion"/>
  </si>
  <si>
    <t>금액</t>
  </si>
  <si>
    <t>수량</t>
  </si>
  <si>
    <t>경기사업부</t>
    <phoneticPr fontId="5" type="noConversion"/>
  </si>
  <si>
    <t>메인보드</t>
    <phoneticPr fontId="5" type="noConversion"/>
  </si>
  <si>
    <t>FDD</t>
    <phoneticPr fontId="5" type="noConversion"/>
  </si>
  <si>
    <t>모니터</t>
    <phoneticPr fontId="5" type="noConversion"/>
  </si>
  <si>
    <t>HI-CAP (FC)</t>
  </si>
  <si>
    <t>수량</t>
    <phoneticPr fontId="5" type="noConversion"/>
  </si>
  <si>
    <t>헤드폰</t>
    <phoneticPr fontId="5" type="noConversion"/>
  </si>
  <si>
    <t>(EDLC)</t>
    <phoneticPr fontId="5" type="noConversion"/>
  </si>
  <si>
    <t>경기 사업부 합계</t>
    <phoneticPr fontId="5" type="noConversion"/>
  </si>
  <si>
    <t>해외(아시아) 사업부</t>
    <phoneticPr fontId="5" type="noConversion"/>
  </si>
  <si>
    <t>FDD</t>
    <phoneticPr fontId="5" type="noConversion"/>
  </si>
  <si>
    <t>CHIP</t>
  </si>
  <si>
    <t>해외(아시아) 사업부 합계</t>
    <phoneticPr fontId="3" type="noConversion"/>
  </si>
  <si>
    <t>해외(유럽) 사업부</t>
    <phoneticPr fontId="5" type="noConversion"/>
  </si>
  <si>
    <t>램 메모리</t>
    <phoneticPr fontId="5" type="noConversion"/>
  </si>
  <si>
    <t>금액</t>
    <phoneticPr fontId="5" type="noConversion"/>
  </si>
  <si>
    <t>R-P</t>
  </si>
  <si>
    <t>B-P</t>
  </si>
  <si>
    <t>해외(유럽)사업부 합계</t>
    <phoneticPr fontId="3" type="noConversion"/>
  </si>
  <si>
    <t>사업부</t>
    <phoneticPr fontId="5" type="noConversion"/>
  </si>
  <si>
    <t>제품군</t>
    <phoneticPr fontId="5" type="noConversion"/>
  </si>
  <si>
    <t>1월</t>
    <phoneticPr fontId="3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</si>
  <si>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</si>
  <si>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</si>
  <si>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</si>
  <si>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</si>
  <si>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</si>
  <si>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</si>
  <si>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</si>
  <si>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</si>
  <si>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</si>
  <si>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</si>
  <si>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</si>
  <si>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합계</t>
    <phoneticPr fontId="3" type="noConversion"/>
  </si>
  <si>
    <t>서울사업부</t>
    <phoneticPr fontId="5" type="noConversion"/>
  </si>
  <si>
    <t>컴퓨터 본체</t>
    <phoneticPr fontId="5" type="noConversion"/>
  </si>
  <si>
    <t>CDRW</t>
    <phoneticPr fontId="5" type="noConversion"/>
  </si>
  <si>
    <t>금액</t>
    <phoneticPr fontId="5" type="noConversion"/>
  </si>
  <si>
    <t>모니터</t>
    <phoneticPr fontId="5" type="noConversion"/>
  </si>
  <si>
    <t>수량</t>
    <phoneticPr fontId="5" type="noConversion"/>
  </si>
  <si>
    <t>경기사업부</t>
    <phoneticPr fontId="5" type="noConversion"/>
  </si>
  <si>
    <t>FDD</t>
    <phoneticPr fontId="5" type="noConversion"/>
  </si>
  <si>
    <t>금액</t>
    <phoneticPr fontId="5" type="noConversion"/>
  </si>
  <si>
    <t>해외(유럽)사업부 합계</t>
    <phoneticPr fontId="3" type="noConversion"/>
  </si>
  <si>
    <t>사업부 매출실적</t>
    <phoneticPr fontId="3" type="noConversion"/>
  </si>
  <si>
    <t>[조회할 분기를 선택하세요]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</si>
</sst>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&quot;월&quot;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-0.499984740745262"/>
        <bgColor theme="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4" fillId="0" borderId="0" xfId="0" applyNumberFormat="1" applyFont="1" applyAlignment="1">
      <alignment horizontal="center" vertical="center"/>
    </xf>
    <xf numFmtId="0" fontId="6" fillId="0" borderId="0" xfId="0" applyNumberFormat="1" applyFont="1">
      <alignment vertical="center"/>
    </xf>
    <xf numFmtId="0" fontId="7" fillId="0" borderId="0" xfId="0" applyNumberFormat="1" applyFont="1" applyAlignment="1">
      <alignment horizontal="centerContinuous" vertical="center"/>
    </xf>
    <xf numFmtId="0" fontId="8" fillId="0" borderId="0" xfId="0" applyNumberFormat="1" applyFont="1" applyAlignment="1">
      <alignment horizontal="centerContinuous" vertical="center"/>
    </xf>
    <xf numFmtId="0" fontId="2" fillId="0" borderId="0" xfId="0" applyNumberFormat="1" applyFont="1" applyAlignment="1">
      <alignment horizontal="centerContinuous" vertical="center"/>
    </xf>
    <xf numFmtId="0" fontId="0" fillId="0" borderId="1" xfId="0" applyNumberForma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41" fontId="11" fillId="0" borderId="6" xfId="1" applyNumberFormat="1" applyFont="1" applyFill="1" applyBorder="1" applyAlignment="1">
      <alignment vertical="center"/>
    </xf>
    <xf numFmtId="41" fontId="11" fillId="0" borderId="6" xfId="2" applyNumberFormat="1" applyFont="1" applyFill="1" applyBorder="1" applyAlignment="1">
      <alignment vertical="center"/>
    </xf>
    <xf numFmtId="41" fontId="11" fillId="0" borderId="6" xfId="1" applyNumberFormat="1" applyFont="1" applyFill="1" applyBorder="1" applyAlignment="1">
      <alignment horizontal="center" vertical="center"/>
    </xf>
    <xf numFmtId="41" fontId="11" fillId="0" borderId="7" xfId="1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41" fontId="10" fillId="2" borderId="6" xfId="1" applyFont="1" applyFill="1" applyBorder="1" applyAlignment="1">
      <alignment horizontal="center" vertical="center"/>
    </xf>
    <xf numFmtId="41" fontId="10" fillId="2" borderId="7" xfId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1" fontId="10" fillId="3" borderId="6" xfId="1" applyNumberFormat="1" applyFont="1" applyFill="1" applyBorder="1" applyAlignment="1">
      <alignment vertical="center"/>
    </xf>
    <xf numFmtId="41" fontId="10" fillId="3" borderId="7" xfId="1" applyNumberFormat="1" applyFont="1" applyFill="1" applyBorder="1" applyAlignment="1">
      <alignment vertical="center"/>
    </xf>
    <xf numFmtId="0" fontId="10" fillId="4" borderId="6" xfId="0" applyFont="1" applyFill="1" applyBorder="1" applyAlignment="1">
      <alignment horizontal="center" vertical="center"/>
    </xf>
    <xf numFmtId="41" fontId="10" fillId="4" borderId="6" xfId="1" quotePrefix="1" applyNumberFormat="1" applyFont="1" applyFill="1" applyBorder="1" applyAlignment="1">
      <alignment horizontal="center" vertical="center"/>
    </xf>
    <xf numFmtId="41" fontId="10" fillId="4" borderId="7" xfId="1" quotePrefix="1" applyNumberFormat="1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41" fontId="10" fillId="4" borderId="9" xfId="1" applyNumberFormat="1" applyFont="1" applyFill="1" applyBorder="1" applyAlignment="1">
      <alignment vertical="center"/>
    </xf>
    <xf numFmtId="41" fontId="10" fillId="4" borderId="10" xfId="1" applyNumberFormat="1" applyFont="1" applyFill="1" applyBorder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centerContinuous" vertical="center"/>
    </xf>
    <xf numFmtId="0" fontId="12" fillId="0" borderId="0" xfId="0" applyNumberFormat="1" applyFont="1" applyAlignment="1">
      <alignment horizontal="center" vertical="center"/>
    </xf>
    <xf numFmtId="41" fontId="13" fillId="0" borderId="6" xfId="1" applyNumberFormat="1" applyFont="1" applyFill="1" applyBorder="1" applyAlignment="1">
      <alignment vertical="center"/>
    </xf>
    <xf numFmtId="41" fontId="13" fillId="0" borderId="6" xfId="1" applyNumberFormat="1" applyFont="1" applyFill="1" applyBorder="1" applyAlignment="1">
      <alignment horizontal="center" vertical="center"/>
    </xf>
    <xf numFmtId="41" fontId="14" fillId="2" borderId="6" xfId="1" applyNumberFormat="1" applyFont="1" applyFill="1" applyBorder="1" applyAlignment="1">
      <alignment vertical="center"/>
    </xf>
    <xf numFmtId="41" fontId="14" fillId="3" borderId="6" xfId="1" applyNumberFormat="1" applyFont="1" applyFill="1" applyBorder="1" applyAlignment="1">
      <alignment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176" fontId="9" fillId="5" borderId="3" xfId="0" applyNumberFormat="1" applyFont="1" applyFill="1" applyBorder="1" applyAlignment="1">
      <alignment horizontal="center" vertical="center"/>
    </xf>
    <xf numFmtId="176" fontId="9" fillId="5" borderId="4" xfId="0" applyNumberFormat="1" applyFont="1" applyFill="1" applyBorder="1" applyAlignment="1">
      <alignment horizontal="center" vertical="center"/>
    </xf>
    <xf numFmtId="41" fontId="13" fillId="6" borderId="7" xfId="1" applyNumberFormat="1" applyFont="1" applyFill="1" applyBorder="1" applyAlignment="1">
      <alignment horizontal="center" vertical="center"/>
    </xf>
    <xf numFmtId="41" fontId="13" fillId="6" borderId="7" xfId="1" applyNumberFormat="1" applyFont="1" applyFill="1" applyBorder="1" applyAlignment="1">
      <alignment vertical="center"/>
    </xf>
    <xf numFmtId="41" fontId="14" fillId="6" borderId="7" xfId="1" applyNumberFormat="1" applyFont="1" applyFill="1" applyBorder="1" applyAlignment="1">
      <alignment vertical="center"/>
    </xf>
    <xf numFmtId="41" fontId="14" fillId="6" borderId="7" xfId="1" quotePrefix="1" applyNumberFormat="1" applyFont="1" applyFill="1" applyBorder="1" applyAlignment="1">
      <alignment horizontal="center" vertical="center"/>
    </xf>
    <xf numFmtId="41" fontId="14" fillId="6" borderId="10" xfId="1" quotePrefix="1" applyNumberFormat="1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41" fontId="14" fillId="6" borderId="6" xfId="1" quotePrefix="1" applyNumberFormat="1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41" fontId="14" fillId="7" borderId="6" xfId="1" applyNumberFormat="1" applyFont="1" applyFill="1" applyBorder="1" applyAlignment="1">
      <alignment vertical="center"/>
    </xf>
    <xf numFmtId="0" fontId="9" fillId="5" borderId="2" xfId="0" applyNumberFormat="1" applyFont="1" applyFill="1" applyBorder="1" applyAlignment="1">
      <alignment horizontal="center" vertical="center"/>
    </xf>
    <xf numFmtId="0" fontId="9" fillId="5" borderId="3" xfId="0" applyNumberFormat="1" applyFont="1" applyFill="1" applyBorder="1" applyAlignment="1">
      <alignment horizontal="center" vertical="center"/>
    </xf>
    <xf numFmtId="0" fontId="9" fillId="5" borderId="4" xfId="0" applyNumberFormat="1" applyFont="1" applyFill="1" applyBorder="1" applyAlignment="1">
      <alignment horizontal="center" vertical="center"/>
    </xf>
    <xf numFmtId="41" fontId="10" fillId="7" borderId="6" xfId="1" applyNumberFormat="1" applyFont="1" applyFill="1" applyBorder="1" applyAlignment="1">
      <alignment vertical="center"/>
    </xf>
    <xf numFmtId="41" fontId="10" fillId="7" borderId="7" xfId="1" applyNumberFormat="1" applyFont="1" applyFill="1" applyBorder="1" applyAlignment="1">
      <alignment vertical="center"/>
    </xf>
    <xf numFmtId="0" fontId="0" fillId="7" borderId="1" xfId="0" applyNumberFormat="1" applyFill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10" fillId="7" borderId="5" xfId="0" applyFont="1" applyFill="1" applyBorder="1" applyAlignment="1">
      <alignment horizontal="center" vertical="center" textRotation="255"/>
    </xf>
    <xf numFmtId="0" fontId="2" fillId="0" borderId="6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textRotation="255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textRotation="255"/>
    </xf>
    <xf numFmtId="0" fontId="10" fillId="4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textRotation="255"/>
    </xf>
    <xf numFmtId="0" fontId="10" fillId="6" borderId="5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 textRotation="255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22" fmlaLink="$L$2" fmlaRange="$L$5:$L$8" noThreeD="1" sel="1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38100</xdr:rowOff>
        </xdr:from>
        <xdr:to>
          <xdr:col>1</xdr:col>
          <xdr:colOff>895350</xdr:colOff>
          <xdr:row>1</xdr:row>
          <xdr:rowOff>333375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"/>
  <sheetViews>
    <sheetView showGridLines="0" tabSelected="1" zoomScale="88" zoomScaleNormal="88" workbookViewId="0"/>
  </sheetViews>
  <sheetFormatPr defaultRowHeight="16.5" x14ac:dyDescent="0.3"/>
  <cols>
    <col min="1" max="1" width="11.5" style="13" customWidth="1"/>
    <col min="2" max="2" width="13" style="13" customWidth="1"/>
    <col min="3" max="3" width="9" style="13"/>
    <col min="4" max="6" width="15.25" style="13" customWidth="1"/>
    <col min="7" max="10" width="14.125" style="13" customWidth="1"/>
    <col min="11" max="11" width="1.5" style="13" customWidth="1"/>
    <col min="12" max="12" width="0" hidden="1" customWidth="1"/>
    <col min="13" max="16384" width="9" style="13"/>
  </cols>
  <sheetData>
    <row r="1" spans="1:12" s="1" customFormat="1" ht="18" customHeight="1" x14ac:dyDescent="0.3">
      <c r="A1" s="1" t="s">
        <v>79</v>
      </c>
      <c r="B1" s="2"/>
      <c r="L1" s="53" t="s">
        <v>0</v>
      </c>
    </row>
    <row r="2" spans="1:12" s="1" customFormat="1" ht="27.75" customHeight="1" x14ac:dyDescent="0.3">
      <c r="A2" s="3"/>
      <c r="B2" s="4"/>
      <c r="C2" s="5"/>
      <c r="D2" s="54" t="str">
        <f>L2&amp;"사분기 매출실적"</f>
        <v>1사분기 매출실적</v>
      </c>
      <c r="E2" s="54"/>
      <c r="F2" s="54"/>
      <c r="G2" s="54"/>
      <c r="H2" s="54"/>
      <c r="I2" s="6"/>
      <c r="J2" s="6"/>
      <c r="L2" s="7">
        <v>1</v>
      </c>
    </row>
    <row r="3" spans="1:12" s="1" customFormat="1" ht="18" customHeight="1" x14ac:dyDescent="0.3"/>
    <row r="4" spans="1:12" s="1" customFormat="1" ht="25.5" customHeight="1" x14ac:dyDescent="0.3">
      <c r="A4" s="48" t="s">
        <v>2</v>
      </c>
      <c r="B4" s="49" t="s">
        <v>3</v>
      </c>
      <c r="C4" s="49" t="s">
        <v>4</v>
      </c>
      <c r="D4" s="36">
        <f>CHOOSE(L2,1,4,7,10)</f>
        <v>1</v>
      </c>
      <c r="E4" s="36">
        <f>CHOOSE(L2,2,5,8,11)</f>
        <v>2</v>
      </c>
      <c r="F4" s="36">
        <f>CHOOSE(L2,3,6,9,12)</f>
        <v>3</v>
      </c>
      <c r="G4" s="49" t="s">
        <v>5</v>
      </c>
      <c r="H4" s="49" t="s">
        <v>6</v>
      </c>
      <c r="I4" s="49" t="s">
        <v>7</v>
      </c>
      <c r="J4" s="50" t="s">
        <v>8</v>
      </c>
      <c r="L4" s="53" t="s">
        <v>1</v>
      </c>
    </row>
    <row r="5" spans="1:12" ht="18" customHeight="1" x14ac:dyDescent="0.3">
      <c r="A5" s="55" t="s">
        <v>10</v>
      </c>
      <c r="B5" s="56" t="s">
        <v>11</v>
      </c>
      <c r="C5" s="8" t="s">
        <v>12</v>
      </c>
      <c r="D5" s="9">
        <f ca="1">OFFSET(년간실적!$C5,0,D$4)</f>
        <v>87852511.450550139</v>
      </c>
      <c r="E5" s="9">
        <f ca="1">OFFSET(년간실적!$C5,0,E$4)</f>
        <v>93459593.227126151</v>
      </c>
      <c r="F5" s="9">
        <f ca="1">OFFSET(년간실적!$C5,0,F$4)</f>
        <v>84841593.696759343</v>
      </c>
      <c r="G5" s="10">
        <f ca="1">SUM(D5:F5)</f>
        <v>266153698.37443563</v>
      </c>
      <c r="H5" s="11">
        <f ca="1">AVERAGE(D5:F5)</f>
        <v>88717899.458145216</v>
      </c>
      <c r="I5" s="11">
        <f>SUM(년간실적!D5:I5)</f>
        <v>379628014.42443562</v>
      </c>
      <c r="J5" s="12">
        <f>SUM(년간실적!J5:O5)</f>
        <v>47984535.25</v>
      </c>
      <c r="L5" s="7" t="s">
        <v>9</v>
      </c>
    </row>
    <row r="6" spans="1:12" ht="18" customHeight="1" x14ac:dyDescent="0.3">
      <c r="A6" s="55"/>
      <c r="B6" s="56"/>
      <c r="C6" s="8" t="s">
        <v>14</v>
      </c>
      <c r="D6" s="9">
        <f ca="1">OFFSET(년간실적!$C6,0,D$4)</f>
        <v>348005.71131888934</v>
      </c>
      <c r="E6" s="9">
        <f ca="1">OFFSET(년간실적!$C6,0,E$4)</f>
        <v>337221.56095436995</v>
      </c>
      <c r="F6" s="9">
        <f ca="1">OFFSET(년간실적!$C6,0,F$4)</f>
        <v>316768.68859559624</v>
      </c>
      <c r="G6" s="10">
        <f t="shared" ref="G6:G69" ca="1" si="0">SUM(D6:F6)</f>
        <v>1001995.9608688555</v>
      </c>
      <c r="H6" s="11">
        <f t="shared" ref="H6:H69" ca="1" si="1">AVERAGE(D6:F6)</f>
        <v>333998.65362295182</v>
      </c>
      <c r="I6" s="11">
        <f>SUM(년간실적!D6:I6)</f>
        <v>8154872.8342021853</v>
      </c>
      <c r="J6" s="12">
        <f>SUM(년간실적!J6:O6)</f>
        <v>5300334.24</v>
      </c>
      <c r="L6" s="14" t="s">
        <v>13</v>
      </c>
    </row>
    <row r="7" spans="1:12" ht="18" customHeight="1" x14ac:dyDescent="0.3">
      <c r="A7" s="55"/>
      <c r="B7" s="56" t="s">
        <v>16</v>
      </c>
      <c r="C7" s="8" t="s">
        <v>12</v>
      </c>
      <c r="D7" s="9">
        <f ca="1">OFFSET(년간실적!$C7,0,D$4)</f>
        <v>10863344.786104703</v>
      </c>
      <c r="E7" s="9">
        <f ca="1">OFFSET(년간실적!$C7,0,E$4)</f>
        <v>10926858.062311972</v>
      </c>
      <c r="F7" s="9">
        <f ca="1">OFFSET(년간실적!$C7,0,F$4)</f>
        <v>11673107.730201736</v>
      </c>
      <c r="G7" s="10">
        <f t="shared" ca="1" si="0"/>
        <v>33463310.578618411</v>
      </c>
      <c r="H7" s="11">
        <f t="shared" ca="1" si="1"/>
        <v>11154436.85953947</v>
      </c>
      <c r="I7" s="11">
        <f>SUM(년간실적!D7:I7)</f>
        <v>46492931.045285076</v>
      </c>
      <c r="J7" s="12">
        <f>SUM(년간실적!J7:O7)</f>
        <v>51296298.899999991</v>
      </c>
      <c r="L7" s="14" t="s">
        <v>15</v>
      </c>
    </row>
    <row r="8" spans="1:12" ht="18" customHeight="1" x14ac:dyDescent="0.3">
      <c r="A8" s="55"/>
      <c r="B8" s="56"/>
      <c r="C8" s="8" t="s">
        <v>14</v>
      </c>
      <c r="D8" s="9">
        <f ca="1">OFFSET(년간실적!$C8,0,D$4)</f>
        <v>90412.129992683695</v>
      </c>
      <c r="E8" s="9">
        <f ca="1">OFFSET(년간실적!$C8,0,E$4)</f>
        <v>88017.074478310635</v>
      </c>
      <c r="F8" s="9">
        <f ca="1">OFFSET(년간실적!$C8,0,F$4)</f>
        <v>112324.595613004</v>
      </c>
      <c r="G8" s="10">
        <f t="shared" ca="1" si="0"/>
        <v>290753.80008399836</v>
      </c>
      <c r="H8" s="11">
        <f t="shared" ca="1" si="1"/>
        <v>96917.933361332791</v>
      </c>
      <c r="I8" s="11">
        <f>SUM(년간실적!D8:I8)</f>
        <v>487237.85341733135</v>
      </c>
      <c r="J8" s="12">
        <f>SUM(년간실적!J8:O8)</f>
        <v>2657213.5300000999</v>
      </c>
      <c r="L8" s="14" t="s">
        <v>17</v>
      </c>
    </row>
    <row r="9" spans="1:12" ht="18" customHeight="1" x14ac:dyDescent="0.3">
      <c r="A9" s="55"/>
      <c r="B9" s="56" t="s">
        <v>18</v>
      </c>
      <c r="C9" s="8" t="s">
        <v>19</v>
      </c>
      <c r="D9" s="9">
        <f ca="1">OFFSET(년간실적!$C9,0,D$4)</f>
        <v>1313364.6324171054</v>
      </c>
      <c r="E9" s="9">
        <f ca="1">OFFSET(년간실적!$C9,0,E$4)</f>
        <v>1492567.6867882397</v>
      </c>
      <c r="F9" s="9">
        <f ca="1">OFFSET(년간실적!$C9,0,F$4)</f>
        <v>1102634.6752771763</v>
      </c>
      <c r="G9" s="10">
        <f t="shared" ca="1" si="0"/>
        <v>3908566.9944825214</v>
      </c>
      <c r="H9" s="11">
        <f t="shared" ca="1" si="1"/>
        <v>1302855.6648275072</v>
      </c>
      <c r="I9" s="11">
        <f>SUM(년간실적!D9:I9)</f>
        <v>19968874.537815854</v>
      </c>
      <c r="J9" s="12">
        <f>SUM(년간실적!J9:O9)</f>
        <v>2641215.1266666669</v>
      </c>
    </row>
    <row r="10" spans="1:12" ht="18" customHeight="1" x14ac:dyDescent="0.3">
      <c r="A10" s="55"/>
      <c r="B10" s="56"/>
      <c r="C10" s="8" t="s">
        <v>14</v>
      </c>
      <c r="D10" s="9">
        <f ca="1">OFFSET(년간실적!$C10,0,D$4)</f>
        <v>30187.499724676458</v>
      </c>
      <c r="E10" s="9">
        <f ca="1">OFFSET(년간실적!$C10,0,E$4)</f>
        <v>42193.774953653257</v>
      </c>
      <c r="F10" s="9">
        <f ca="1">OFFSET(년간실적!$C10,0,F$4)</f>
        <v>28873.479492167458</v>
      </c>
      <c r="G10" s="10">
        <f t="shared" ca="1" si="0"/>
        <v>101254.75417049718</v>
      </c>
      <c r="H10" s="11">
        <f t="shared" ca="1" si="1"/>
        <v>33751.584723499058</v>
      </c>
      <c r="I10" s="11">
        <f>SUM(년간실적!D10:I10)</f>
        <v>6897883.6841704957</v>
      </c>
      <c r="J10" s="12">
        <f>SUM(년간실적!J10:O10)</f>
        <v>11293</v>
      </c>
    </row>
    <row r="11" spans="1:12" ht="18" customHeight="1" x14ac:dyDescent="0.3">
      <c r="A11" s="55"/>
      <c r="B11" s="56" t="s">
        <v>20</v>
      </c>
      <c r="C11" s="8" t="s">
        <v>12</v>
      </c>
      <c r="D11" s="9">
        <f ca="1">OFFSET(년간실적!$C11,0,D$4)</f>
        <v>975615.71741915983</v>
      </c>
      <c r="E11" s="9">
        <f ca="1">OFFSET(년간실적!$C11,0,E$4)</f>
        <v>581363.30188527144</v>
      </c>
      <c r="F11" s="9">
        <f ca="1">OFFSET(년간실적!$C11,0,F$4)</f>
        <v>356374.56487219286</v>
      </c>
      <c r="G11" s="10">
        <f t="shared" ca="1" si="0"/>
        <v>1913353.5841766242</v>
      </c>
      <c r="H11" s="11">
        <f t="shared" ca="1" si="1"/>
        <v>637784.52805887477</v>
      </c>
      <c r="I11" s="11">
        <f>SUM(년간실적!D11:I11)</f>
        <v>34219331.550843291</v>
      </c>
      <c r="J11" s="12">
        <f>SUM(년간실적!J11:O11)</f>
        <v>8889398.5733333323</v>
      </c>
    </row>
    <row r="12" spans="1:12" ht="18" customHeight="1" x14ac:dyDescent="0.3">
      <c r="A12" s="55"/>
      <c r="B12" s="56"/>
      <c r="C12" s="8" t="s">
        <v>14</v>
      </c>
      <c r="D12" s="9">
        <f ca="1">OFFSET(년간실적!$C12,0,D$4)</f>
        <v>7811.8648856489363</v>
      </c>
      <c r="E12" s="9">
        <f ca="1">OFFSET(년간실적!$C12,0,E$4)</f>
        <v>4206.5910626722207</v>
      </c>
      <c r="F12" s="9">
        <f ca="1">OFFSET(년간실적!$C12,0,F$4)</f>
        <v>4686.989672037329</v>
      </c>
      <c r="G12" s="10">
        <f t="shared" ca="1" si="0"/>
        <v>16705.445620358485</v>
      </c>
      <c r="H12" s="11">
        <f t="shared" ca="1" si="1"/>
        <v>5568.481873452828</v>
      </c>
      <c r="I12" s="11">
        <f>SUM(년간실적!D12:I12)</f>
        <v>490181.22228702519</v>
      </c>
      <c r="J12" s="12">
        <f>SUM(년간실적!J12:O12)</f>
        <v>3030911.4033333301</v>
      </c>
    </row>
    <row r="13" spans="1:12" ht="18" customHeight="1" x14ac:dyDescent="0.3">
      <c r="A13" s="55"/>
      <c r="B13" s="56" t="s">
        <v>21</v>
      </c>
      <c r="C13" s="8" t="s">
        <v>12</v>
      </c>
      <c r="D13" s="9">
        <f ca="1">OFFSET(년간실적!$C13,0,D$4)</f>
        <v>45947.066968071747</v>
      </c>
      <c r="E13" s="9">
        <f ca="1">OFFSET(년간실적!$C13,0,E$4)</f>
        <v>42529.516532430047</v>
      </c>
      <c r="F13" s="9">
        <f ca="1">OFFSET(년간실적!$C13,0,F$4)</f>
        <v>35694.415661146646</v>
      </c>
      <c r="G13" s="10">
        <f t="shared" ca="1" si="0"/>
        <v>124170.99916164843</v>
      </c>
      <c r="H13" s="11">
        <f t="shared" ca="1" si="1"/>
        <v>41390.333053882809</v>
      </c>
      <c r="I13" s="11">
        <f>SUM(년간실적!D13:I13)</f>
        <v>1415024.9158283151</v>
      </c>
      <c r="J13" s="12">
        <f>SUM(년간실적!J13:O13)</f>
        <v>51086079.07333333</v>
      </c>
    </row>
    <row r="14" spans="1:12" ht="18" customHeight="1" x14ac:dyDescent="0.3">
      <c r="A14" s="55"/>
      <c r="B14" s="56"/>
      <c r="C14" s="8" t="s">
        <v>22</v>
      </c>
      <c r="D14" s="9">
        <f ca="1">OFFSET(년간실적!$C14,0,D$4)</f>
        <v>983.34384320566767</v>
      </c>
      <c r="E14" s="9">
        <f ca="1">OFFSET(년간실적!$C14,0,E$4)</f>
        <v>947.96820905460129</v>
      </c>
      <c r="F14" s="9">
        <f ca="1">OFFSET(년간실적!$C14,0,F$4)</f>
        <v>935.39874334818069</v>
      </c>
      <c r="G14" s="10">
        <f t="shared" ca="1" si="0"/>
        <v>2866.7107956084496</v>
      </c>
      <c r="H14" s="11">
        <f t="shared" ca="1" si="1"/>
        <v>955.57026520281659</v>
      </c>
      <c r="I14" s="11">
        <f>SUM(년간실적!D14:I14)</f>
        <v>889339.1207956085</v>
      </c>
      <c r="J14" s="12">
        <f>SUM(년간실적!J14:O14)</f>
        <v>213628.08</v>
      </c>
    </row>
    <row r="15" spans="1:12" ht="18" customHeight="1" x14ac:dyDescent="0.3">
      <c r="A15" s="55"/>
      <c r="B15" s="56" t="s">
        <v>23</v>
      </c>
      <c r="C15" s="8" t="s">
        <v>12</v>
      </c>
      <c r="D15" s="9">
        <f ca="1">OFFSET(년간실적!$C15,0,D$4)</f>
        <v>379727.82618241099</v>
      </c>
      <c r="E15" s="9">
        <f ca="1">OFFSET(년간실적!$C15,0,E$4)</f>
        <v>87420</v>
      </c>
      <c r="F15" s="9">
        <f ca="1">OFFSET(년간실적!$C15,0,F$4)</f>
        <v>984510</v>
      </c>
      <c r="G15" s="10">
        <f t="shared" ca="1" si="0"/>
        <v>1451657.8261824111</v>
      </c>
      <c r="H15" s="11">
        <f t="shared" ca="1" si="1"/>
        <v>483885.9420608037</v>
      </c>
      <c r="I15" s="11">
        <f>SUM(년간실적!D15:I15)</f>
        <v>1867097.4561824109</v>
      </c>
      <c r="J15" s="12">
        <f>SUM(년간실적!J15:O15)</f>
        <v>8604310.0233333334</v>
      </c>
    </row>
    <row r="16" spans="1:12" ht="18" customHeight="1" x14ac:dyDescent="0.3">
      <c r="A16" s="55"/>
      <c r="B16" s="56"/>
      <c r="C16" s="8" t="s">
        <v>22</v>
      </c>
      <c r="D16" s="9">
        <f ca="1">OFFSET(년간실적!$C16,0,D$4)</f>
        <v>12450</v>
      </c>
      <c r="E16" s="9">
        <f ca="1">OFFSET(년간실적!$C16,0,E$4)</f>
        <v>450</v>
      </c>
      <c r="F16" s="9">
        <f ca="1">OFFSET(년간실적!$C16,0,F$4)</f>
        <v>84110</v>
      </c>
      <c r="G16" s="10">
        <f t="shared" ca="1" si="0"/>
        <v>97010</v>
      </c>
      <c r="H16" s="11">
        <f t="shared" ca="1" si="1"/>
        <v>32336.666666666668</v>
      </c>
      <c r="I16" s="11">
        <f>SUM(년간실적!D16:I16)</f>
        <v>219744.785</v>
      </c>
      <c r="J16" s="12">
        <f>SUM(년간실적!J16:O16)</f>
        <v>1621517.7999999998</v>
      </c>
    </row>
    <row r="17" spans="1:10" ht="18" customHeight="1" x14ac:dyDescent="0.3">
      <c r="A17" s="55"/>
      <c r="B17" s="56" t="s">
        <v>24</v>
      </c>
      <c r="C17" s="8" t="s">
        <v>19</v>
      </c>
      <c r="D17" s="9">
        <f ca="1">OFFSET(년간실적!$C17,0,D$4)</f>
        <v>4408791.7632443532</v>
      </c>
      <c r="E17" s="9">
        <f ca="1">OFFSET(년간실적!$C17,0,E$4)</f>
        <v>4375323.7867600704</v>
      </c>
      <c r="F17" s="9">
        <f ca="1">OFFSET(년간실적!$C17,0,F$4)</f>
        <v>3649090.9016357735</v>
      </c>
      <c r="G17" s="10">
        <f t="shared" ca="1" si="0"/>
        <v>12433206.451640196</v>
      </c>
      <c r="H17" s="11">
        <f t="shared" ca="1" si="1"/>
        <v>4144402.1505467319</v>
      </c>
      <c r="I17" s="11">
        <f>SUM(년간실적!D17:I17)</f>
        <v>15489064.191640195</v>
      </c>
      <c r="J17" s="12">
        <f>SUM(년간실적!J17:O17)</f>
        <v>23244538.003333334</v>
      </c>
    </row>
    <row r="18" spans="1:10" ht="18" customHeight="1" x14ac:dyDescent="0.3">
      <c r="A18" s="55"/>
      <c r="B18" s="56"/>
      <c r="C18" s="8" t="s">
        <v>14</v>
      </c>
      <c r="D18" s="9">
        <f ca="1">OFFSET(년간실적!$C18,0,D$4)</f>
        <v>79224.704594684576</v>
      </c>
      <c r="E18" s="9">
        <f ca="1">OFFSET(년간실적!$C18,0,E$4)</f>
        <v>77232.168360485215</v>
      </c>
      <c r="F18" s="9">
        <f ca="1">OFFSET(년간실적!$C18,0,F$4)</f>
        <v>69800.125853247417</v>
      </c>
      <c r="G18" s="10">
        <f t="shared" ca="1" si="0"/>
        <v>226256.99880841721</v>
      </c>
      <c r="H18" s="11">
        <f t="shared" ca="1" si="1"/>
        <v>75418.999602805736</v>
      </c>
      <c r="I18" s="11">
        <f>SUM(년간실적!D18:I18)</f>
        <v>381666.35880841722</v>
      </c>
      <c r="J18" s="12">
        <f>SUM(년간실적!J18:O18)</f>
        <v>5137664.2266667001</v>
      </c>
    </row>
    <row r="19" spans="1:10" ht="18" customHeight="1" x14ac:dyDescent="0.3">
      <c r="A19" s="55"/>
      <c r="B19" s="56" t="s">
        <v>25</v>
      </c>
      <c r="C19" s="8" t="s">
        <v>12</v>
      </c>
      <c r="D19" s="9">
        <f ca="1">OFFSET(년간실적!$C19,0,D$4)</f>
        <v>546556.21522195661</v>
      </c>
      <c r="E19" s="9">
        <f ca="1">OFFSET(년간실적!$C19,0,E$4)</f>
        <v>548491.49808809522</v>
      </c>
      <c r="F19" s="9">
        <f ca="1">OFFSET(년간실적!$C19,0,F$4)</f>
        <v>610575.47875761474</v>
      </c>
      <c r="G19" s="10">
        <f t="shared" ca="1" si="0"/>
        <v>1705623.1920676664</v>
      </c>
      <c r="H19" s="11">
        <f t="shared" ca="1" si="1"/>
        <v>568541.06402255548</v>
      </c>
      <c r="I19" s="11">
        <f>SUM(년간실적!D19:I19)</f>
        <v>11544236.045400999</v>
      </c>
      <c r="J19" s="12">
        <f>SUM(년간실적!J19:O19)</f>
        <v>8693389.6333333328</v>
      </c>
    </row>
    <row r="20" spans="1:10" ht="18" customHeight="1" x14ac:dyDescent="0.3">
      <c r="A20" s="55"/>
      <c r="B20" s="56"/>
      <c r="C20" s="8" t="s">
        <v>14</v>
      </c>
      <c r="D20" s="9">
        <f ca="1">OFFSET(년간실적!$C20,0,D$4)</f>
        <v>16848.690917821015</v>
      </c>
      <c r="E20" s="9">
        <f ca="1">OFFSET(년간실적!$C20,0,E$4)</f>
        <v>18523.312275771543</v>
      </c>
      <c r="F20" s="9">
        <f ca="1">OFFSET(년간실적!$C20,0,F$4)</f>
        <v>20326.794081673157</v>
      </c>
      <c r="G20" s="10">
        <f t="shared" ca="1" si="0"/>
        <v>55698.797275265715</v>
      </c>
      <c r="H20" s="11">
        <f t="shared" ca="1" si="1"/>
        <v>18566.265758421905</v>
      </c>
      <c r="I20" s="11">
        <f>SUM(년간실적!D20:I20)</f>
        <v>760989.73727526574</v>
      </c>
      <c r="J20" s="12">
        <f>SUM(년간실적!J20:O20)</f>
        <v>4626994.9066666598</v>
      </c>
    </row>
    <row r="21" spans="1:10" ht="18" customHeight="1" x14ac:dyDescent="0.3">
      <c r="A21" s="55"/>
      <c r="B21" s="56" t="s">
        <v>26</v>
      </c>
      <c r="C21" s="8" t="s">
        <v>12</v>
      </c>
      <c r="D21" s="9">
        <f ca="1">OFFSET(년간실적!$C21,0,D$4)</f>
        <v>2868604.1185497949</v>
      </c>
      <c r="E21" s="9">
        <f ca="1">OFFSET(년간실적!$C21,0,E$4)</f>
        <v>2800249.0277628298</v>
      </c>
      <c r="F21" s="9">
        <f ca="1">OFFSET(년간실적!$C21,0,F$4)</f>
        <v>2984840.7047833623</v>
      </c>
      <c r="G21" s="10">
        <f t="shared" ca="1" si="0"/>
        <v>8653693.8510959856</v>
      </c>
      <c r="H21" s="11">
        <f t="shared" ca="1" si="1"/>
        <v>2884564.6170319952</v>
      </c>
      <c r="I21" s="11">
        <f>SUM(년간실적!D21:I21)</f>
        <v>11439730.477762653</v>
      </c>
      <c r="J21" s="12">
        <f>SUM(년간실적!J21:O21)</f>
        <v>28313885.18</v>
      </c>
    </row>
    <row r="22" spans="1:10" ht="18" customHeight="1" x14ac:dyDescent="0.3">
      <c r="A22" s="55"/>
      <c r="B22" s="56"/>
      <c r="C22" s="8" t="s">
        <v>22</v>
      </c>
      <c r="D22" s="9">
        <f ca="1">OFFSET(년간실적!$C22,0,D$4)</f>
        <v>28630.778065906234</v>
      </c>
      <c r="E22" s="9">
        <f ca="1">OFFSET(년간실적!$C22,0,E$4)</f>
        <v>32319.805132885522</v>
      </c>
      <c r="F22" s="9">
        <f ca="1">OFFSET(년간실적!$C22,0,F$4)</f>
        <v>32388.468562667349</v>
      </c>
      <c r="G22" s="10">
        <f t="shared" ca="1" si="0"/>
        <v>93339.051761459108</v>
      </c>
      <c r="H22" s="11">
        <f t="shared" ca="1" si="1"/>
        <v>31113.017253819704</v>
      </c>
      <c r="I22" s="11">
        <f>SUM(년간실적!D22:I22)</f>
        <v>647607.12509479921</v>
      </c>
      <c r="J22" s="12">
        <f>SUM(년간실적!J22:O22)</f>
        <v>533656.84333329997</v>
      </c>
    </row>
    <row r="23" spans="1:10" ht="18" customHeight="1" x14ac:dyDescent="0.3">
      <c r="A23" s="55"/>
      <c r="B23" s="56" t="s">
        <v>27</v>
      </c>
      <c r="C23" s="8" t="s">
        <v>12</v>
      </c>
      <c r="D23" s="9">
        <f ca="1">OFFSET(년간실적!$C23,0,D$4)</f>
        <v>91913.203274525993</v>
      </c>
      <c r="E23" s="9">
        <f ca="1">OFFSET(년간실적!$C23,0,E$4)</f>
        <v>1000108.16220793</v>
      </c>
      <c r="F23" s="9">
        <f ca="1">OFFSET(년간실적!$C23,0,F$4)</f>
        <v>1323351.4742457001</v>
      </c>
      <c r="G23" s="10">
        <f t="shared" ca="1" si="0"/>
        <v>2415372.8397281561</v>
      </c>
      <c r="H23" s="11">
        <f t="shared" ca="1" si="1"/>
        <v>805124.27990938537</v>
      </c>
      <c r="I23" s="11">
        <f>SUM(년간실적!D23:I23)</f>
        <v>10634657.979728123</v>
      </c>
      <c r="J23" s="12">
        <f>SUM(년간실적!J23:O23)</f>
        <v>7890036.3966666665</v>
      </c>
    </row>
    <row r="24" spans="1:10" ht="18" customHeight="1" x14ac:dyDescent="0.3">
      <c r="A24" s="55"/>
      <c r="B24" s="56" t="s">
        <v>28</v>
      </c>
      <c r="C24" s="8" t="s">
        <v>22</v>
      </c>
      <c r="D24" s="9">
        <f ca="1">OFFSET(년간실적!$C24,0,D$4)</f>
        <v>47228.054160781001</v>
      </c>
      <c r="E24" s="9">
        <f ca="1">OFFSET(년간실적!$C24,0,E$4)</f>
        <v>39696.957181853002</v>
      </c>
      <c r="F24" s="9">
        <f ca="1">OFFSET(년간실적!$C24,0,F$4)</f>
        <v>36348.580814986999</v>
      </c>
      <c r="G24" s="10">
        <f t="shared" ca="1" si="0"/>
        <v>123273.59215762101</v>
      </c>
      <c r="H24" s="11">
        <f t="shared" ca="1" si="1"/>
        <v>41091.197385873667</v>
      </c>
      <c r="I24" s="11">
        <f>SUM(년간실적!D24:I24)</f>
        <v>164810.508824288</v>
      </c>
      <c r="J24" s="12">
        <f>SUM(년간실적!J24:O24)</f>
        <v>341763.28000000305</v>
      </c>
    </row>
    <row r="25" spans="1:10" ht="18" customHeight="1" x14ac:dyDescent="0.3">
      <c r="A25" s="55"/>
      <c r="B25" s="56" t="s">
        <v>29</v>
      </c>
      <c r="C25" s="8" t="s">
        <v>12</v>
      </c>
      <c r="D25" s="9">
        <f ca="1">OFFSET(년간실적!$C25,0,D$4)</f>
        <v>193518.79341821099</v>
      </c>
      <c r="E25" s="9">
        <f ca="1">OFFSET(년간실적!$C25,0,E$4)</f>
        <v>765816.09345337795</v>
      </c>
      <c r="F25" s="9">
        <f ca="1">OFFSET(년간실적!$C25,0,F$4)</f>
        <v>924257.52892798895</v>
      </c>
      <c r="G25" s="10">
        <f t="shared" ca="1" si="0"/>
        <v>1883592.4157995777</v>
      </c>
      <c r="H25" s="11">
        <f t="shared" ca="1" si="1"/>
        <v>627864.1385998592</v>
      </c>
      <c r="I25" s="11">
        <f>SUM(년간실적!D25:I25)</f>
        <v>23794039.68913291</v>
      </c>
      <c r="J25" s="12">
        <f>SUM(년간실적!J25:O25)</f>
        <v>6090101.9533333331</v>
      </c>
    </row>
    <row r="26" spans="1:10" ht="18" customHeight="1" x14ac:dyDescent="0.3">
      <c r="A26" s="55"/>
      <c r="B26" s="56" t="s">
        <v>30</v>
      </c>
      <c r="C26" s="8" t="s">
        <v>14</v>
      </c>
      <c r="D26" s="9">
        <f ca="1">OFFSET(년간실적!$C26,0,D$4)</f>
        <v>1267.9077940726352</v>
      </c>
      <c r="E26" s="9">
        <f ca="1">OFFSET(년간실적!$C26,0,E$4)</f>
        <v>809.68491002875317</v>
      </c>
      <c r="F26" s="9">
        <f ca="1">OFFSET(년간실적!$C26,0,F$4)</f>
        <v>661.90452313812636</v>
      </c>
      <c r="G26" s="10">
        <f t="shared" ca="1" si="0"/>
        <v>2739.4972272395148</v>
      </c>
      <c r="H26" s="11">
        <f t="shared" ca="1" si="1"/>
        <v>913.16574241317164</v>
      </c>
      <c r="I26" s="11">
        <f>SUM(년간실적!D26:I26)</f>
        <v>1833201.6205605729</v>
      </c>
      <c r="J26" s="12">
        <f>SUM(년간실적!J26:O26)</f>
        <v>361348.14666665997</v>
      </c>
    </row>
    <row r="27" spans="1:10" ht="18" customHeight="1" x14ac:dyDescent="0.3">
      <c r="A27" s="57" t="s">
        <v>31</v>
      </c>
      <c r="B27" s="58"/>
      <c r="C27" s="46" t="s">
        <v>32</v>
      </c>
      <c r="D27" s="51">
        <f ca="1">OFFSET(년간실적!$C27,0,D$4)</f>
        <v>109539895.57335044</v>
      </c>
      <c r="E27" s="51">
        <f ca="1">OFFSET(년간실적!$C27,0,E$4)</f>
        <v>116080320.3629164</v>
      </c>
      <c r="F27" s="51">
        <f ca="1">OFFSET(년간실적!$C27,0,F$4)</f>
        <v>108486031.17112203</v>
      </c>
      <c r="G27" s="51">
        <f t="shared" ca="1" si="0"/>
        <v>334106247.10738885</v>
      </c>
      <c r="H27" s="51">
        <f t="shared" ca="1" si="1"/>
        <v>111368749.03579628</v>
      </c>
      <c r="I27" s="51">
        <f>SUM(년간실적!D27:I27)</f>
        <v>556493002.31405544</v>
      </c>
      <c r="J27" s="52">
        <f>SUM(년간실적!J27:O27)</f>
        <v>244733788.11333334</v>
      </c>
    </row>
    <row r="28" spans="1:10" ht="18" customHeight="1" x14ac:dyDescent="0.3">
      <c r="A28" s="57"/>
      <c r="B28" s="58"/>
      <c r="C28" s="46" t="s">
        <v>33</v>
      </c>
      <c r="D28" s="51">
        <f ca="1">OFFSET(년간실적!$C28,0,D$4)</f>
        <v>663050.68529836962</v>
      </c>
      <c r="E28" s="51">
        <f ca="1">OFFSET(년간실적!$C28,0,E$4)</f>
        <v>641618.89751908462</v>
      </c>
      <c r="F28" s="51">
        <f ca="1">OFFSET(년간실적!$C28,0,F$4)</f>
        <v>707225.02595186618</v>
      </c>
      <c r="G28" s="51">
        <f t="shared" ca="1" si="0"/>
        <v>2011894.6087693204</v>
      </c>
      <c r="H28" s="51">
        <f t="shared" ca="1" si="1"/>
        <v>670631.5362564401</v>
      </c>
      <c r="I28" s="51">
        <f>SUM(년간실적!D28:I28)</f>
        <v>20927534.850435995</v>
      </c>
      <c r="J28" s="52">
        <f>SUM(년간실적!J28:O28)</f>
        <v>23836325.456666753</v>
      </c>
    </row>
    <row r="29" spans="1:10" ht="18" customHeight="1" x14ac:dyDescent="0.3">
      <c r="A29" s="59" t="s">
        <v>34</v>
      </c>
      <c r="B29" s="56" t="s">
        <v>20</v>
      </c>
      <c r="C29" s="8" t="s">
        <v>12</v>
      </c>
      <c r="D29" s="9">
        <f ca="1">OFFSET(년간실적!$C29,0,D$4)</f>
        <v>3227546.2455986193</v>
      </c>
      <c r="E29" s="9">
        <f ca="1">OFFSET(년간실적!$C29,0,E$4)</f>
        <v>3069765.8644852699</v>
      </c>
      <c r="F29" s="9">
        <f ca="1">OFFSET(년간실적!$C29,0,F$4)</f>
        <v>2993201.0757397311</v>
      </c>
      <c r="G29" s="10">
        <f t="shared" ca="1" si="0"/>
        <v>9290513.1858236194</v>
      </c>
      <c r="H29" s="11">
        <f t="shared" ca="1" si="1"/>
        <v>3096837.728607873</v>
      </c>
      <c r="I29" s="11">
        <f>SUM(년간실적!D29:I29)</f>
        <v>11576997.239156954</v>
      </c>
      <c r="J29" s="12">
        <f>SUM(년간실적!J29:O29)</f>
        <v>5300334.24</v>
      </c>
    </row>
    <row r="30" spans="1:10" ht="18" customHeight="1" x14ac:dyDescent="0.3">
      <c r="A30" s="59"/>
      <c r="B30" s="56"/>
      <c r="C30" s="8" t="s">
        <v>14</v>
      </c>
      <c r="D30" s="9">
        <f ca="1">OFFSET(년간실적!$C30,0,D$4)</f>
        <v>29321.895094536121</v>
      </c>
      <c r="E30" s="9">
        <f ca="1">OFFSET(년간실적!$C30,0,E$4)</f>
        <v>27514.660781614752</v>
      </c>
      <c r="F30" s="9">
        <f ca="1">OFFSET(년간실적!$C30,0,F$4)</f>
        <v>27659.066338951372</v>
      </c>
      <c r="G30" s="10">
        <f t="shared" ca="1" si="0"/>
        <v>84495.622215102252</v>
      </c>
      <c r="H30" s="11">
        <f t="shared" ca="1" si="1"/>
        <v>28165.207405034085</v>
      </c>
      <c r="I30" s="11">
        <f>SUM(년간실적!D30:I30)</f>
        <v>97525.242681768912</v>
      </c>
      <c r="J30" s="12">
        <f>SUM(년간실적!J30:O30)</f>
        <v>47360.101866666664</v>
      </c>
    </row>
    <row r="31" spans="1:10" ht="18" customHeight="1" x14ac:dyDescent="0.3">
      <c r="A31" s="59"/>
      <c r="B31" s="56" t="s">
        <v>35</v>
      </c>
      <c r="C31" s="8" t="s">
        <v>19</v>
      </c>
      <c r="D31" s="9">
        <f ca="1">OFFSET(년간실적!$C31,0,D$4)</f>
        <v>2108709.4376055612</v>
      </c>
      <c r="E31" s="9">
        <f ca="1">OFFSET(년간실적!$C31,0,E$4)</f>
        <v>1927329.9871085642</v>
      </c>
      <c r="F31" s="9">
        <f ca="1">OFFSET(년간실적!$C31,0,F$4)</f>
        <v>1972123.5589123431</v>
      </c>
      <c r="G31" s="10">
        <f t="shared" ca="1" si="0"/>
        <v>6008162.983626469</v>
      </c>
      <c r="H31" s="11">
        <f t="shared" ca="1" si="1"/>
        <v>2002720.9945421563</v>
      </c>
      <c r="I31" s="11">
        <f>SUM(년간실적!D31:I31)</f>
        <v>17355592.98362647</v>
      </c>
      <c r="J31" s="12">
        <f>SUM(년간실적!J31:O31)</f>
        <v>32762388</v>
      </c>
    </row>
    <row r="32" spans="1:10" ht="18" customHeight="1" x14ac:dyDescent="0.3">
      <c r="A32" s="59"/>
      <c r="B32" s="56"/>
      <c r="C32" s="8" t="s">
        <v>14</v>
      </c>
      <c r="D32" s="9">
        <f ca="1">OFFSET(년간실적!$C32,0,D$4)</f>
        <v>185937.40728542538</v>
      </c>
      <c r="E32" s="9">
        <f ca="1">OFFSET(년간실적!$C32,0,E$4)</f>
        <v>180262.39357411989</v>
      </c>
      <c r="F32" s="9">
        <f ca="1">OFFSET(년간실적!$C32,0,F$4)</f>
        <v>181390.99135958948</v>
      </c>
      <c r="G32" s="10">
        <f t="shared" ca="1" si="0"/>
        <v>547590.79221913475</v>
      </c>
      <c r="H32" s="11">
        <f t="shared" ca="1" si="1"/>
        <v>182530.26407304491</v>
      </c>
      <c r="I32" s="11">
        <f>SUM(년간실적!D32:I32)</f>
        <v>548477.26462913468</v>
      </c>
      <c r="J32" s="12">
        <f>SUM(년간실적!J32:O32)</f>
        <v>2641.215126666666</v>
      </c>
    </row>
    <row r="33" spans="1:10" ht="18" customHeight="1" x14ac:dyDescent="0.3">
      <c r="A33" s="59"/>
      <c r="B33" s="56" t="s">
        <v>23</v>
      </c>
      <c r="C33" s="8" t="s">
        <v>12</v>
      </c>
      <c r="D33" s="9">
        <f ca="1">OFFSET(년간실적!$C33,0,D$4)</f>
        <v>86452.942428662165</v>
      </c>
      <c r="E33" s="9">
        <f ca="1">OFFSET(년간실적!$C33,0,E$4)</f>
        <v>78710.785420791814</v>
      </c>
      <c r="F33" s="9">
        <f ca="1">OFFSET(년간실적!$C33,0,F$4)</f>
        <v>80027.54785062719</v>
      </c>
      <c r="G33" s="10">
        <f t="shared" ca="1" si="0"/>
        <v>245191.27570008117</v>
      </c>
      <c r="H33" s="11">
        <f t="shared" ca="1" si="1"/>
        <v>81730.425233360394</v>
      </c>
      <c r="I33" s="11">
        <f>SUM(년간실적!D33:I33)</f>
        <v>32551169.242366754</v>
      </c>
      <c r="J33" s="12">
        <f>SUM(년간실적!J33:O33)</f>
        <v>113003002.12666665</v>
      </c>
    </row>
    <row r="34" spans="1:10" ht="18" customHeight="1" x14ac:dyDescent="0.3">
      <c r="A34" s="59"/>
      <c r="B34" s="56"/>
      <c r="C34" s="8" t="s">
        <v>22</v>
      </c>
      <c r="D34" s="9">
        <f ca="1">OFFSET(년간실적!$C34,0,D$4)</f>
        <v>77344.127302894252</v>
      </c>
      <c r="E34" s="9">
        <f ca="1">OFFSET(년간실적!$C34,0,E$4)</f>
        <v>70722.603277857721</v>
      </c>
      <c r="F34" s="9">
        <f ca="1">OFFSET(년간실적!$C34,0,F$4)</f>
        <v>73640.969649953142</v>
      </c>
      <c r="G34" s="10">
        <f t="shared" ca="1" si="0"/>
        <v>221707.70023070509</v>
      </c>
      <c r="H34" s="11">
        <f t="shared" ca="1" si="1"/>
        <v>73902.566743568357</v>
      </c>
      <c r="I34" s="11">
        <f>SUM(년간실적!D34:I34)</f>
        <v>224763.55797070509</v>
      </c>
      <c r="J34" s="12">
        <f>SUM(년간실적!J34:O34)</f>
        <v>8889.3985733333338</v>
      </c>
    </row>
    <row r="35" spans="1:10" ht="18" customHeight="1" x14ac:dyDescent="0.3">
      <c r="A35" s="59"/>
      <c r="B35" s="56" t="s">
        <v>36</v>
      </c>
      <c r="C35" s="8" t="s">
        <v>12</v>
      </c>
      <c r="D35" s="9">
        <f ca="1">OFFSET(년간실적!$C35,0,D$4)</f>
        <v>3280144.2244290425</v>
      </c>
      <c r="E35" s="9">
        <f ca="1">OFFSET(년간실적!$C35,0,E$4)</f>
        <v>2595947.490393816</v>
      </c>
      <c r="F35" s="9">
        <f ca="1">OFFSET(년간실적!$C35,0,F$4)</f>
        <v>2678671.3367211772</v>
      </c>
      <c r="G35" s="10">
        <f t="shared" ca="1" si="0"/>
        <v>8554763.0515440367</v>
      </c>
      <c r="H35" s="11">
        <f t="shared" ca="1" si="1"/>
        <v>2851587.6838480122</v>
      </c>
      <c r="I35" s="11">
        <f>SUM(년간실적!D35:I35)</f>
        <v>15351391.981544036</v>
      </c>
      <c r="J35" s="12">
        <f>SUM(년간실적!J35:O35)</f>
        <v>23030911.403333329</v>
      </c>
    </row>
    <row r="36" spans="1:10" ht="18" customHeight="1" x14ac:dyDescent="0.3">
      <c r="A36" s="59"/>
      <c r="B36" s="56"/>
      <c r="C36" s="8" t="s">
        <v>14</v>
      </c>
      <c r="D36" s="9">
        <f ca="1">OFFSET(년간실적!$C36,0,D$4)</f>
        <v>89279.291142982416</v>
      </c>
      <c r="E36" s="9">
        <f ca="1">OFFSET(년간실적!$C36,0,E$4)</f>
        <v>74241.606205749893</v>
      </c>
      <c r="F36" s="9">
        <f ca="1">OFFSET(년간실적!$C36,0,F$4)</f>
        <v>77399.286404576531</v>
      </c>
      <c r="G36" s="10">
        <f t="shared" ca="1" si="0"/>
        <v>240920.18375330884</v>
      </c>
      <c r="H36" s="11">
        <f t="shared" ca="1" si="1"/>
        <v>80306.727917769618</v>
      </c>
      <c r="I36" s="11">
        <f>SUM(년간실적!D36:I36)</f>
        <v>257073.06062664217</v>
      </c>
      <c r="J36" s="12">
        <f>SUM(년간실적!J36:O36)</f>
        <v>51086.079073333334</v>
      </c>
    </row>
    <row r="37" spans="1:10" ht="18" customHeight="1" x14ac:dyDescent="0.3">
      <c r="A37" s="59"/>
      <c r="B37" s="56" t="s">
        <v>25</v>
      </c>
      <c r="C37" s="8" t="s">
        <v>19</v>
      </c>
      <c r="D37" s="9">
        <f ca="1">OFFSET(년간실적!$C37,0,D$4)</f>
        <v>296705.69696072099</v>
      </c>
      <c r="E37" s="9">
        <f ca="1">OFFSET(년간실적!$C37,0,E$4)</f>
        <v>43633.190729517803</v>
      </c>
      <c r="F37" s="9">
        <f ca="1">OFFSET(년간실적!$C37,0,F$4)</f>
        <v>78539.743313132101</v>
      </c>
      <c r="G37" s="10">
        <f t="shared" ca="1" si="0"/>
        <v>418878.63100337086</v>
      </c>
      <c r="H37" s="11">
        <f t="shared" ca="1" si="1"/>
        <v>139626.21033445696</v>
      </c>
      <c r="I37" s="11">
        <f>SUM(년간실적!D37:I37)</f>
        <v>1185624.631003371</v>
      </c>
      <c r="J37" s="12">
        <f>SUM(년간실적!J37:O37)</f>
        <v>17871784.706666667</v>
      </c>
    </row>
    <row r="38" spans="1:10" ht="18" customHeight="1" x14ac:dyDescent="0.3">
      <c r="A38" s="59"/>
      <c r="B38" s="56"/>
      <c r="C38" s="8" t="s">
        <v>14</v>
      </c>
      <c r="D38" s="9">
        <f ca="1">OFFSET(년간실적!$C38,0,D$4)</f>
        <v>515.13714402950256</v>
      </c>
      <c r="E38" s="9">
        <f ca="1">OFFSET(년간실적!$C38,0,E$4)</f>
        <v>79.802836918370176</v>
      </c>
      <c r="F38" s="9">
        <f ca="1">OFFSET(년간실적!$C38,0,F$4)</f>
        <v>141.66917450200071</v>
      </c>
      <c r="G38" s="10">
        <f t="shared" ca="1" si="0"/>
        <v>736.60915544987347</v>
      </c>
      <c r="H38" s="11">
        <f t="shared" ca="1" si="1"/>
        <v>245.53638514995782</v>
      </c>
      <c r="I38" s="11">
        <f>SUM(년간실적!D38:I38)</f>
        <v>2027.4630721165399</v>
      </c>
      <c r="J38" s="12">
        <f>SUM(년간실적!J38:O38)</f>
        <v>8604.3100233333334</v>
      </c>
    </row>
    <row r="39" spans="1:10" ht="18" customHeight="1" x14ac:dyDescent="0.3">
      <c r="A39" s="59"/>
      <c r="B39" s="56" t="s">
        <v>37</v>
      </c>
      <c r="C39" s="8" t="s">
        <v>12</v>
      </c>
      <c r="D39" s="9">
        <f ca="1">OFFSET(년간실적!$C39,0,D$4)</f>
        <v>40944.019007270013</v>
      </c>
      <c r="E39" s="9">
        <f ca="1">OFFSET(년간실적!$C39,0,E$4)</f>
        <v>35963.348463083181</v>
      </c>
      <c r="F39" s="9">
        <f ca="1">OFFSET(년간실적!$C39,0,F$4)</f>
        <v>35977.165640147534</v>
      </c>
      <c r="G39" s="10">
        <f t="shared" ca="1" si="0"/>
        <v>112884.53311050074</v>
      </c>
      <c r="H39" s="11">
        <f t="shared" ca="1" si="1"/>
        <v>37628.177703500245</v>
      </c>
      <c r="I39" s="11">
        <f>SUM(년간실적!D39:I39)</f>
        <v>1763592.0497771674</v>
      </c>
      <c r="J39" s="12">
        <f>SUM(년간실적!J39:O39)</f>
        <v>7121517.8000000007</v>
      </c>
    </row>
    <row r="40" spans="1:10" ht="18" customHeight="1" x14ac:dyDescent="0.3">
      <c r="A40" s="59"/>
      <c r="B40" s="56" t="s">
        <v>38</v>
      </c>
      <c r="C40" s="8" t="s">
        <v>14</v>
      </c>
      <c r="D40" s="9">
        <f ca="1">OFFSET(년간실적!$C40,0,D$4)</f>
        <v>6325.139759247515</v>
      </c>
      <c r="E40" s="9">
        <f ca="1">OFFSET(년간실적!$C40,0,E$4)</f>
        <v>5452.4833332107892</v>
      </c>
      <c r="F40" s="9">
        <f ca="1">OFFSET(년간실적!$C40,0,F$4)</f>
        <v>5886.393220266159</v>
      </c>
      <c r="G40" s="10">
        <f t="shared" ca="1" si="0"/>
        <v>17664.016312724463</v>
      </c>
      <c r="H40" s="11">
        <f t="shared" ca="1" si="1"/>
        <v>5888.0054375748214</v>
      </c>
      <c r="I40" s="11">
        <f>SUM(년간실적!D40:I40)</f>
        <v>264151.0605360578</v>
      </c>
      <c r="J40" s="12">
        <f>SUM(년간실적!J40:O40)</f>
        <v>23244.538003333331</v>
      </c>
    </row>
    <row r="41" spans="1:10" ht="18" customHeight="1" x14ac:dyDescent="0.3">
      <c r="A41" s="59"/>
      <c r="B41" s="56" t="s">
        <v>27</v>
      </c>
      <c r="C41" s="8" t="s">
        <v>12</v>
      </c>
      <c r="D41" s="9">
        <f ca="1">OFFSET(년간실적!$C41,0,D$4)</f>
        <v>24100</v>
      </c>
      <c r="E41" s="9">
        <f ca="1">OFFSET(년간실적!$C41,0,E$4)</f>
        <v>29.088793819678553</v>
      </c>
      <c r="F41" s="9">
        <f ca="1">OFFSET(년간실적!$C41,0,F$4)</f>
        <v>221.94749684414737</v>
      </c>
      <c r="G41" s="10">
        <f t="shared" ca="1" si="0"/>
        <v>24351.036290663826</v>
      </c>
      <c r="H41" s="11">
        <f t="shared" ca="1" si="1"/>
        <v>8117.0120968879419</v>
      </c>
      <c r="I41" s="11">
        <f>SUM(년간실적!D41:I41)</f>
        <v>31819.466967330492</v>
      </c>
      <c r="J41" s="12">
        <f>SUM(년간실적!J41:O41)</f>
        <v>23698.724166666667</v>
      </c>
    </row>
    <row r="42" spans="1:10" ht="18" customHeight="1" x14ac:dyDescent="0.3">
      <c r="A42" s="59"/>
      <c r="B42" s="56"/>
      <c r="C42" s="8" t="s">
        <v>39</v>
      </c>
      <c r="D42" s="9">
        <f ca="1">OFFSET(년간실적!$C42,0,D$4)</f>
        <v>541</v>
      </c>
      <c r="E42" s="9">
        <f ca="1">OFFSET(년간실적!$C42,0,E$4)</f>
        <v>12</v>
      </c>
      <c r="F42" s="9">
        <f ca="1">OFFSET(년간실적!$C42,0,F$4)</f>
        <v>16.01274104426901</v>
      </c>
      <c r="G42" s="10">
        <f t="shared" ca="1" si="0"/>
        <v>569.01274104426898</v>
      </c>
      <c r="H42" s="11">
        <f t="shared" ca="1" si="1"/>
        <v>189.670913681423</v>
      </c>
      <c r="I42" s="11">
        <f>SUM(년간실적!D42:I42)</f>
        <v>2399.4748643776024</v>
      </c>
      <c r="J42" s="12">
        <f>SUM(년간실적!J42:O42)</f>
        <v>6090.1019533333329</v>
      </c>
    </row>
    <row r="43" spans="1:10" ht="18" customHeight="1" x14ac:dyDescent="0.3">
      <c r="A43" s="59"/>
      <c r="B43" s="56" t="s">
        <v>40</v>
      </c>
      <c r="C43" s="8" t="s">
        <v>12</v>
      </c>
      <c r="D43" s="9">
        <f ca="1">OFFSET(년간실적!$C43,0,D$4)</f>
        <v>14550.214668603199</v>
      </c>
      <c r="E43" s="9">
        <f ca="1">OFFSET(년간실적!$C43,0,E$4)</f>
        <v>145100</v>
      </c>
      <c r="F43" s="9">
        <f ca="1">OFFSET(년간실적!$C43,0,F$4)</f>
        <v>541000</v>
      </c>
      <c r="G43" s="10">
        <f t="shared" ca="1" si="0"/>
        <v>700650.21466860315</v>
      </c>
      <c r="H43" s="11">
        <f t="shared" ca="1" si="1"/>
        <v>233550.07155620106</v>
      </c>
      <c r="I43" s="11">
        <f>SUM(년간실적!D43:I43)</f>
        <v>707968.24871860316</v>
      </c>
      <c r="J43" s="12">
        <f>SUM(년간실적!J43:O43)</f>
        <v>21467.619146666664</v>
      </c>
    </row>
    <row r="44" spans="1:10" ht="18" customHeight="1" x14ac:dyDescent="0.3">
      <c r="A44" s="59"/>
      <c r="B44" s="56" t="s">
        <v>41</v>
      </c>
      <c r="C44" s="8" t="s">
        <v>22</v>
      </c>
      <c r="D44" s="9">
        <f ca="1">OFFSET(년간실적!$C44,0,D$4)</f>
        <v>130.02690837396312</v>
      </c>
      <c r="E44" s="9">
        <f ca="1">OFFSET(년간실적!$C44,0,E$4)</f>
        <v>450</v>
      </c>
      <c r="F44" s="9">
        <f ca="1">OFFSET(년간실적!$C44,0,F$4)</f>
        <v>1451</v>
      </c>
      <c r="G44" s="10">
        <f t="shared" ca="1" si="0"/>
        <v>2031.0269083739631</v>
      </c>
      <c r="H44" s="11">
        <f t="shared" ca="1" si="1"/>
        <v>677.00896945798775</v>
      </c>
      <c r="I44" s="11">
        <f>SUM(년간실적!D44:I44)</f>
        <v>2085.2155217072968</v>
      </c>
      <c r="J44" s="12">
        <f>SUM(년간실적!J44:O44)</f>
        <v>138.30624999999998</v>
      </c>
    </row>
    <row r="45" spans="1:10" ht="18" customHeight="1" x14ac:dyDescent="0.3">
      <c r="A45" s="60" t="s">
        <v>42</v>
      </c>
      <c r="B45" s="61"/>
      <c r="C45" s="15" t="s">
        <v>32</v>
      </c>
      <c r="D45" s="16">
        <f ca="1">OFFSET(년간실적!$C45,0,D$4)</f>
        <v>9079152.7806984801</v>
      </c>
      <c r="E45" s="16">
        <f ca="1">OFFSET(년간실적!$C45,0,E$4)</f>
        <v>7896479.7553948639</v>
      </c>
      <c r="F45" s="16">
        <f ca="1">OFFSET(년간실적!$C45,0,F$4)</f>
        <v>8379762.3756740028</v>
      </c>
      <c r="G45" s="16">
        <f t="shared" ca="1" si="0"/>
        <v>25355394.911767345</v>
      </c>
      <c r="H45" s="16">
        <f t="shared" ca="1" si="1"/>
        <v>8451798.3039224483</v>
      </c>
      <c r="I45" s="16">
        <f>SUM(년간실적!D45:I45)</f>
        <v>80524155.843160689</v>
      </c>
      <c r="J45" s="17">
        <f>SUM(년간실적!J45:O45)</f>
        <v>199135104.61997998</v>
      </c>
    </row>
    <row r="46" spans="1:10" ht="18" customHeight="1" x14ac:dyDescent="0.3">
      <c r="A46" s="60"/>
      <c r="B46" s="61"/>
      <c r="C46" s="15" t="s">
        <v>33</v>
      </c>
      <c r="D46" s="16">
        <f ca="1">OFFSET(년간실적!$C46,0,D$4)</f>
        <v>389394.02463748917</v>
      </c>
      <c r="E46" s="16">
        <f ca="1">OFFSET(년간실적!$C46,0,E$4)</f>
        <v>358735.55000947148</v>
      </c>
      <c r="F46" s="16">
        <f ca="1">OFFSET(년간실적!$C46,0,F$4)</f>
        <v>367585.388888883</v>
      </c>
      <c r="G46" s="16">
        <f t="shared" ca="1" si="0"/>
        <v>1115714.9635358436</v>
      </c>
      <c r="H46" s="16">
        <f t="shared" ca="1" si="1"/>
        <v>371904.9878452812</v>
      </c>
      <c r="I46" s="16">
        <f>SUM(년간실적!D46:I46)</f>
        <v>1398502.3399025104</v>
      </c>
      <c r="J46" s="17">
        <f>SUM(년간실적!J46:O46)</f>
        <v>148054.05087000001</v>
      </c>
    </row>
    <row r="47" spans="1:10" ht="18" customHeight="1" x14ac:dyDescent="0.3">
      <c r="A47" s="62" t="s">
        <v>43</v>
      </c>
      <c r="B47" s="56" t="s">
        <v>11</v>
      </c>
      <c r="C47" s="8" t="s">
        <v>12</v>
      </c>
      <c r="D47" s="9">
        <f ca="1">OFFSET(년간실적!$C47,0,D$4)</f>
        <v>200147.07484875218</v>
      </c>
      <c r="E47" s="9">
        <f ca="1">OFFSET(년간실적!$C47,0,E$4)</f>
        <v>169163.9315091547</v>
      </c>
      <c r="F47" s="9">
        <f ca="1">OFFSET(년간실적!$C47,0,F$4)</f>
        <v>144019.11271072345</v>
      </c>
      <c r="G47" s="10">
        <f t="shared" ca="1" si="0"/>
        <v>513330.11906863027</v>
      </c>
      <c r="H47" s="11">
        <f t="shared" ca="1" si="1"/>
        <v>171110.03968954342</v>
      </c>
      <c r="I47" s="11">
        <f>SUM(년간실적!D47:I47)</f>
        <v>1118091.1724019637</v>
      </c>
      <c r="J47" s="12">
        <f>SUM(년간실적!J47:O47)</f>
        <v>1618358.8866666667</v>
      </c>
    </row>
    <row r="48" spans="1:10" ht="18" customHeight="1" x14ac:dyDescent="0.3">
      <c r="A48" s="62"/>
      <c r="B48" s="56"/>
      <c r="C48" s="8" t="s">
        <v>14</v>
      </c>
      <c r="D48" s="9">
        <f ca="1">OFFSET(년간실적!$C48,0,D$4)</f>
        <v>7240.9233572466628</v>
      </c>
      <c r="E48" s="9">
        <f ca="1">OFFSET(년간실적!$C48,0,E$4)</f>
        <v>5873.9280016177299</v>
      </c>
      <c r="F48" s="9">
        <f ca="1">OFFSET(년간실적!$C48,0,F$4)</f>
        <v>4557.442445903228</v>
      </c>
      <c r="G48" s="10">
        <f t="shared" ca="1" si="0"/>
        <v>17672.293804767622</v>
      </c>
      <c r="H48" s="11">
        <f t="shared" ca="1" si="1"/>
        <v>5890.7646015892069</v>
      </c>
      <c r="I48" s="11">
        <f>SUM(년간실적!D48:I48)</f>
        <v>2531720.317138101</v>
      </c>
      <c r="J48" s="12">
        <f>SUM(년간실적!J48:O48)</f>
        <v>6313424.2400000002</v>
      </c>
    </row>
    <row r="49" spans="1:10" ht="18" customHeight="1" x14ac:dyDescent="0.3">
      <c r="A49" s="62"/>
      <c r="B49" s="56" t="s">
        <v>16</v>
      </c>
      <c r="C49" s="8" t="s">
        <v>19</v>
      </c>
      <c r="D49" s="9">
        <f ca="1">OFFSET(년간실적!$C49,0,D$4)</f>
        <v>10456.054204864915</v>
      </c>
      <c r="E49" s="9">
        <f ca="1">OFFSET(년간실적!$C49,0,E$4)</f>
        <v>10502.218120656746</v>
      </c>
      <c r="F49" s="9">
        <f ca="1">OFFSET(년간실적!$C49,0,F$4)</f>
        <v>11935.742968884324</v>
      </c>
      <c r="G49" s="10">
        <f t="shared" ca="1" si="0"/>
        <v>32894.015294405988</v>
      </c>
      <c r="H49" s="11">
        <f t="shared" ca="1" si="1"/>
        <v>10964.671764801997</v>
      </c>
      <c r="I49" s="11">
        <f>SUM(년간실적!D49:I49)</f>
        <v>3883826.8386277398</v>
      </c>
      <c r="J49" s="12">
        <f>SUM(년간실적!J49:O49)</f>
        <v>11128428.883333333</v>
      </c>
    </row>
    <row r="50" spans="1:10" ht="18" customHeight="1" x14ac:dyDescent="0.3">
      <c r="A50" s="62"/>
      <c r="B50" s="56"/>
      <c r="C50" s="8" t="s">
        <v>22</v>
      </c>
      <c r="D50" s="9">
        <f ca="1">OFFSET(년간실적!$C50,0,D$4)</f>
        <v>34481.763298783888</v>
      </c>
      <c r="E50" s="9">
        <f ca="1">OFFSET(년간실적!$C50,0,E$4)</f>
        <v>31988.900009794874</v>
      </c>
      <c r="F50" s="9">
        <f ca="1">OFFSET(년간실적!$C50,0,F$4)</f>
        <v>33471.706459830486</v>
      </c>
      <c r="G50" s="10">
        <f t="shared" ca="1" si="0"/>
        <v>99942.369768409248</v>
      </c>
      <c r="H50" s="11">
        <f t="shared" ca="1" si="1"/>
        <v>33314.123256136416</v>
      </c>
      <c r="I50" s="11">
        <f>SUM(년간실적!D50:I50)</f>
        <v>206756.40976840924</v>
      </c>
      <c r="J50" s="12">
        <f>SUM(년간실적!J50:O50)</f>
        <v>212389.91999999998</v>
      </c>
    </row>
    <row r="51" spans="1:10" ht="18" customHeight="1" x14ac:dyDescent="0.3">
      <c r="A51" s="62"/>
      <c r="B51" s="56" t="s">
        <v>18</v>
      </c>
      <c r="C51" s="8" t="s">
        <v>12</v>
      </c>
      <c r="D51" s="9">
        <f ca="1">OFFSET(년간실적!$C51,0,D$4)</f>
        <v>102821.11944461384</v>
      </c>
      <c r="E51" s="9">
        <f ca="1">OFFSET(년간실적!$C51,0,E$4)</f>
        <v>123108.83689500426</v>
      </c>
      <c r="F51" s="9">
        <f ca="1">OFFSET(년간실적!$C51,0,F$4)</f>
        <v>101712.60368973353</v>
      </c>
      <c r="G51" s="10">
        <f t="shared" ca="1" si="0"/>
        <v>327642.56002935162</v>
      </c>
      <c r="H51" s="11">
        <f t="shared" ca="1" si="1"/>
        <v>109214.18667645054</v>
      </c>
      <c r="I51" s="11">
        <f>SUM(년간실적!D51:I51)</f>
        <v>12873517.276696019</v>
      </c>
      <c r="J51" s="12">
        <f>SUM(년간실적!J51:O51)</f>
        <v>34156162.963333338</v>
      </c>
    </row>
    <row r="52" spans="1:10" ht="18" customHeight="1" x14ac:dyDescent="0.3">
      <c r="A52" s="62"/>
      <c r="B52" s="56"/>
      <c r="C52" s="8" t="s">
        <v>14</v>
      </c>
      <c r="D52" s="9">
        <f ca="1">OFFSET(년간실적!$C52,0,D$4)</f>
        <v>15594.733688381215</v>
      </c>
      <c r="E52" s="9">
        <f ca="1">OFFSET(년간실적!$C52,0,E$4)</f>
        <v>17272.6714049129</v>
      </c>
      <c r="F52" s="9">
        <f ca="1">OFFSET(년간실적!$C52,0,F$4)</f>
        <v>13951.654253616018</v>
      </c>
      <c r="G52" s="10">
        <f t="shared" ca="1" si="0"/>
        <v>46819.059346910137</v>
      </c>
      <c r="H52" s="11">
        <f t="shared" ca="1" si="1"/>
        <v>15606.353115636712</v>
      </c>
      <c r="I52" s="11">
        <f>SUM(년간실적!D52:I52)</f>
        <v>5081305.5260135764</v>
      </c>
      <c r="J52" s="12">
        <f>SUM(년간실적!J52:O52)</f>
        <v>12594908.26</v>
      </c>
    </row>
    <row r="53" spans="1:10" ht="18" customHeight="1" x14ac:dyDescent="0.3">
      <c r="A53" s="62"/>
      <c r="B53" s="56" t="s">
        <v>20</v>
      </c>
      <c r="C53" s="8" t="s">
        <v>19</v>
      </c>
      <c r="D53" s="9">
        <f ca="1">OFFSET(년간실적!$C53,0,D$4)</f>
        <v>124374.89755721197</v>
      </c>
      <c r="E53" s="9">
        <f ca="1">OFFSET(년간실적!$C53,0,E$4)</f>
        <v>197337.91185199821</v>
      </c>
      <c r="F53" s="9">
        <f ca="1">OFFSET(년간실적!$C53,0,F$4)</f>
        <v>115208.087783229</v>
      </c>
      <c r="G53" s="10">
        <f t="shared" ca="1" si="0"/>
        <v>436920.89719243918</v>
      </c>
      <c r="H53" s="11">
        <f t="shared" ca="1" si="1"/>
        <v>145640.29906414638</v>
      </c>
      <c r="I53" s="11">
        <f>SUM(년간실적!D53:I53)</f>
        <v>4542288.0705257729</v>
      </c>
      <c r="J53" s="12">
        <f>SUM(년간실적!J53:O53)</f>
        <v>10302957.049999999</v>
      </c>
    </row>
    <row r="54" spans="1:10" ht="18" customHeight="1" x14ac:dyDescent="0.3">
      <c r="A54" s="62"/>
      <c r="B54" s="56"/>
      <c r="C54" s="8" t="s">
        <v>14</v>
      </c>
      <c r="D54" s="9">
        <f ca="1">OFFSET(년간실적!$C54,0,D$4)</f>
        <v>4719.6443350217969</v>
      </c>
      <c r="E54" s="9">
        <f ca="1">OFFSET(년간실적!$C54,0,E$4)</f>
        <v>7904.0305223221449</v>
      </c>
      <c r="F54" s="9">
        <f ca="1">OFFSET(년간실적!$C54,0,F$4)</f>
        <v>5441.7914535364362</v>
      </c>
      <c r="G54" s="10">
        <f t="shared" ca="1" si="0"/>
        <v>18065.46631088038</v>
      </c>
      <c r="H54" s="11">
        <f t="shared" ca="1" si="1"/>
        <v>6021.8221036267933</v>
      </c>
      <c r="I54" s="11">
        <f>SUM(년간실적!D54:I54)</f>
        <v>2735903.0296442136</v>
      </c>
      <c r="J54" s="12">
        <f>SUM(년간실적!J54:O54)</f>
        <v>10097382.656666666</v>
      </c>
    </row>
    <row r="55" spans="1:10" ht="18" customHeight="1" x14ac:dyDescent="0.3">
      <c r="A55" s="62"/>
      <c r="B55" s="56" t="s">
        <v>21</v>
      </c>
      <c r="C55" s="8" t="s">
        <v>12</v>
      </c>
      <c r="D55" s="9">
        <f ca="1">OFFSET(년간실적!$C55,0,D$4)</f>
        <v>30742.869902646937</v>
      </c>
      <c r="E55" s="9">
        <f ca="1">OFFSET(년간실적!$C55,0,E$4)</f>
        <v>41564.919311351041</v>
      </c>
      <c r="F55" s="9">
        <f ca="1">OFFSET(년간실적!$C55,0,F$4)</f>
        <v>43509.999687691496</v>
      </c>
      <c r="G55" s="10">
        <f t="shared" ca="1" si="0"/>
        <v>115817.78890168948</v>
      </c>
      <c r="H55" s="11">
        <f t="shared" ca="1" si="1"/>
        <v>38605.929633896492</v>
      </c>
      <c r="I55" s="11">
        <f>SUM(년간실적!D55:I55)</f>
        <v>3437149.1255683559</v>
      </c>
      <c r="J55" s="12">
        <f>SUM(년간실적!J55:O55)</f>
        <v>10054604.390000001</v>
      </c>
    </row>
    <row r="56" spans="1:10" ht="18" customHeight="1" x14ac:dyDescent="0.3">
      <c r="A56" s="62"/>
      <c r="B56" s="56"/>
      <c r="C56" s="8" t="s">
        <v>14</v>
      </c>
      <c r="D56" s="9">
        <f ca="1">OFFSET(년간실적!$C56,0,D$4)</f>
        <v>2706.6969621793246</v>
      </c>
      <c r="E56" s="9">
        <f ca="1">OFFSET(년간실적!$C56,0,E$4)</f>
        <v>2929.2521649415644</v>
      </c>
      <c r="F56" s="9">
        <f ca="1">OFFSET(년간실적!$C56,0,F$4)</f>
        <v>4490.8807671359973</v>
      </c>
      <c r="G56" s="10">
        <f t="shared" ca="1" si="0"/>
        <v>10126.829894256887</v>
      </c>
      <c r="H56" s="11">
        <f t="shared" ca="1" si="1"/>
        <v>3375.6099647522956</v>
      </c>
      <c r="I56" s="11">
        <f>SUM(년간실적!D56:I56)</f>
        <v>2346103.38322759</v>
      </c>
      <c r="J56" s="12">
        <f>SUM(년간실적!J56:O56)</f>
        <v>7213597.7699999996</v>
      </c>
    </row>
    <row r="57" spans="1:10" ht="18" customHeight="1" x14ac:dyDescent="0.3">
      <c r="A57" s="62"/>
      <c r="B57" s="56" t="s">
        <v>23</v>
      </c>
      <c r="C57" s="8" t="s">
        <v>12</v>
      </c>
      <c r="D57" s="9">
        <f ca="1">OFFSET(년간실적!$C57,0,D$4)</f>
        <v>15410</v>
      </c>
      <c r="E57" s="9">
        <f ca="1">OFFSET(년간실적!$C57,0,E$4)</f>
        <v>115100</v>
      </c>
      <c r="F57" s="9">
        <f ca="1">OFFSET(년간실적!$C57,0,F$4)</f>
        <v>15410</v>
      </c>
      <c r="G57" s="10">
        <f t="shared" ca="1" si="0"/>
        <v>145920</v>
      </c>
      <c r="H57" s="11">
        <f t="shared" ca="1" si="1"/>
        <v>48640</v>
      </c>
      <c r="I57" s="11">
        <f>SUM(년간실적!D57:I57)</f>
        <v>26831615.203333333</v>
      </c>
      <c r="J57" s="12">
        <f>SUM(년간실적!J57:O57)</f>
        <v>66844843.769999996</v>
      </c>
    </row>
    <row r="58" spans="1:10" ht="18" customHeight="1" x14ac:dyDescent="0.3">
      <c r="A58" s="62"/>
      <c r="B58" s="56"/>
      <c r="C58" s="8" t="s">
        <v>14</v>
      </c>
      <c r="D58" s="9">
        <f ca="1">OFFSET(년간실적!$C58,0,D$4)</f>
        <v>109.96520503379284</v>
      </c>
      <c r="E58" s="9">
        <f ca="1">OFFSET(년간실적!$C58,0,E$4)</f>
        <v>1241</v>
      </c>
      <c r="F58" s="9">
        <f ca="1">OFFSET(년간실적!$C58,0,F$4)</f>
        <v>15.126172786232848</v>
      </c>
      <c r="G58" s="10">
        <f t="shared" ca="1" si="0"/>
        <v>1366.0913778200259</v>
      </c>
      <c r="H58" s="11">
        <f t="shared" ca="1" si="1"/>
        <v>455.3637926066753</v>
      </c>
      <c r="I58" s="11">
        <f>SUM(년간실적!D58:I58)</f>
        <v>1630606.6680444868</v>
      </c>
      <c r="J58" s="12">
        <f>SUM(년간실적!J58:O58)</f>
        <v>1747260.20999999</v>
      </c>
    </row>
    <row r="59" spans="1:10" ht="18" customHeight="1" x14ac:dyDescent="0.3">
      <c r="A59" s="62"/>
      <c r="B59" s="56" t="s">
        <v>44</v>
      </c>
      <c r="C59" s="8" t="s">
        <v>12</v>
      </c>
      <c r="D59" s="9">
        <f ca="1">OFFSET(년간실적!$C59,0,D$4)</f>
        <v>3649712.7829674287</v>
      </c>
      <c r="E59" s="9">
        <f ca="1">OFFSET(년간실적!$C59,0,E$4)</f>
        <v>3590924.3306578584</v>
      </c>
      <c r="F59" s="9">
        <f ca="1">OFFSET(년간실적!$C59,0,F$4)</f>
        <v>3844476.8019870864</v>
      </c>
      <c r="G59" s="10">
        <f t="shared" ca="1" si="0"/>
        <v>11085113.915612374</v>
      </c>
      <c r="H59" s="11">
        <f t="shared" ca="1" si="1"/>
        <v>3695037.9718707912</v>
      </c>
      <c r="I59" s="11">
        <f>SUM(년간실적!D59:I59)</f>
        <v>21535728.745612375</v>
      </c>
      <c r="J59" s="12">
        <f>SUM(년간실적!J59:O59)</f>
        <v>28205332.486666664</v>
      </c>
    </row>
    <row r="60" spans="1:10" ht="18" customHeight="1" x14ac:dyDescent="0.3">
      <c r="A60" s="62"/>
      <c r="B60" s="56" t="s">
        <v>45</v>
      </c>
      <c r="C60" s="8" t="s">
        <v>33</v>
      </c>
      <c r="D60" s="9">
        <f ca="1">OFFSET(년간실적!$C60,0,D$4)</f>
        <v>27983.482480507661</v>
      </c>
      <c r="E60" s="9">
        <f ca="1">OFFSET(년간실적!$C60,0,E$4)</f>
        <v>28108.167528602335</v>
      </c>
      <c r="F60" s="9">
        <f ca="1">OFFSET(년간실적!$C60,0,F$4)</f>
        <v>33807.062074983929</v>
      </c>
      <c r="G60" s="10">
        <f t="shared" ca="1" si="0"/>
        <v>89898.712084093917</v>
      </c>
      <c r="H60" s="11">
        <f t="shared" ca="1" si="1"/>
        <v>29966.237361364638</v>
      </c>
      <c r="I60" s="11">
        <f>SUM(년간실적!D60:I60)</f>
        <v>156435.20208409391</v>
      </c>
      <c r="J60" s="12">
        <f>SUM(년간실적!J60:O60)</f>
        <v>147153.13</v>
      </c>
    </row>
    <row r="61" spans="1:10" ht="18" customHeight="1" x14ac:dyDescent="0.3">
      <c r="A61" s="67" t="s">
        <v>46</v>
      </c>
      <c r="B61" s="68"/>
      <c r="C61" s="18" t="s">
        <v>32</v>
      </c>
      <c r="D61" s="19">
        <f ca="1">OFFSET(년간실적!$C61,0,D$4)</f>
        <v>4133664.7989255185</v>
      </c>
      <c r="E61" s="19">
        <f ca="1">OFFSET(년간실적!$C61,0,E$4)</f>
        <v>4247702.1483460236</v>
      </c>
      <c r="F61" s="19">
        <f ca="1">OFFSET(년간실적!$C61,0,F$4)</f>
        <v>4276272.3488273481</v>
      </c>
      <c r="G61" s="19">
        <f t="shared" ca="1" si="0"/>
        <v>12657639.296098892</v>
      </c>
      <c r="H61" s="19">
        <f t="shared" ca="1" si="1"/>
        <v>4219213.0986996302</v>
      </c>
      <c r="I61" s="19">
        <f>SUM(년간실적!D61:I61)</f>
        <v>74222216.432765558</v>
      </c>
      <c r="J61" s="20">
        <f>SUM(년간실적!J61:O61)</f>
        <v>162310688.43000001</v>
      </c>
    </row>
    <row r="62" spans="1:10" ht="18" customHeight="1" x14ac:dyDescent="0.3">
      <c r="A62" s="67"/>
      <c r="B62" s="68"/>
      <c r="C62" s="18" t="s">
        <v>33</v>
      </c>
      <c r="D62" s="19">
        <f ca="1">OFFSET(년간실적!$C62,0,D$4)</f>
        <v>92837.209327154342</v>
      </c>
      <c r="E62" s="19">
        <f ca="1">OFFSET(년간실적!$C62,0,E$4)</f>
        <v>95317.94963219155</v>
      </c>
      <c r="F62" s="19">
        <f ca="1">OFFSET(년간실적!$C62,0,F$4)</f>
        <v>95735.663627792324</v>
      </c>
      <c r="G62" s="19">
        <f t="shared" ca="1" si="0"/>
        <v>283890.82258713822</v>
      </c>
      <c r="H62" s="19">
        <f t="shared" ca="1" si="1"/>
        <v>94630.274195712744</v>
      </c>
      <c r="I62" s="19">
        <f>SUM(년간실적!D62:I62)</f>
        <v>14688830.535920471</v>
      </c>
      <c r="J62" s="20">
        <f>SUM(년간실적!J62:O62)</f>
        <v>38326116.186666653</v>
      </c>
    </row>
    <row r="63" spans="1:10" ht="18" customHeight="1" x14ac:dyDescent="0.3">
      <c r="A63" s="69" t="s">
        <v>47</v>
      </c>
      <c r="B63" s="56" t="s">
        <v>18</v>
      </c>
      <c r="C63" s="8" t="s">
        <v>19</v>
      </c>
      <c r="D63" s="9">
        <f ca="1">OFFSET(년간실적!$C63,0,D$4)</f>
        <v>6600.3610486009666</v>
      </c>
      <c r="E63" s="9">
        <f ca="1">OFFSET(년간실적!$C63,0,E$4)</f>
        <v>7414.8927750532712</v>
      </c>
      <c r="F63" s="9">
        <f ca="1">OFFSET(년간실적!$C63,0,F$4)</f>
        <v>7389.5585245609263</v>
      </c>
      <c r="G63" s="10">
        <f t="shared" ca="1" si="0"/>
        <v>21404.812348215164</v>
      </c>
      <c r="H63" s="11">
        <f t="shared" ca="1" si="1"/>
        <v>7134.9374494050544</v>
      </c>
      <c r="I63" s="11">
        <f>SUM(년간실적!D63:I63)</f>
        <v>184132.42429154849</v>
      </c>
      <c r="J63" s="12">
        <f>SUM(년간실적!J63:O63)</f>
        <v>471095.65359999996</v>
      </c>
    </row>
    <row r="64" spans="1:10" ht="18" customHeight="1" x14ac:dyDescent="0.3">
      <c r="A64" s="69"/>
      <c r="B64" s="56"/>
      <c r="C64" s="8" t="s">
        <v>14</v>
      </c>
      <c r="D64" s="9">
        <f ca="1">OFFSET(년간실적!$C64,0,D$4)</f>
        <v>37527.799799845532</v>
      </c>
      <c r="E64" s="9">
        <f ca="1">OFFSET(년간실적!$C64,0,E$4)</f>
        <v>43107.40447760214</v>
      </c>
      <c r="F64" s="9">
        <f ca="1">OFFSET(년간실적!$C64,0,F$4)</f>
        <v>41254.596032558838</v>
      </c>
      <c r="G64" s="10">
        <f t="shared" ca="1" si="0"/>
        <v>121889.80031000651</v>
      </c>
      <c r="H64" s="11">
        <f t="shared" ca="1" si="1"/>
        <v>40629.933436668834</v>
      </c>
      <c r="I64" s="11">
        <f>SUM(년간실적!D64:I64)</f>
        <v>143768.74358333985</v>
      </c>
      <c r="J64" s="12">
        <f>SUM(년간실적!J64:O64)</f>
        <v>63835.488916666669</v>
      </c>
    </row>
    <row r="65" spans="1:10" ht="18" customHeight="1" x14ac:dyDescent="0.3">
      <c r="A65" s="69"/>
      <c r="B65" s="56" t="s">
        <v>48</v>
      </c>
      <c r="C65" s="8" t="s">
        <v>19</v>
      </c>
      <c r="D65" s="9">
        <f ca="1">OFFSET(년간실적!$C65,0,D$4)</f>
        <v>1273.9818150515796</v>
      </c>
      <c r="E65" s="9">
        <f ca="1">OFFSET(년간실적!$C65,0,E$4)</f>
        <v>1188.6681851884678</v>
      </c>
      <c r="F65" s="9">
        <f ca="1">OFFSET(년간실적!$C65,0,F$4)</f>
        <v>862.13784550934986</v>
      </c>
      <c r="G65" s="10">
        <f t="shared" ca="1" si="0"/>
        <v>3324.7878457493971</v>
      </c>
      <c r="H65" s="11">
        <f t="shared" ca="1" si="1"/>
        <v>1108.262615249799</v>
      </c>
      <c r="I65" s="11">
        <f>SUM(년간실적!D65:I65)</f>
        <v>23961.954442416063</v>
      </c>
      <c r="J65" s="12">
        <f>SUM(년간실적!J65:O65)</f>
        <v>82763.36175666668</v>
      </c>
    </row>
    <row r="66" spans="1:10" ht="18" customHeight="1" x14ac:dyDescent="0.3">
      <c r="A66" s="69"/>
      <c r="B66" s="56"/>
      <c r="C66" s="8" t="s">
        <v>14</v>
      </c>
      <c r="D66" s="9">
        <f ca="1">OFFSET(년간실적!$C66,0,D$4)</f>
        <v>11686.078272353205</v>
      </c>
      <c r="E66" s="9">
        <f ca="1">OFFSET(년간실적!$C66,0,E$4)</f>
        <v>11175.521731637931</v>
      </c>
      <c r="F66" s="9">
        <f ca="1">OFFSET(년간실적!$C66,0,F$4)</f>
        <v>8508.2997892298608</v>
      </c>
      <c r="G66" s="10">
        <f t="shared" ca="1" si="0"/>
        <v>31369.899793220997</v>
      </c>
      <c r="H66" s="11">
        <f t="shared" ca="1" si="1"/>
        <v>10456.633264406999</v>
      </c>
      <c r="I66" s="11">
        <f>SUM(년간실적!D66:I66)</f>
        <v>33747.821913220992</v>
      </c>
      <c r="J66" s="12">
        <f>SUM(년간실적!J66:O66)</f>
        <v>6260.9006633333329</v>
      </c>
    </row>
    <row r="67" spans="1:10" ht="18" customHeight="1" x14ac:dyDescent="0.3">
      <c r="A67" s="69"/>
      <c r="B67" s="56" t="s">
        <v>21</v>
      </c>
      <c r="C67" s="8" t="s">
        <v>12</v>
      </c>
      <c r="D67" s="9">
        <f ca="1">OFFSET(년간실적!$C67,0,D$4)</f>
        <v>84363.61093622417</v>
      </c>
      <c r="E67" s="9">
        <f ca="1">OFFSET(년간실적!$C67,0,E$4)</f>
        <v>81491.09668809209</v>
      </c>
      <c r="F67" s="9">
        <f ca="1">OFFSET(년간실적!$C67,0,F$4)</f>
        <v>78164.79311795425</v>
      </c>
      <c r="G67" s="10">
        <f t="shared" ca="1" si="0"/>
        <v>244019.50074227052</v>
      </c>
      <c r="H67" s="11">
        <f t="shared" ca="1" si="1"/>
        <v>81339.833580756836</v>
      </c>
      <c r="I67" s="11">
        <f>SUM(년간실적!D67:I67)</f>
        <v>265387.9462989372</v>
      </c>
      <c r="J67" s="12">
        <f>SUM(년간실적!J67:O67)</f>
        <v>55748.630066666665</v>
      </c>
    </row>
    <row r="68" spans="1:10" ht="18" customHeight="1" x14ac:dyDescent="0.3">
      <c r="A68" s="69"/>
      <c r="B68" s="56"/>
      <c r="C68" s="8" t="s">
        <v>14</v>
      </c>
      <c r="D68" s="9">
        <f ca="1">OFFSET(년간실적!$C68,0,D$4)</f>
        <v>56148.066147915524</v>
      </c>
      <c r="E68" s="9">
        <f ca="1">OFFSET(년간실적!$C68,0,E$4)</f>
        <v>55667.681514815013</v>
      </c>
      <c r="F68" s="9">
        <f ca="1">OFFSET(년간실적!$C68,0,F$4)</f>
        <v>52817.159649034293</v>
      </c>
      <c r="G68" s="10">
        <f t="shared" ca="1" si="0"/>
        <v>164632.90731176484</v>
      </c>
      <c r="H68" s="11">
        <f t="shared" ca="1" si="1"/>
        <v>54877.635770588277</v>
      </c>
      <c r="I68" s="11">
        <f>SUM(년간실적!D68:I68)</f>
        <v>174434.38996176483</v>
      </c>
      <c r="J68" s="12">
        <f>SUM(년간실적!J68:O68)</f>
        <v>29030.432359999999</v>
      </c>
    </row>
    <row r="69" spans="1:10" ht="18" customHeight="1" x14ac:dyDescent="0.3">
      <c r="A69" s="69"/>
      <c r="B69" s="56" t="s">
        <v>23</v>
      </c>
      <c r="C69" s="8" t="s">
        <v>49</v>
      </c>
      <c r="D69" s="9">
        <f ca="1">OFFSET(년간실적!$C69,0,D$4)</f>
        <v>6688474.1286100578</v>
      </c>
      <c r="E69" s="9">
        <f ca="1">OFFSET(년간실적!$C69,0,E$4)</f>
        <v>6588467.2521244008</v>
      </c>
      <c r="F69" s="9">
        <f ca="1">OFFSET(년간실적!$C69,0,F$4)</f>
        <v>6292955.1293942444</v>
      </c>
      <c r="G69" s="10">
        <f t="shared" ca="1" si="0"/>
        <v>19569896.510128703</v>
      </c>
      <c r="H69" s="11">
        <f t="shared" ca="1" si="1"/>
        <v>6523298.8367095673</v>
      </c>
      <c r="I69" s="11">
        <f>SUM(년간실적!D69:I69)</f>
        <v>19619245.443085372</v>
      </c>
      <c r="J69" s="12">
        <f>SUM(년간실적!J69:O69)</f>
        <v>145341.37432666664</v>
      </c>
    </row>
    <row r="70" spans="1:10" ht="18" customHeight="1" x14ac:dyDescent="0.3">
      <c r="A70" s="69"/>
      <c r="B70" s="56" t="s">
        <v>50</v>
      </c>
      <c r="C70" s="8" t="s">
        <v>14</v>
      </c>
      <c r="D70" s="9">
        <f ca="1">OFFSET(년간실적!$C70,0,D$4)</f>
        <v>14318.441822152616</v>
      </c>
      <c r="E70" s="9">
        <f ca="1">OFFSET(년간실적!$C70,0,E$4)</f>
        <v>15752.034515376065</v>
      </c>
      <c r="F70" s="9">
        <f ca="1">OFFSET(년간실적!$C70,0,F$4)</f>
        <v>15928.216857255393</v>
      </c>
      <c r="G70" s="10">
        <f t="shared" ref="G70:G74" ca="1" si="2">SUM(D70:F70)</f>
        <v>45998.693194784071</v>
      </c>
      <c r="H70" s="11">
        <f t="shared" ref="H70:H74" ca="1" si="3">AVERAGE(D70:F70)</f>
        <v>15332.89773159469</v>
      </c>
      <c r="I70" s="11">
        <f>SUM(년간실적!D70:I70)</f>
        <v>46440.983308117407</v>
      </c>
      <c r="J70" s="12">
        <f>SUM(년간실적!J70:O70)</f>
        <v>1928.8907466666667</v>
      </c>
    </row>
    <row r="71" spans="1:10" ht="18" customHeight="1" x14ac:dyDescent="0.3">
      <c r="A71" s="69"/>
      <c r="B71" s="56" t="s">
        <v>24</v>
      </c>
      <c r="C71" s="8" t="s">
        <v>12</v>
      </c>
      <c r="D71" s="9">
        <f ca="1">OFFSET(년간실적!$C71,0,D$4)</f>
        <v>2537755.6903443388</v>
      </c>
      <c r="E71" s="9">
        <f ca="1">OFFSET(년간실적!$C71,0,E$4)</f>
        <v>2630555.1426972523</v>
      </c>
      <c r="F71" s="9">
        <f ca="1">OFFSET(년간실적!$C71,0,F$4)</f>
        <v>2796356.830901124</v>
      </c>
      <c r="G71" s="10">
        <f t="shared" ca="1" si="2"/>
        <v>7964667.6639427152</v>
      </c>
      <c r="H71" s="11">
        <f t="shared" ca="1" si="3"/>
        <v>2654889.2213142384</v>
      </c>
      <c r="I71" s="11">
        <f>SUM(년간실적!D71:I71)</f>
        <v>7967790.1877860483</v>
      </c>
      <c r="J71" s="12">
        <f>SUM(년간실적!J71:O71)</f>
        <v>12125.247326666668</v>
      </c>
    </row>
    <row r="72" spans="1:10" ht="18" customHeight="1" x14ac:dyDescent="0.3">
      <c r="A72" s="69"/>
      <c r="B72" s="56" t="s">
        <v>51</v>
      </c>
      <c r="C72" s="8" t="s">
        <v>22</v>
      </c>
      <c r="D72" s="9">
        <f ca="1">OFFSET(년간실적!$C72,0,D$4)</f>
        <v>2788.6317726604825</v>
      </c>
      <c r="E72" s="9">
        <f ca="1">OFFSET(년간실적!$C72,0,E$4)</f>
        <v>2988.0930923567116</v>
      </c>
      <c r="F72" s="9">
        <f ca="1">OFFSET(년간실적!$C72,0,F$4)</f>
        <v>3103.1896351259288</v>
      </c>
      <c r="G72" s="10">
        <f t="shared" ca="1" si="2"/>
        <v>8879.9145001431225</v>
      </c>
      <c r="H72" s="11">
        <f t="shared" ca="1" si="3"/>
        <v>2959.9715000477077</v>
      </c>
      <c r="I72" s="11">
        <f>SUM(년간실적!D72:I72)</f>
        <v>9996.8171468097898</v>
      </c>
      <c r="J72" s="12">
        <f>SUM(년간실적!J72:O72)</f>
        <v>3628.1318433333331</v>
      </c>
    </row>
    <row r="73" spans="1:10" ht="18" customHeight="1" x14ac:dyDescent="0.3">
      <c r="A73" s="63" t="s">
        <v>52</v>
      </c>
      <c r="B73" s="64"/>
      <c r="C73" s="21" t="s">
        <v>12</v>
      </c>
      <c r="D73" s="22">
        <f ca="1">OFFSET(년간실적!$C73,0,D$4)</f>
        <v>9318467.7727542724</v>
      </c>
      <c r="E73" s="22">
        <f ca="1">OFFSET(년간실적!$C73,0,E$4)</f>
        <v>9309117.0524699874</v>
      </c>
      <c r="F73" s="22">
        <f ca="1">OFFSET(년간실적!$C73,0,F$4)</f>
        <v>9175728.4497833923</v>
      </c>
      <c r="G73" s="22">
        <f t="shared" ca="1" si="2"/>
        <v>27803313.27500765</v>
      </c>
      <c r="H73" s="22">
        <f t="shared" ca="1" si="3"/>
        <v>9267771.0916692168</v>
      </c>
      <c r="I73" s="22">
        <f>SUM(년간실적!D73:I73)</f>
        <v>28060517.95590432</v>
      </c>
      <c r="J73" s="23">
        <f>SUM(년간실적!J73:O73)</f>
        <v>767074.2670766667</v>
      </c>
    </row>
    <row r="74" spans="1:10" ht="18" customHeight="1" x14ac:dyDescent="0.3">
      <c r="A74" s="65"/>
      <c r="B74" s="66"/>
      <c r="C74" s="24" t="s">
        <v>14</v>
      </c>
      <c r="D74" s="25">
        <f ca="1">OFFSET(년간실적!$C74,0,D$4)</f>
        <v>122469.01781492736</v>
      </c>
      <c r="E74" s="25">
        <f ca="1">OFFSET(년간실적!$C74,0,E$4)</f>
        <v>128690.73533178786</v>
      </c>
      <c r="F74" s="25">
        <f ca="1">OFFSET(년간실적!$C74,0,F$4)</f>
        <v>121611.46196320432</v>
      </c>
      <c r="G74" s="25">
        <f t="shared" ca="1" si="2"/>
        <v>372771.21510991955</v>
      </c>
      <c r="H74" s="25">
        <f t="shared" ca="1" si="3"/>
        <v>124257.07170330652</v>
      </c>
      <c r="I74" s="25">
        <f>SUM(년간실적!D74:I74)</f>
        <v>408388.75591325288</v>
      </c>
      <c r="J74" s="26">
        <f>SUM(년간실적!J74:O74)</f>
        <v>104683.84453</v>
      </c>
    </row>
  </sheetData>
  <mergeCells count="40">
    <mergeCell ref="A73:B74"/>
    <mergeCell ref="B57:B58"/>
    <mergeCell ref="B59:B60"/>
    <mergeCell ref="A61:B62"/>
    <mergeCell ref="A63:A72"/>
    <mergeCell ref="B63:B64"/>
    <mergeCell ref="B65:B66"/>
    <mergeCell ref="B67:B68"/>
    <mergeCell ref="B69:B70"/>
    <mergeCell ref="B71:B72"/>
    <mergeCell ref="A45:B46"/>
    <mergeCell ref="A47:A60"/>
    <mergeCell ref="B47:B48"/>
    <mergeCell ref="B49:B50"/>
    <mergeCell ref="B51:B52"/>
    <mergeCell ref="B53:B54"/>
    <mergeCell ref="B55:B56"/>
    <mergeCell ref="A27:B28"/>
    <mergeCell ref="A29:A44"/>
    <mergeCell ref="B29:B30"/>
    <mergeCell ref="B31:B32"/>
    <mergeCell ref="B33:B34"/>
    <mergeCell ref="B35:B36"/>
    <mergeCell ref="B37:B38"/>
    <mergeCell ref="B39:B40"/>
    <mergeCell ref="B41:B42"/>
    <mergeCell ref="B43:B44"/>
    <mergeCell ref="D2:H2"/>
    <mergeCell ref="A5:A26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</mergeCells>
  <phoneticPr fontId="3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38100</xdr:rowOff>
                  </from>
                  <to>
                    <xdr:col>1</xdr:col>
                    <xdr:colOff>895350</xdr:colOff>
                    <xdr:row>1</xdr:row>
                    <xdr:rowOff>333375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4"/>
  <sheetViews>
    <sheetView showGridLines="0" topLeftCell="A22" zoomScaleNormal="100" workbookViewId="0">
      <selection activeCell="P69" sqref="P69"/>
    </sheetView>
  </sheetViews>
  <sheetFormatPr defaultRowHeight="16.5" x14ac:dyDescent="0.3"/>
  <cols>
    <col min="1" max="1" width="5.625" style="13" customWidth="1"/>
    <col min="2" max="2" width="14.375" style="13" customWidth="1"/>
    <col min="3" max="3" width="9" style="13"/>
    <col min="4" max="16" width="12.625" style="13" customWidth="1"/>
    <col min="17" max="16384" width="9" style="13"/>
  </cols>
  <sheetData>
    <row r="1" spans="1:16" s="1" customFormat="1" ht="7.5" customHeight="1" x14ac:dyDescent="0.3">
      <c r="A1" s="27"/>
      <c r="B1" s="27"/>
    </row>
    <row r="2" spans="1:16" s="1" customFormat="1" ht="39" x14ac:dyDescent="0.3">
      <c r="A2" s="28" t="s">
        <v>78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9"/>
    </row>
    <row r="3" spans="1:16" s="1" customFormat="1" ht="8.25" customHeight="1" x14ac:dyDescent="0.3"/>
    <row r="4" spans="1:16" ht="24" customHeight="1" x14ac:dyDescent="0.3">
      <c r="A4" s="34" t="s">
        <v>53</v>
      </c>
      <c r="B4" s="35" t="s">
        <v>54</v>
      </c>
      <c r="C4" s="35" t="s">
        <v>4</v>
      </c>
      <c r="D4" s="36" t="s">
        <v>55</v>
      </c>
      <c r="E4" s="36" t="s">
        <v>56</v>
      </c>
      <c r="F4" s="36" t="s">
        <v>57</v>
      </c>
      <c r="G4" s="36" t="s">
        <v>58</v>
      </c>
      <c r="H4" s="36" t="s">
        <v>59</v>
      </c>
      <c r="I4" s="36" t="s">
        <v>60</v>
      </c>
      <c r="J4" s="36" t="s">
        <v>61</v>
      </c>
      <c r="K4" s="36" t="s">
        <v>62</v>
      </c>
      <c r="L4" s="36" t="s">
        <v>63</v>
      </c>
      <c r="M4" s="36" t="s">
        <v>64</v>
      </c>
      <c r="N4" s="36" t="s">
        <v>65</v>
      </c>
      <c r="O4" s="36" t="s">
        <v>66</v>
      </c>
      <c r="P4" s="37" t="s">
        <v>67</v>
      </c>
    </row>
    <row r="5" spans="1:16" x14ac:dyDescent="0.3">
      <c r="A5" s="55" t="s">
        <v>68</v>
      </c>
      <c r="B5" s="56" t="s">
        <v>69</v>
      </c>
      <c r="C5" s="8" t="s">
        <v>12</v>
      </c>
      <c r="D5" s="30">
        <v>87852511.450550139</v>
      </c>
      <c r="E5" s="30">
        <v>93459593.227126151</v>
      </c>
      <c r="F5" s="31">
        <v>84841593.696759343</v>
      </c>
      <c r="G5" s="31">
        <v>33399631.600000001</v>
      </c>
      <c r="H5" s="31">
        <v>37491775.939999998</v>
      </c>
      <c r="I5" s="31">
        <v>42582908.509999998</v>
      </c>
      <c r="J5" s="30">
        <v>6164391.7466666661</v>
      </c>
      <c r="K5" s="30">
        <v>7307609.5333333341</v>
      </c>
      <c r="L5" s="31">
        <v>7896444.2766666664</v>
      </c>
      <c r="M5" s="30">
        <v>8536429.1766666658</v>
      </c>
      <c r="N5" s="30">
        <v>8895447.8033333328</v>
      </c>
      <c r="O5" s="31">
        <v>9184212.7133333329</v>
      </c>
      <c r="P5" s="38">
        <f t="shared" ref="P5:P36" si="0">SUM(D5:O5)</f>
        <v>427612549.67443562</v>
      </c>
    </row>
    <row r="6" spans="1:16" x14ac:dyDescent="0.3">
      <c r="A6" s="55"/>
      <c r="B6" s="56"/>
      <c r="C6" s="8" t="s">
        <v>14</v>
      </c>
      <c r="D6" s="30">
        <v>348005.71131888934</v>
      </c>
      <c r="E6" s="30">
        <v>337221.56095436995</v>
      </c>
      <c r="F6" s="31">
        <v>316768.68859559624</v>
      </c>
      <c r="G6" s="31">
        <v>697670.14333333005</v>
      </c>
      <c r="H6" s="31">
        <v>342821.43</v>
      </c>
      <c r="I6" s="31">
        <v>6112385.2999999998</v>
      </c>
      <c r="J6" s="30">
        <v>792640.70666666667</v>
      </c>
      <c r="K6" s="30">
        <v>792640.70666666667</v>
      </c>
      <c r="L6" s="31">
        <v>792640.70666666667</v>
      </c>
      <c r="M6" s="30">
        <v>792640.70666666667</v>
      </c>
      <c r="N6" s="30">
        <v>1064885.7066666668</v>
      </c>
      <c r="O6" s="31">
        <v>1064885.7066666668</v>
      </c>
      <c r="P6" s="38">
        <f t="shared" si="0"/>
        <v>13455207.074202187</v>
      </c>
    </row>
    <row r="7" spans="1:16" x14ac:dyDescent="0.3">
      <c r="A7" s="55"/>
      <c r="B7" s="56" t="s">
        <v>16</v>
      </c>
      <c r="C7" s="8" t="s">
        <v>12</v>
      </c>
      <c r="D7" s="30">
        <v>10863344.786104703</v>
      </c>
      <c r="E7" s="30">
        <v>10926858.062311972</v>
      </c>
      <c r="F7" s="30">
        <v>11673107.730201736</v>
      </c>
      <c r="G7" s="31">
        <v>3033495.5333333332</v>
      </c>
      <c r="H7" s="31">
        <v>4470762.1966666663</v>
      </c>
      <c r="I7" s="31">
        <v>5525362.7366666673</v>
      </c>
      <c r="J7" s="30">
        <v>6210412.5266666664</v>
      </c>
      <c r="K7" s="30">
        <v>6598622.5766666671</v>
      </c>
      <c r="L7" s="30">
        <v>7828131.4933333322</v>
      </c>
      <c r="M7" s="30">
        <v>8140680.543333333</v>
      </c>
      <c r="N7" s="30">
        <v>9739664.9199999999</v>
      </c>
      <c r="O7" s="30">
        <v>12778786.839999998</v>
      </c>
      <c r="P7" s="39">
        <f t="shared" si="0"/>
        <v>97789229.945285082</v>
      </c>
    </row>
    <row r="8" spans="1:16" x14ac:dyDescent="0.3">
      <c r="A8" s="55"/>
      <c r="B8" s="56"/>
      <c r="C8" s="8" t="s">
        <v>14</v>
      </c>
      <c r="D8" s="30">
        <v>90412.129992683695</v>
      </c>
      <c r="E8" s="30">
        <v>88017.074478310635</v>
      </c>
      <c r="F8" s="30">
        <v>112324.595613004</v>
      </c>
      <c r="G8" s="31">
        <v>14243.573333333001</v>
      </c>
      <c r="H8" s="31">
        <v>91120.24</v>
      </c>
      <c r="I8" s="31">
        <v>91120.24</v>
      </c>
      <c r="J8" s="30">
        <v>873439.89666670002</v>
      </c>
      <c r="K8" s="30">
        <v>481448.5666667</v>
      </c>
      <c r="L8" s="30">
        <v>372723.48</v>
      </c>
      <c r="M8" s="30">
        <v>322257.36666669999</v>
      </c>
      <c r="N8" s="30">
        <v>315933.76666670002</v>
      </c>
      <c r="O8" s="30">
        <v>291410.45333330001</v>
      </c>
      <c r="P8" s="39">
        <f t="shared" si="0"/>
        <v>3144451.3834174317</v>
      </c>
    </row>
    <row r="9" spans="1:16" x14ac:dyDescent="0.3">
      <c r="A9" s="55"/>
      <c r="B9" s="56" t="s">
        <v>18</v>
      </c>
      <c r="C9" s="8" t="s">
        <v>12</v>
      </c>
      <c r="D9" s="30">
        <v>1313364.6324171054</v>
      </c>
      <c r="E9" s="30">
        <v>1492567.6867882397</v>
      </c>
      <c r="F9" s="30">
        <v>1102634.6752771763</v>
      </c>
      <c r="G9" s="31">
        <v>4980529.3099999996</v>
      </c>
      <c r="H9" s="31">
        <v>5404557.0566666657</v>
      </c>
      <c r="I9" s="31">
        <v>5675221.1766666668</v>
      </c>
      <c r="J9" s="30">
        <v>339942.8</v>
      </c>
      <c r="K9" s="30">
        <v>366117.40333333332</v>
      </c>
      <c r="L9" s="30">
        <v>410842.44333333336</v>
      </c>
      <c r="M9" s="30">
        <v>443188.78666666662</v>
      </c>
      <c r="N9" s="30">
        <v>479032.97333333333</v>
      </c>
      <c r="O9" s="30">
        <v>602090.72</v>
      </c>
      <c r="P9" s="39">
        <f t="shared" si="0"/>
        <v>22610089.664482519</v>
      </c>
    </row>
    <row r="10" spans="1:16" x14ac:dyDescent="0.3">
      <c r="A10" s="55"/>
      <c r="B10" s="56"/>
      <c r="C10" s="8" t="s">
        <v>14</v>
      </c>
      <c r="D10" s="30">
        <v>30187.499724676458</v>
      </c>
      <c r="E10" s="30">
        <v>42193.774953653257</v>
      </c>
      <c r="F10" s="30">
        <v>28873.479492167458</v>
      </c>
      <c r="G10" s="31">
        <v>1985209.76</v>
      </c>
      <c r="H10" s="31">
        <v>2243914.2433333332</v>
      </c>
      <c r="I10" s="31">
        <v>2567504.9266666663</v>
      </c>
      <c r="J10" s="30">
        <v>1452</v>
      </c>
      <c r="K10" s="30">
        <v>1733</v>
      </c>
      <c r="L10" s="30">
        <v>1748</v>
      </c>
      <c r="M10" s="30">
        <v>1890</v>
      </c>
      <c r="N10" s="30">
        <v>2169</v>
      </c>
      <c r="O10" s="30">
        <v>2301</v>
      </c>
      <c r="P10" s="39">
        <f t="shared" si="0"/>
        <v>6909176.6841704957</v>
      </c>
    </row>
    <row r="11" spans="1:16" x14ac:dyDescent="0.3">
      <c r="A11" s="55"/>
      <c r="B11" s="56" t="s">
        <v>20</v>
      </c>
      <c r="C11" s="8" t="s">
        <v>12</v>
      </c>
      <c r="D11" s="30">
        <v>975615.71741915983</v>
      </c>
      <c r="E11" s="30">
        <v>581363.30188527144</v>
      </c>
      <c r="F11" s="30">
        <v>356374.56487219286</v>
      </c>
      <c r="G11" s="31">
        <v>8948109.2300000004</v>
      </c>
      <c r="H11" s="31">
        <v>11027491.763333334</v>
      </c>
      <c r="I11" s="31">
        <v>12330376.973333335</v>
      </c>
      <c r="J11" s="30">
        <v>1113949.6200000001</v>
      </c>
      <c r="K11" s="30">
        <v>1345985.8566666667</v>
      </c>
      <c r="L11" s="30">
        <v>1390997.3466666667</v>
      </c>
      <c r="M11" s="30">
        <v>1524465.8133333332</v>
      </c>
      <c r="N11" s="30">
        <v>1671926.6733333331</v>
      </c>
      <c r="O11" s="30">
        <v>1842073.2633333334</v>
      </c>
      <c r="P11" s="39">
        <f t="shared" si="0"/>
        <v>43108730.124176621</v>
      </c>
    </row>
    <row r="12" spans="1:16" x14ac:dyDescent="0.3">
      <c r="A12" s="55"/>
      <c r="B12" s="56"/>
      <c r="C12" s="8" t="s">
        <v>14</v>
      </c>
      <c r="D12" s="30">
        <v>7811.8648856489363</v>
      </c>
      <c r="E12" s="30">
        <v>4206.5910626722207</v>
      </c>
      <c r="F12" s="30">
        <v>4686.989672037329</v>
      </c>
      <c r="G12" s="31">
        <v>174458.685</v>
      </c>
      <c r="H12" s="31">
        <v>177127.125</v>
      </c>
      <c r="I12" s="31">
        <v>121889.96666666667</v>
      </c>
      <c r="J12" s="30">
        <v>829333.63333333004</v>
      </c>
      <c r="K12" s="30">
        <v>351322.56333332998</v>
      </c>
      <c r="L12" s="30">
        <v>620826.45333332999</v>
      </c>
      <c r="M12" s="30">
        <v>146684.29666667001</v>
      </c>
      <c r="N12" s="30">
        <v>337391.15</v>
      </c>
      <c r="O12" s="30">
        <v>745353.30666667002</v>
      </c>
      <c r="P12" s="39">
        <f t="shared" si="0"/>
        <v>3521092.6256203554</v>
      </c>
    </row>
    <row r="13" spans="1:16" x14ac:dyDescent="0.3">
      <c r="A13" s="55"/>
      <c r="B13" s="56" t="s">
        <v>21</v>
      </c>
      <c r="C13" s="8" t="s">
        <v>12</v>
      </c>
      <c r="D13" s="30">
        <v>45947.066968071747</v>
      </c>
      <c r="E13" s="30">
        <v>42529.516532430047</v>
      </c>
      <c r="F13" s="30">
        <v>35694.415661146646</v>
      </c>
      <c r="G13" s="31">
        <v>403943.8233333333</v>
      </c>
      <c r="H13" s="31">
        <v>418160.0733333333</v>
      </c>
      <c r="I13" s="31">
        <v>468750.02</v>
      </c>
      <c r="J13" s="30">
        <v>6536263.8533333344</v>
      </c>
      <c r="K13" s="30">
        <v>7364117.5599999996</v>
      </c>
      <c r="L13" s="30">
        <v>7978561.8599999994</v>
      </c>
      <c r="M13" s="30">
        <v>9211305.3200000003</v>
      </c>
      <c r="N13" s="30">
        <v>9737750.5499999989</v>
      </c>
      <c r="O13" s="30">
        <v>10258079.93</v>
      </c>
      <c r="P13" s="39">
        <f t="shared" si="0"/>
        <v>52501103.989161648</v>
      </c>
    </row>
    <row r="14" spans="1:16" x14ac:dyDescent="0.3">
      <c r="A14" s="55"/>
      <c r="B14" s="56"/>
      <c r="C14" s="8" t="s">
        <v>14</v>
      </c>
      <c r="D14" s="30">
        <v>983.34384320566767</v>
      </c>
      <c r="E14" s="30">
        <v>947.96820905460129</v>
      </c>
      <c r="F14" s="30">
        <v>935.39874334818069</v>
      </c>
      <c r="G14" s="31">
        <v>274162.32666666666</v>
      </c>
      <c r="H14" s="31">
        <v>301881.86333333334</v>
      </c>
      <c r="I14" s="31">
        <v>310428.21999999997</v>
      </c>
      <c r="J14" s="30">
        <v>35604.68</v>
      </c>
      <c r="K14" s="30">
        <v>35604.68</v>
      </c>
      <c r="L14" s="30">
        <v>35604.68</v>
      </c>
      <c r="M14" s="30">
        <v>35604.68</v>
      </c>
      <c r="N14" s="30">
        <v>35604.68</v>
      </c>
      <c r="O14" s="30">
        <v>35604.68</v>
      </c>
      <c r="P14" s="39">
        <f t="shared" si="0"/>
        <v>1102967.2007956086</v>
      </c>
    </row>
    <row r="15" spans="1:16" x14ac:dyDescent="0.3">
      <c r="A15" s="55"/>
      <c r="B15" s="56" t="s">
        <v>70</v>
      </c>
      <c r="C15" s="8" t="s">
        <v>12</v>
      </c>
      <c r="D15" s="30">
        <v>379727.82618241099</v>
      </c>
      <c r="E15" s="30">
        <v>87420</v>
      </c>
      <c r="F15" s="30">
        <v>984510</v>
      </c>
      <c r="G15" s="31">
        <v>116922.92333333334</v>
      </c>
      <c r="H15" s="31">
        <v>145544.58666666667</v>
      </c>
      <c r="I15" s="31">
        <v>152972.12</v>
      </c>
      <c r="J15" s="30">
        <v>714617.62</v>
      </c>
      <c r="K15" s="30">
        <v>1043143.3766666667</v>
      </c>
      <c r="L15" s="30">
        <v>1364762.8466666667</v>
      </c>
      <c r="M15" s="30">
        <v>1642969.0466666669</v>
      </c>
      <c r="N15" s="30">
        <v>1883568.7733333334</v>
      </c>
      <c r="O15" s="30">
        <v>1955248.36</v>
      </c>
      <c r="P15" s="39">
        <f t="shared" si="0"/>
        <v>10471407.479515744</v>
      </c>
    </row>
    <row r="16" spans="1:16" x14ac:dyDescent="0.3">
      <c r="A16" s="55"/>
      <c r="B16" s="56"/>
      <c r="C16" s="8" t="s">
        <v>14</v>
      </c>
      <c r="D16" s="30">
        <v>12450</v>
      </c>
      <c r="E16" s="30">
        <v>450</v>
      </c>
      <c r="F16" s="30">
        <v>84110</v>
      </c>
      <c r="G16" s="31">
        <v>28680.505000000001</v>
      </c>
      <c r="H16" s="31">
        <v>30178.003333332999</v>
      </c>
      <c r="I16" s="31">
        <v>63876.276666667</v>
      </c>
      <c r="J16" s="30">
        <v>62553.696666666998</v>
      </c>
      <c r="K16" s="30">
        <v>71349.353333332998</v>
      </c>
      <c r="L16" s="30">
        <v>83934.513333330004</v>
      </c>
      <c r="M16" s="30">
        <v>323516.38666666998</v>
      </c>
      <c r="N16" s="30">
        <v>482374.60333333001</v>
      </c>
      <c r="O16" s="30">
        <v>597789.24666666996</v>
      </c>
      <c r="P16" s="39">
        <f t="shared" si="0"/>
        <v>1841262.585</v>
      </c>
    </row>
    <row r="17" spans="1:16" x14ac:dyDescent="0.3">
      <c r="A17" s="55"/>
      <c r="B17" s="56" t="s">
        <v>24</v>
      </c>
      <c r="C17" s="8" t="s">
        <v>71</v>
      </c>
      <c r="D17" s="30">
        <v>4408791.7632443532</v>
      </c>
      <c r="E17" s="30">
        <v>4375323.7867600704</v>
      </c>
      <c r="F17" s="30">
        <v>3649090.9016357735</v>
      </c>
      <c r="G17" s="31">
        <v>968418.62333333341</v>
      </c>
      <c r="H17" s="31">
        <v>1042615.5166666665</v>
      </c>
      <c r="I17" s="31">
        <v>1044823.6</v>
      </c>
      <c r="J17" s="30">
        <v>3122582.1433333331</v>
      </c>
      <c r="K17" s="30">
        <v>3470547.4066666663</v>
      </c>
      <c r="L17" s="30">
        <v>3857485.28</v>
      </c>
      <c r="M17" s="30">
        <v>3975510.5166666671</v>
      </c>
      <c r="N17" s="30">
        <v>4266680.6966666663</v>
      </c>
      <c r="O17" s="30">
        <v>4551731.96</v>
      </c>
      <c r="P17" s="39">
        <f t="shared" si="0"/>
        <v>38733602.194973528</v>
      </c>
    </row>
    <row r="18" spans="1:16" x14ac:dyDescent="0.3">
      <c r="A18" s="55"/>
      <c r="B18" s="56"/>
      <c r="C18" s="8" t="s">
        <v>14</v>
      </c>
      <c r="D18" s="30">
        <v>79224.704594684576</v>
      </c>
      <c r="E18" s="30">
        <v>77232.168360485215</v>
      </c>
      <c r="F18" s="30">
        <v>69800.125853247417</v>
      </c>
      <c r="G18" s="31">
        <v>84200</v>
      </c>
      <c r="H18" s="31">
        <v>35604.68</v>
      </c>
      <c r="I18" s="31">
        <v>35604.68</v>
      </c>
      <c r="J18" s="30">
        <v>3068607.9666666999</v>
      </c>
      <c r="K18" s="30">
        <v>369919.18</v>
      </c>
      <c r="L18" s="30">
        <v>392087.03</v>
      </c>
      <c r="M18" s="30">
        <v>412601.11</v>
      </c>
      <c r="N18" s="30">
        <v>427074.11666667002</v>
      </c>
      <c r="O18" s="30">
        <v>467374.82333332999</v>
      </c>
      <c r="P18" s="39">
        <f t="shared" si="0"/>
        <v>5519330.585475117</v>
      </c>
    </row>
    <row r="19" spans="1:16" x14ac:dyDescent="0.3">
      <c r="A19" s="55"/>
      <c r="B19" s="56" t="s">
        <v>25</v>
      </c>
      <c r="C19" s="8" t="s">
        <v>12</v>
      </c>
      <c r="D19" s="30">
        <v>546556.21522195661</v>
      </c>
      <c r="E19" s="30">
        <v>548491.49808809522</v>
      </c>
      <c r="F19" s="30">
        <v>610575.47875761474</v>
      </c>
      <c r="G19" s="31">
        <v>3124650.9266666663</v>
      </c>
      <c r="H19" s="31">
        <v>3293177.1466666665</v>
      </c>
      <c r="I19" s="31">
        <v>3420784.78</v>
      </c>
      <c r="J19" s="30">
        <v>1233154.8733333333</v>
      </c>
      <c r="K19" s="30">
        <v>1432858</v>
      </c>
      <c r="L19" s="30">
        <v>1439354.3</v>
      </c>
      <c r="M19" s="30">
        <v>1463210.5333333332</v>
      </c>
      <c r="N19" s="30">
        <v>1550668.1366666667</v>
      </c>
      <c r="O19" s="30">
        <v>1574143.79</v>
      </c>
      <c r="P19" s="39">
        <f t="shared" si="0"/>
        <v>20237625.678734332</v>
      </c>
    </row>
    <row r="20" spans="1:16" x14ac:dyDescent="0.3">
      <c r="A20" s="55"/>
      <c r="B20" s="56"/>
      <c r="C20" s="8" t="s">
        <v>14</v>
      </c>
      <c r="D20" s="30">
        <v>16848.690917821015</v>
      </c>
      <c r="E20" s="30">
        <v>18523.312275771543</v>
      </c>
      <c r="F20" s="30">
        <v>20326.794081673157</v>
      </c>
      <c r="G20" s="31">
        <v>410250.56333332998</v>
      </c>
      <c r="H20" s="31">
        <v>145578.10666667001</v>
      </c>
      <c r="I20" s="31">
        <v>149462.26999999999</v>
      </c>
      <c r="J20" s="30">
        <v>832103.14333333005</v>
      </c>
      <c r="K20" s="30">
        <v>898094.96333333</v>
      </c>
      <c r="L20" s="30">
        <v>938463.09666667006</v>
      </c>
      <c r="M20" s="30">
        <v>849058.35333333001</v>
      </c>
      <c r="N20" s="30">
        <v>197081.21</v>
      </c>
      <c r="O20" s="30">
        <v>912194.14</v>
      </c>
      <c r="P20" s="39">
        <f t="shared" si="0"/>
        <v>5387984.6439419258</v>
      </c>
    </row>
    <row r="21" spans="1:16" x14ac:dyDescent="0.3">
      <c r="A21" s="55"/>
      <c r="B21" s="56" t="s">
        <v>72</v>
      </c>
      <c r="C21" s="8" t="s">
        <v>12</v>
      </c>
      <c r="D21" s="30">
        <v>2868604.1185497949</v>
      </c>
      <c r="E21" s="30">
        <v>2800249.0277628298</v>
      </c>
      <c r="F21" s="30">
        <v>2984840.7047833623</v>
      </c>
      <c r="G21" s="31">
        <v>676450.09</v>
      </c>
      <c r="H21" s="31">
        <v>966904.33333333337</v>
      </c>
      <c r="I21" s="31">
        <v>1142682.2033333334</v>
      </c>
      <c r="J21" s="30">
        <v>3767816.2633333332</v>
      </c>
      <c r="K21" s="30">
        <v>4167741.5566666666</v>
      </c>
      <c r="L21" s="30">
        <v>4610316.8966666665</v>
      </c>
      <c r="M21" s="30">
        <v>4989592.9566666661</v>
      </c>
      <c r="N21" s="30">
        <v>5230082.41</v>
      </c>
      <c r="O21" s="30">
        <v>5548335.0966666676</v>
      </c>
      <c r="P21" s="39">
        <f t="shared" si="0"/>
        <v>39753615.657762662</v>
      </c>
    </row>
    <row r="22" spans="1:16" x14ac:dyDescent="0.3">
      <c r="A22" s="55"/>
      <c r="B22" s="56"/>
      <c r="C22" s="8" t="s">
        <v>73</v>
      </c>
      <c r="D22" s="30">
        <v>28630.778065906234</v>
      </c>
      <c r="E22" s="30">
        <v>32319.805132885522</v>
      </c>
      <c r="F22" s="30">
        <v>32388.468562667349</v>
      </c>
      <c r="G22" s="31">
        <v>466372.56666667003</v>
      </c>
      <c r="H22" s="31">
        <v>55162.54</v>
      </c>
      <c r="I22" s="31">
        <v>32732.96666667</v>
      </c>
      <c r="J22" s="30">
        <v>157102.73333330001</v>
      </c>
      <c r="K22" s="30">
        <v>77915.649999999994</v>
      </c>
      <c r="L22" s="30">
        <v>85546.143333329994</v>
      </c>
      <c r="M22" s="30">
        <v>72792.333333329996</v>
      </c>
      <c r="N22" s="30">
        <v>90632.356666670006</v>
      </c>
      <c r="O22" s="30">
        <v>49667.626666670003</v>
      </c>
      <c r="P22" s="39">
        <f t="shared" si="0"/>
        <v>1181263.9684280991</v>
      </c>
    </row>
    <row r="23" spans="1:16" x14ac:dyDescent="0.3">
      <c r="A23" s="55"/>
      <c r="B23" s="56" t="s">
        <v>27</v>
      </c>
      <c r="C23" s="8" t="s">
        <v>12</v>
      </c>
      <c r="D23" s="30">
        <v>91913.203274525993</v>
      </c>
      <c r="E23" s="30">
        <v>1000108.16220793</v>
      </c>
      <c r="F23" s="30">
        <v>1323351.4742457001</v>
      </c>
      <c r="G23" s="31">
        <v>6550296.3333333004</v>
      </c>
      <c r="H23" s="31">
        <v>822303.44333333336</v>
      </c>
      <c r="I23" s="31">
        <v>846685.36333333328</v>
      </c>
      <c r="J23" s="30">
        <v>899639.46666666679</v>
      </c>
      <c r="K23" s="30">
        <v>1147195.5433333332</v>
      </c>
      <c r="L23" s="30">
        <v>1274496.3266666667</v>
      </c>
      <c r="M23" s="30">
        <v>1455769.51</v>
      </c>
      <c r="N23" s="30">
        <v>1505206.5733333332</v>
      </c>
      <c r="O23" s="30">
        <v>1607728.9766666666</v>
      </c>
      <c r="P23" s="39">
        <f t="shared" si="0"/>
        <v>18524694.37639479</v>
      </c>
    </row>
    <row r="24" spans="1:16" x14ac:dyDescent="0.3">
      <c r="A24" s="55"/>
      <c r="B24" s="56" t="s">
        <v>28</v>
      </c>
      <c r="C24" s="8" t="s">
        <v>14</v>
      </c>
      <c r="D24" s="30">
        <v>47228.054160781001</v>
      </c>
      <c r="E24" s="30">
        <v>39696.957181853002</v>
      </c>
      <c r="F24" s="30">
        <v>36348.580814986999</v>
      </c>
      <c r="G24" s="31">
        <v>28126.58</v>
      </c>
      <c r="H24" s="31">
        <v>1212.4000000000001</v>
      </c>
      <c r="I24" s="31">
        <v>12197.936666666999</v>
      </c>
      <c r="J24" s="30">
        <v>59701.363333333</v>
      </c>
      <c r="K24" s="30">
        <v>41801.29</v>
      </c>
      <c r="L24" s="30">
        <v>34473.9</v>
      </c>
      <c r="M24" s="30">
        <v>80811.33</v>
      </c>
      <c r="N24" s="30">
        <v>57006.546666670001</v>
      </c>
      <c r="O24" s="30">
        <v>67968.850000000006</v>
      </c>
      <c r="P24" s="39">
        <f t="shared" si="0"/>
        <v>506573.78882429108</v>
      </c>
    </row>
    <row r="25" spans="1:16" x14ac:dyDescent="0.3">
      <c r="A25" s="55"/>
      <c r="B25" s="56" t="s">
        <v>29</v>
      </c>
      <c r="C25" s="8" t="s">
        <v>71</v>
      </c>
      <c r="D25" s="30">
        <v>193518.79341821099</v>
      </c>
      <c r="E25" s="30">
        <v>765816.09345337795</v>
      </c>
      <c r="F25" s="30">
        <v>924257.52892798895</v>
      </c>
      <c r="G25" s="31">
        <v>6831357.4800000004</v>
      </c>
      <c r="H25" s="31">
        <v>7447626.0866666669</v>
      </c>
      <c r="I25" s="31">
        <v>7631463.706666667</v>
      </c>
      <c r="J25" s="30">
        <v>715758.96666666667</v>
      </c>
      <c r="K25" s="30">
        <v>827323.02</v>
      </c>
      <c r="L25" s="30">
        <v>986158.59</v>
      </c>
      <c r="M25" s="30">
        <v>1084920.9233333333</v>
      </c>
      <c r="N25" s="30">
        <v>1232637.6233333333</v>
      </c>
      <c r="O25" s="30">
        <v>1243302.83</v>
      </c>
      <c r="P25" s="39">
        <f t="shared" si="0"/>
        <v>29884141.64246624</v>
      </c>
    </row>
    <row r="26" spans="1:16" x14ac:dyDescent="0.3">
      <c r="A26" s="55"/>
      <c r="B26" s="56" t="s">
        <v>30</v>
      </c>
      <c r="C26" s="8" t="s">
        <v>14</v>
      </c>
      <c r="D26" s="30">
        <v>1267.9077940726352</v>
      </c>
      <c r="E26" s="30">
        <v>809.68491002875317</v>
      </c>
      <c r="F26" s="30">
        <v>661.90452313812636</v>
      </c>
      <c r="G26" s="31">
        <v>497799.59666666668</v>
      </c>
      <c r="H26" s="31">
        <v>654850.98</v>
      </c>
      <c r="I26" s="31">
        <v>677811.54666666675</v>
      </c>
      <c r="J26" s="30">
        <v>9607.6233333300006</v>
      </c>
      <c r="K26" s="30">
        <v>94990.383333329999</v>
      </c>
      <c r="L26" s="30">
        <v>36310.629999999997</v>
      </c>
      <c r="M26" s="30">
        <v>89320.386666670005</v>
      </c>
      <c r="N26" s="30">
        <v>89338.18</v>
      </c>
      <c r="O26" s="30">
        <v>41780.943333329997</v>
      </c>
      <c r="P26" s="39">
        <f t="shared" si="0"/>
        <v>2194549.7672272329</v>
      </c>
    </row>
    <row r="27" spans="1:16" x14ac:dyDescent="0.3">
      <c r="A27" s="57" t="s">
        <v>31</v>
      </c>
      <c r="B27" s="58"/>
      <c r="C27" s="46" t="s">
        <v>32</v>
      </c>
      <c r="D27" s="47">
        <f>SUMIF($C$5:$C$26,$C27,D$5:D$26)</f>
        <v>109539895.57335044</v>
      </c>
      <c r="E27" s="47">
        <f t="shared" ref="E27:O28" si="1">SUMIF($C$5:$C$26,$C27,E$5:E$26)</f>
        <v>116080320.3629164</v>
      </c>
      <c r="F27" s="47">
        <f t="shared" si="1"/>
        <v>108486031.17112203</v>
      </c>
      <c r="G27" s="47">
        <f t="shared" si="1"/>
        <v>69033805.873333305</v>
      </c>
      <c r="H27" s="47">
        <f t="shared" si="1"/>
        <v>72530918.143333331</v>
      </c>
      <c r="I27" s="47">
        <f t="shared" si="1"/>
        <v>80822031.189999998</v>
      </c>
      <c r="J27" s="47">
        <f t="shared" si="1"/>
        <v>30818529.880000006</v>
      </c>
      <c r="K27" s="47">
        <f t="shared" si="1"/>
        <v>35071261.833333343</v>
      </c>
      <c r="L27" s="47">
        <f t="shared" si="1"/>
        <v>39037551.660000004</v>
      </c>
      <c r="M27" s="47">
        <f t="shared" si="1"/>
        <v>42468043.126666658</v>
      </c>
      <c r="N27" s="47">
        <f t="shared" si="1"/>
        <v>46192667.133333318</v>
      </c>
      <c r="O27" s="47">
        <f t="shared" si="1"/>
        <v>51145734.479999997</v>
      </c>
      <c r="P27" s="40">
        <f t="shared" si="0"/>
        <v>801226790.42738879</v>
      </c>
    </row>
    <row r="28" spans="1:16" x14ac:dyDescent="0.3">
      <c r="A28" s="57"/>
      <c r="B28" s="58"/>
      <c r="C28" s="46" t="s">
        <v>33</v>
      </c>
      <c r="D28" s="47">
        <f>SUMIF($C$5:$C$26,$C28,D$5:D$26)</f>
        <v>663050.68529836962</v>
      </c>
      <c r="E28" s="47">
        <f t="shared" si="1"/>
        <v>641618.89751908462</v>
      </c>
      <c r="F28" s="47">
        <f t="shared" si="1"/>
        <v>707225.02595186618</v>
      </c>
      <c r="G28" s="47">
        <f t="shared" si="1"/>
        <v>4661174.2999999961</v>
      </c>
      <c r="H28" s="47">
        <f t="shared" si="1"/>
        <v>4079451.6116666696</v>
      </c>
      <c r="I28" s="47">
        <f t="shared" si="1"/>
        <v>10175014.330000006</v>
      </c>
      <c r="J28" s="47">
        <f t="shared" si="1"/>
        <v>6722147.4433333566</v>
      </c>
      <c r="K28" s="47">
        <f t="shared" si="1"/>
        <v>3216820.3366666897</v>
      </c>
      <c r="L28" s="47">
        <f t="shared" si="1"/>
        <v>3394358.6333333259</v>
      </c>
      <c r="M28" s="47">
        <f t="shared" si="1"/>
        <v>3127176.950000037</v>
      </c>
      <c r="N28" s="47">
        <f t="shared" si="1"/>
        <v>3099491.3166667069</v>
      </c>
      <c r="O28" s="47">
        <f t="shared" si="1"/>
        <v>4276330.7766666366</v>
      </c>
      <c r="P28" s="40">
        <f t="shared" si="0"/>
        <v>44763860.307102747</v>
      </c>
    </row>
    <row r="29" spans="1:16" x14ac:dyDescent="0.3">
      <c r="A29" s="59" t="s">
        <v>74</v>
      </c>
      <c r="B29" s="56" t="s">
        <v>20</v>
      </c>
      <c r="C29" s="8" t="s">
        <v>12</v>
      </c>
      <c r="D29" s="30">
        <v>3227546.2455986193</v>
      </c>
      <c r="E29" s="30">
        <v>3069765.8644852699</v>
      </c>
      <c r="F29" s="30">
        <v>2993201.0757397311</v>
      </c>
      <c r="G29" s="30">
        <v>704243.57333333325</v>
      </c>
      <c r="H29" s="30">
        <v>791120.24</v>
      </c>
      <c r="I29" s="30">
        <v>791120.24</v>
      </c>
      <c r="J29" s="30">
        <v>792640.70666666667</v>
      </c>
      <c r="K29" s="30">
        <v>792640.70666666667</v>
      </c>
      <c r="L29" s="30">
        <v>792640.70666666667</v>
      </c>
      <c r="M29" s="30">
        <v>792640.70666666667</v>
      </c>
      <c r="N29" s="30">
        <v>1064885.7066666668</v>
      </c>
      <c r="O29" s="30">
        <v>1064885.7066666668</v>
      </c>
      <c r="P29" s="39">
        <f t="shared" si="0"/>
        <v>16877331.479156956</v>
      </c>
    </row>
    <row r="30" spans="1:16" x14ac:dyDescent="0.3">
      <c r="A30" s="59"/>
      <c r="B30" s="56"/>
      <c r="C30" s="8" t="s">
        <v>14</v>
      </c>
      <c r="D30" s="30">
        <v>29321.895094536121</v>
      </c>
      <c r="E30" s="30">
        <v>27514.660781614752</v>
      </c>
      <c r="F30" s="30">
        <v>27659.066338951372</v>
      </c>
      <c r="G30" s="30">
        <v>3033.4955333333332</v>
      </c>
      <c r="H30" s="30">
        <v>4470.7621966666666</v>
      </c>
      <c r="I30" s="30">
        <v>5525.3627366666669</v>
      </c>
      <c r="J30" s="30">
        <v>6210.4125266666661</v>
      </c>
      <c r="K30" s="30">
        <v>6210.4125266666661</v>
      </c>
      <c r="L30" s="30">
        <v>6210.4125266666661</v>
      </c>
      <c r="M30" s="30">
        <v>6210.4125266666661</v>
      </c>
      <c r="N30" s="30">
        <v>9739.6649199999993</v>
      </c>
      <c r="O30" s="30">
        <v>12778.786839999999</v>
      </c>
      <c r="P30" s="39">
        <f t="shared" si="0"/>
        <v>144885.34454843556</v>
      </c>
    </row>
    <row r="31" spans="1:16" x14ac:dyDescent="0.3">
      <c r="A31" s="59"/>
      <c r="B31" s="56" t="s">
        <v>21</v>
      </c>
      <c r="C31" s="8" t="s">
        <v>12</v>
      </c>
      <c r="D31" s="30">
        <v>2108709.4376055612</v>
      </c>
      <c r="E31" s="30">
        <v>1927329.9871085642</v>
      </c>
      <c r="F31" s="30">
        <v>1972123.5589123431</v>
      </c>
      <c r="G31" s="30">
        <v>3339963</v>
      </c>
      <c r="H31" s="30">
        <v>3749177</v>
      </c>
      <c r="I31" s="30">
        <v>4258290</v>
      </c>
      <c r="J31" s="30">
        <v>4787343</v>
      </c>
      <c r="K31" s="30">
        <v>544814</v>
      </c>
      <c r="L31" s="30">
        <v>6037272</v>
      </c>
      <c r="M31" s="30">
        <v>6532225</v>
      </c>
      <c r="N31" s="30">
        <v>7231593</v>
      </c>
      <c r="O31" s="30">
        <v>7629141</v>
      </c>
      <c r="P31" s="39">
        <f t="shared" si="0"/>
        <v>50117980.98362647</v>
      </c>
    </row>
    <row r="32" spans="1:16" x14ac:dyDescent="0.3">
      <c r="A32" s="59"/>
      <c r="B32" s="56"/>
      <c r="C32" s="8" t="s">
        <v>73</v>
      </c>
      <c r="D32" s="30">
        <v>185937.40728542538</v>
      </c>
      <c r="E32" s="30">
        <v>180262.39357411989</v>
      </c>
      <c r="F32" s="30">
        <v>181390.99135958948</v>
      </c>
      <c r="G32" s="30">
        <v>274.16232666666667</v>
      </c>
      <c r="H32" s="30">
        <v>301.88186333333334</v>
      </c>
      <c r="I32" s="30">
        <v>310.42821999999995</v>
      </c>
      <c r="J32" s="30">
        <v>339.94279999999998</v>
      </c>
      <c r="K32" s="30">
        <v>366.1174033333333</v>
      </c>
      <c r="L32" s="30">
        <v>410.84244333333334</v>
      </c>
      <c r="M32" s="30">
        <v>443.1887866666666</v>
      </c>
      <c r="N32" s="30">
        <v>479.0329733333333</v>
      </c>
      <c r="O32" s="30">
        <v>602.09071999999992</v>
      </c>
      <c r="P32" s="39">
        <f t="shared" si="0"/>
        <v>551118.47975580138</v>
      </c>
    </row>
    <row r="33" spans="1:16" x14ac:dyDescent="0.3">
      <c r="A33" s="59"/>
      <c r="B33" s="56" t="s">
        <v>23</v>
      </c>
      <c r="C33" s="8" t="s">
        <v>12</v>
      </c>
      <c r="D33" s="30">
        <v>86452.942428662165</v>
      </c>
      <c r="E33" s="30">
        <v>78710.785420791814</v>
      </c>
      <c r="F33" s="30">
        <v>80027.54785062719</v>
      </c>
      <c r="G33" s="30">
        <v>8948109.2300000004</v>
      </c>
      <c r="H33" s="30">
        <v>11027491.763333334</v>
      </c>
      <c r="I33" s="30">
        <v>12330376.973333335</v>
      </c>
      <c r="J33" s="30">
        <v>14527334.993333332</v>
      </c>
      <c r="K33" s="30">
        <v>17337919.953333333</v>
      </c>
      <c r="L33" s="30">
        <v>17483678.010000002</v>
      </c>
      <c r="M33" s="30">
        <v>18989560.52</v>
      </c>
      <c r="N33" s="30">
        <v>21649275.726666663</v>
      </c>
      <c r="O33" s="30">
        <v>23015232.923333332</v>
      </c>
      <c r="P33" s="39">
        <f t="shared" si="0"/>
        <v>145554171.3690334</v>
      </c>
    </row>
    <row r="34" spans="1:16" x14ac:dyDescent="0.3">
      <c r="A34" s="59"/>
      <c r="B34" s="56"/>
      <c r="C34" s="8" t="s">
        <v>14</v>
      </c>
      <c r="D34" s="30">
        <v>77344.127302894252</v>
      </c>
      <c r="E34" s="30">
        <v>70722.603277857721</v>
      </c>
      <c r="F34" s="30">
        <v>73640.969649953142</v>
      </c>
      <c r="G34" s="30">
        <v>968.41862333333336</v>
      </c>
      <c r="H34" s="30">
        <v>1042.6155166666665</v>
      </c>
      <c r="I34" s="30">
        <v>1044.8235999999999</v>
      </c>
      <c r="J34" s="30">
        <v>1113.9496200000001</v>
      </c>
      <c r="K34" s="30">
        <v>1345.9858566666667</v>
      </c>
      <c r="L34" s="30">
        <v>1390.9973466666668</v>
      </c>
      <c r="M34" s="30">
        <v>1524.4658133333332</v>
      </c>
      <c r="N34" s="30">
        <v>1671.9266733333332</v>
      </c>
      <c r="O34" s="30">
        <v>1842.0732633333334</v>
      </c>
      <c r="P34" s="39">
        <f t="shared" si="0"/>
        <v>233652.95654403843</v>
      </c>
    </row>
    <row r="35" spans="1:16" x14ac:dyDescent="0.3">
      <c r="A35" s="59"/>
      <c r="B35" s="56" t="s">
        <v>75</v>
      </c>
      <c r="C35" s="8" t="s">
        <v>71</v>
      </c>
      <c r="D35" s="30">
        <v>3280144.2244290425</v>
      </c>
      <c r="E35" s="30">
        <v>2595947.490393816</v>
      </c>
      <c r="F35" s="30">
        <v>2678671.3367211772</v>
      </c>
      <c r="G35" s="30">
        <v>1985209.76</v>
      </c>
      <c r="H35" s="30">
        <v>2243914.2433333332</v>
      </c>
      <c r="I35" s="30">
        <v>2567504.9266666663</v>
      </c>
      <c r="J35" s="30">
        <v>2829333.6333333333</v>
      </c>
      <c r="K35" s="30">
        <v>3351322.563333333</v>
      </c>
      <c r="L35" s="30">
        <v>3620826.4533333331</v>
      </c>
      <c r="M35" s="30">
        <v>4146684.2966666673</v>
      </c>
      <c r="N35" s="30">
        <v>4337391.1500000004</v>
      </c>
      <c r="O35" s="30">
        <v>4745353.3066666657</v>
      </c>
      <c r="P35" s="39">
        <f t="shared" si="0"/>
        <v>38382303.384877369</v>
      </c>
    </row>
    <row r="36" spans="1:16" x14ac:dyDescent="0.3">
      <c r="A36" s="59"/>
      <c r="B36" s="56"/>
      <c r="C36" s="8" t="s">
        <v>14</v>
      </c>
      <c r="D36" s="30">
        <v>89279.291142982416</v>
      </c>
      <c r="E36" s="30">
        <v>74241.606205749893</v>
      </c>
      <c r="F36" s="30">
        <v>77399.286404576531</v>
      </c>
      <c r="G36" s="30">
        <v>4697.6701433333337</v>
      </c>
      <c r="H36" s="30">
        <v>5342.82143</v>
      </c>
      <c r="I36" s="30">
        <v>6112.3852999999999</v>
      </c>
      <c r="J36" s="30">
        <v>6536.2638533333347</v>
      </c>
      <c r="K36" s="30">
        <v>7364.1175599999997</v>
      </c>
      <c r="L36" s="30">
        <v>7978.5618599999998</v>
      </c>
      <c r="M36" s="30">
        <v>9211.3053199999995</v>
      </c>
      <c r="N36" s="30">
        <v>9737.7505499999988</v>
      </c>
      <c r="O36" s="30">
        <v>10258.07993</v>
      </c>
      <c r="P36" s="39">
        <f t="shared" si="0"/>
        <v>308159.13969997549</v>
      </c>
    </row>
    <row r="37" spans="1:16" x14ac:dyDescent="0.3">
      <c r="A37" s="59"/>
      <c r="B37" s="56" t="s">
        <v>25</v>
      </c>
      <c r="C37" s="8" t="s">
        <v>12</v>
      </c>
      <c r="D37" s="30">
        <v>296705.69696072099</v>
      </c>
      <c r="E37" s="30">
        <v>43633.190729517803</v>
      </c>
      <c r="F37" s="30">
        <v>78539.743313132101</v>
      </c>
      <c r="G37" s="30">
        <v>45810</v>
      </c>
      <c r="H37" s="30">
        <v>360468</v>
      </c>
      <c r="I37" s="30">
        <v>360468</v>
      </c>
      <c r="J37" s="30">
        <v>6037272</v>
      </c>
      <c r="K37" s="30">
        <v>3560468</v>
      </c>
      <c r="L37" s="30">
        <v>792640.70666666667</v>
      </c>
      <c r="M37" s="30">
        <v>360468</v>
      </c>
      <c r="N37" s="30">
        <v>3560468</v>
      </c>
      <c r="O37" s="30">
        <v>3560468</v>
      </c>
      <c r="P37" s="39">
        <f t="shared" ref="P37:P68" si="2">SUM(D37:O37)</f>
        <v>19057409.337670036</v>
      </c>
    </row>
    <row r="38" spans="1:16" x14ac:dyDescent="0.3">
      <c r="A38" s="59"/>
      <c r="B38" s="56"/>
      <c r="C38" s="8" t="s">
        <v>14</v>
      </c>
      <c r="D38" s="30">
        <v>515.13714402950256</v>
      </c>
      <c r="E38" s="30">
        <v>79.802836918370176</v>
      </c>
      <c r="F38" s="30">
        <v>141.66917450200071</v>
      </c>
      <c r="G38" s="30">
        <v>403.94382333333328</v>
      </c>
      <c r="H38" s="30">
        <v>418.16007333333329</v>
      </c>
      <c r="I38" s="30">
        <v>468.75002000000001</v>
      </c>
      <c r="J38" s="30">
        <v>714.61761999999999</v>
      </c>
      <c r="K38" s="30">
        <v>1043.1433766666667</v>
      </c>
      <c r="L38" s="30">
        <v>1364.7628466666667</v>
      </c>
      <c r="M38" s="30">
        <v>1642.9690466666668</v>
      </c>
      <c r="N38" s="30">
        <v>1883.5687733333334</v>
      </c>
      <c r="O38" s="30">
        <v>1955.24836</v>
      </c>
      <c r="P38" s="39">
        <f t="shared" si="2"/>
        <v>10631.773095449873</v>
      </c>
    </row>
    <row r="39" spans="1:16" x14ac:dyDescent="0.3">
      <c r="A39" s="59"/>
      <c r="B39" s="56" t="s">
        <v>37</v>
      </c>
      <c r="C39" s="8" t="s">
        <v>12</v>
      </c>
      <c r="D39" s="30">
        <v>40944.019007270013</v>
      </c>
      <c r="E39" s="30">
        <v>35963.348463083181</v>
      </c>
      <c r="F39" s="30">
        <v>35977.165640147534</v>
      </c>
      <c r="G39" s="30">
        <v>466372</v>
      </c>
      <c r="H39" s="30">
        <v>551602.54</v>
      </c>
      <c r="I39" s="30">
        <v>632732.97666666668</v>
      </c>
      <c r="J39" s="30">
        <v>762553.69666666666</v>
      </c>
      <c r="K39" s="30">
        <v>871349.35333333339</v>
      </c>
      <c r="L39" s="30">
        <v>1083934.5133333334</v>
      </c>
      <c r="M39" s="30">
        <v>1323516.3866666667</v>
      </c>
      <c r="N39" s="30">
        <v>1482374.6033333335</v>
      </c>
      <c r="O39" s="30">
        <v>1597789.2466666668</v>
      </c>
      <c r="P39" s="39">
        <f t="shared" si="2"/>
        <v>8885109.8497771677</v>
      </c>
    </row>
    <row r="40" spans="1:16" x14ac:dyDescent="0.3">
      <c r="A40" s="59"/>
      <c r="B40" s="56" t="s">
        <v>38</v>
      </c>
      <c r="C40" s="8" t="s">
        <v>73</v>
      </c>
      <c r="D40" s="30">
        <v>6325.139759247515</v>
      </c>
      <c r="E40" s="30">
        <v>5452.4833332107892</v>
      </c>
      <c r="F40" s="30">
        <v>5886.393220266159</v>
      </c>
      <c r="G40" s="30">
        <v>240915</v>
      </c>
      <c r="H40" s="30">
        <v>2682.3582799999999</v>
      </c>
      <c r="I40" s="30">
        <v>2889.6859433333334</v>
      </c>
      <c r="J40" s="30">
        <v>3122.5821433333331</v>
      </c>
      <c r="K40" s="30">
        <v>3470.5474066666661</v>
      </c>
      <c r="L40" s="30">
        <v>3857.4852799999999</v>
      </c>
      <c r="M40" s="30">
        <v>3975.5105166666672</v>
      </c>
      <c r="N40" s="30">
        <v>4266.6806966666663</v>
      </c>
      <c r="O40" s="30">
        <v>4551.7319600000001</v>
      </c>
      <c r="P40" s="39">
        <f t="shared" si="2"/>
        <v>287395.59853939118</v>
      </c>
    </row>
    <row r="41" spans="1:16" x14ac:dyDescent="0.3">
      <c r="A41" s="59"/>
      <c r="B41" s="56" t="s">
        <v>27</v>
      </c>
      <c r="C41" s="8" t="s">
        <v>12</v>
      </c>
      <c r="D41" s="30">
        <v>24100</v>
      </c>
      <c r="E41" s="30">
        <v>29.088793819678553</v>
      </c>
      <c r="F41" s="30">
        <v>221.94749684414737</v>
      </c>
      <c r="G41" s="30">
        <v>2285.5775566666666</v>
      </c>
      <c r="H41" s="30">
        <v>2493.5315599999999</v>
      </c>
      <c r="I41" s="30">
        <v>2689.3215599999999</v>
      </c>
      <c r="J41" s="30">
        <v>3068.6079066666662</v>
      </c>
      <c r="K41" s="30">
        <v>3639.9191800000003</v>
      </c>
      <c r="L41" s="30">
        <v>3923.0870299999997</v>
      </c>
      <c r="M41" s="30">
        <v>4122.6011099999996</v>
      </c>
      <c r="N41" s="30">
        <v>4270.7241166666672</v>
      </c>
      <c r="O41" s="30">
        <v>4673.7848233333334</v>
      </c>
      <c r="P41" s="39">
        <f t="shared" si="2"/>
        <v>55518.191133997156</v>
      </c>
    </row>
    <row r="42" spans="1:16" x14ac:dyDescent="0.3">
      <c r="A42" s="59"/>
      <c r="B42" s="56"/>
      <c r="C42" s="8" t="s">
        <v>14</v>
      </c>
      <c r="D42" s="30">
        <v>541</v>
      </c>
      <c r="E42" s="30">
        <v>12</v>
      </c>
      <c r="F42" s="30">
        <v>16.01274104426901</v>
      </c>
      <c r="G42" s="30">
        <v>497.79959666666667</v>
      </c>
      <c r="H42" s="30">
        <v>654.85097999999994</v>
      </c>
      <c r="I42" s="30">
        <v>677.8115466666668</v>
      </c>
      <c r="J42" s="30">
        <v>715.75896666666665</v>
      </c>
      <c r="K42" s="30">
        <v>827.32302000000004</v>
      </c>
      <c r="L42" s="30">
        <v>986.15859</v>
      </c>
      <c r="M42" s="30">
        <v>1084.9209233333333</v>
      </c>
      <c r="N42" s="30">
        <v>1232.6376233333333</v>
      </c>
      <c r="O42" s="30">
        <v>1243.3028300000001</v>
      </c>
      <c r="P42" s="39">
        <f t="shared" si="2"/>
        <v>8489.5768177109348</v>
      </c>
    </row>
    <row r="43" spans="1:16" x14ac:dyDescent="0.3">
      <c r="A43" s="59"/>
      <c r="B43" s="56" t="s">
        <v>40</v>
      </c>
      <c r="C43" s="8" t="s">
        <v>12</v>
      </c>
      <c r="D43" s="30">
        <v>14550.214668603199</v>
      </c>
      <c r="E43" s="30">
        <v>145100</v>
      </c>
      <c r="F43" s="30">
        <v>541000</v>
      </c>
      <c r="G43" s="30">
        <v>2197.1609666666668</v>
      </c>
      <c r="H43" s="30">
        <v>2488.3531333333335</v>
      </c>
      <c r="I43" s="30">
        <v>2632.5199500000003</v>
      </c>
      <c r="J43" s="30">
        <v>2879.6076233333333</v>
      </c>
      <c r="K43" s="30">
        <v>3294.9903833333333</v>
      </c>
      <c r="L43" s="30">
        <v>3536.3106299999999</v>
      </c>
      <c r="M43" s="30">
        <v>3689.3203866666668</v>
      </c>
      <c r="N43" s="30">
        <v>3889.3381800000002</v>
      </c>
      <c r="O43" s="30">
        <v>4178.0519433333338</v>
      </c>
      <c r="P43" s="39">
        <f t="shared" si="2"/>
        <v>729435.86786526977</v>
      </c>
    </row>
    <row r="44" spans="1:16" x14ac:dyDescent="0.3">
      <c r="A44" s="59"/>
      <c r="B44" s="56" t="s">
        <v>41</v>
      </c>
      <c r="C44" s="8" t="s">
        <v>14</v>
      </c>
      <c r="D44" s="30">
        <v>130.02690837396312</v>
      </c>
      <c r="E44" s="30">
        <v>450</v>
      </c>
      <c r="F44" s="30">
        <v>1451</v>
      </c>
      <c r="G44" s="30">
        <v>17.530090000000001</v>
      </c>
      <c r="H44" s="30">
        <v>17.530090000000001</v>
      </c>
      <c r="I44" s="30">
        <v>19.128433333333334</v>
      </c>
      <c r="J44" s="30">
        <v>21.174283333333335</v>
      </c>
      <c r="K44" s="30">
        <v>22.571583333333333</v>
      </c>
      <c r="L44" s="30">
        <v>22.790623333333333</v>
      </c>
      <c r="M44" s="30">
        <v>22.326513333333331</v>
      </c>
      <c r="N44" s="30">
        <v>24.721623333333334</v>
      </c>
      <c r="O44" s="30">
        <v>24.721623333333334</v>
      </c>
      <c r="P44" s="39">
        <f t="shared" si="2"/>
        <v>2223.5217717072969</v>
      </c>
    </row>
    <row r="45" spans="1:16" x14ac:dyDescent="0.3">
      <c r="A45" s="60" t="s">
        <v>42</v>
      </c>
      <c r="B45" s="61"/>
      <c r="C45" s="15" t="s">
        <v>32</v>
      </c>
      <c r="D45" s="32">
        <f>SUMIF($C$29:$C$44,$C45,D$29:D$44)</f>
        <v>9079152.7806984801</v>
      </c>
      <c r="E45" s="32">
        <f t="shared" ref="E45:O46" si="3">SUMIF($C$29:$C$44,$C45,E$29:E$44)</f>
        <v>7896479.7553948639</v>
      </c>
      <c r="F45" s="32">
        <f t="shared" si="3"/>
        <v>8379762.3756740028</v>
      </c>
      <c r="G45" s="32">
        <f t="shared" si="3"/>
        <v>15494190.301856667</v>
      </c>
      <c r="H45" s="32">
        <f t="shared" si="3"/>
        <v>18728755.671359997</v>
      </c>
      <c r="I45" s="32">
        <f t="shared" si="3"/>
        <v>20945814.958176665</v>
      </c>
      <c r="J45" s="32">
        <f t="shared" si="3"/>
        <v>29742426.245529998</v>
      </c>
      <c r="K45" s="32">
        <f t="shared" si="3"/>
        <v>26465449.486229997</v>
      </c>
      <c r="L45" s="32">
        <f t="shared" si="3"/>
        <v>29818451.787660003</v>
      </c>
      <c r="M45" s="32">
        <f t="shared" si="3"/>
        <v>32152906.831496667</v>
      </c>
      <c r="N45" s="32">
        <f t="shared" si="3"/>
        <v>39334148.248963326</v>
      </c>
      <c r="O45" s="32">
        <f t="shared" si="3"/>
        <v>41621722.020100005</v>
      </c>
      <c r="P45" s="40">
        <f t="shared" si="2"/>
        <v>279659260.46314067</v>
      </c>
    </row>
    <row r="46" spans="1:16" x14ac:dyDescent="0.3">
      <c r="A46" s="60"/>
      <c r="B46" s="61"/>
      <c r="C46" s="15" t="s">
        <v>33</v>
      </c>
      <c r="D46" s="32">
        <f>SUMIF($C$29:$C$44,$C46,D$29:D$44)</f>
        <v>389394.02463748917</v>
      </c>
      <c r="E46" s="32">
        <f t="shared" si="3"/>
        <v>358735.55000947148</v>
      </c>
      <c r="F46" s="32">
        <f t="shared" si="3"/>
        <v>367585.388888883</v>
      </c>
      <c r="G46" s="32">
        <f t="shared" si="3"/>
        <v>250808.02013666666</v>
      </c>
      <c r="H46" s="32">
        <f t="shared" si="3"/>
        <v>14930.98043</v>
      </c>
      <c r="I46" s="32">
        <f t="shared" si="3"/>
        <v>17048.375800000002</v>
      </c>
      <c r="J46" s="32">
        <f t="shared" si="3"/>
        <v>18774.701813333337</v>
      </c>
      <c r="K46" s="32">
        <f t="shared" si="3"/>
        <v>20650.218733333331</v>
      </c>
      <c r="L46" s="32">
        <f t="shared" si="3"/>
        <v>22222.011516666669</v>
      </c>
      <c r="M46" s="32">
        <f t="shared" si="3"/>
        <v>24115.099446666663</v>
      </c>
      <c r="N46" s="32">
        <f t="shared" si="3"/>
        <v>29035.983833333328</v>
      </c>
      <c r="O46" s="32">
        <f t="shared" si="3"/>
        <v>33256.035526666667</v>
      </c>
      <c r="P46" s="40">
        <f t="shared" si="2"/>
        <v>1546556.3907725103</v>
      </c>
    </row>
    <row r="47" spans="1:16" x14ac:dyDescent="0.3">
      <c r="A47" s="62" t="s">
        <v>43</v>
      </c>
      <c r="B47" s="56" t="s">
        <v>11</v>
      </c>
      <c r="C47" s="8" t="s">
        <v>12</v>
      </c>
      <c r="D47" s="30">
        <v>200147.07484875218</v>
      </c>
      <c r="E47" s="30">
        <v>169163.9315091547</v>
      </c>
      <c r="F47" s="30">
        <v>144019.11271072345</v>
      </c>
      <c r="G47" s="30">
        <v>171615.82</v>
      </c>
      <c r="H47" s="30">
        <v>194962.76333333334</v>
      </c>
      <c r="I47" s="30">
        <v>238182.47</v>
      </c>
      <c r="J47" s="30">
        <v>253497.53666666665</v>
      </c>
      <c r="K47" s="30">
        <v>256927.35999999996</v>
      </c>
      <c r="L47" s="30">
        <v>267261.59666666662</v>
      </c>
      <c r="M47" s="30">
        <v>270487.08</v>
      </c>
      <c r="N47" s="30">
        <v>277410.42333333334</v>
      </c>
      <c r="O47" s="30">
        <v>292774.89</v>
      </c>
      <c r="P47" s="39">
        <f t="shared" si="2"/>
        <v>2736450.0590686304</v>
      </c>
    </row>
    <row r="48" spans="1:16" x14ac:dyDescent="0.3">
      <c r="A48" s="62"/>
      <c r="B48" s="56"/>
      <c r="C48" s="8" t="s">
        <v>14</v>
      </c>
      <c r="D48" s="30">
        <v>7240.9233572466628</v>
      </c>
      <c r="E48" s="30">
        <v>5873.9280016177299</v>
      </c>
      <c r="F48" s="30">
        <v>4557.442445903228</v>
      </c>
      <c r="G48" s="30">
        <v>677552.94333333324</v>
      </c>
      <c r="H48" s="30">
        <v>914137.54</v>
      </c>
      <c r="I48" s="30">
        <v>922357.54</v>
      </c>
      <c r="J48" s="30">
        <v>922357.54</v>
      </c>
      <c r="K48" s="30">
        <v>922357.54</v>
      </c>
      <c r="L48" s="30">
        <v>922357.54</v>
      </c>
      <c r="M48" s="30">
        <v>923665.87333333341</v>
      </c>
      <c r="N48" s="30">
        <v>1140277.5166666668</v>
      </c>
      <c r="O48" s="30">
        <v>1482408.23</v>
      </c>
      <c r="P48" s="39">
        <f t="shared" si="2"/>
        <v>8845144.5571381003</v>
      </c>
    </row>
    <row r="49" spans="1:16" x14ac:dyDescent="0.3">
      <c r="A49" s="62"/>
      <c r="B49" s="56" t="s">
        <v>16</v>
      </c>
      <c r="C49" s="8" t="s">
        <v>12</v>
      </c>
      <c r="D49" s="30">
        <v>10456.054204864915</v>
      </c>
      <c r="E49" s="30">
        <v>10502.218120656746</v>
      </c>
      <c r="F49" s="30">
        <v>11935.742968884324</v>
      </c>
      <c r="G49" s="30">
        <v>1113949.6200000001</v>
      </c>
      <c r="H49" s="30">
        <v>1345985.8566666667</v>
      </c>
      <c r="I49" s="30">
        <v>1390997.3466666667</v>
      </c>
      <c r="J49" s="30">
        <v>1524465.8133333332</v>
      </c>
      <c r="K49" s="30">
        <v>1671926.6733333331</v>
      </c>
      <c r="L49" s="30">
        <v>1842073.2633333334</v>
      </c>
      <c r="M49" s="30">
        <v>1918046.5566666666</v>
      </c>
      <c r="N49" s="30">
        <v>1968076.4066666665</v>
      </c>
      <c r="O49" s="30">
        <v>2203840.17</v>
      </c>
      <c r="P49" s="39">
        <f t="shared" si="2"/>
        <v>15012255.721961072</v>
      </c>
    </row>
    <row r="50" spans="1:16" x14ac:dyDescent="0.3">
      <c r="A50" s="62"/>
      <c r="B50" s="56"/>
      <c r="C50" s="8" t="s">
        <v>14</v>
      </c>
      <c r="D50" s="30">
        <v>34481.763298783888</v>
      </c>
      <c r="E50" s="30">
        <v>31988.900009794874</v>
      </c>
      <c r="F50" s="30">
        <v>33471.706459830486</v>
      </c>
      <c r="G50" s="30">
        <v>35604.68</v>
      </c>
      <c r="H50" s="30">
        <v>35604.68</v>
      </c>
      <c r="I50" s="30">
        <v>35604.68</v>
      </c>
      <c r="J50" s="30">
        <v>35604.68</v>
      </c>
      <c r="K50" s="30">
        <v>35604.68</v>
      </c>
      <c r="L50" s="30">
        <v>35604.68</v>
      </c>
      <c r="M50" s="30">
        <v>35604.68</v>
      </c>
      <c r="N50" s="30">
        <v>35604.68</v>
      </c>
      <c r="O50" s="30">
        <v>34366.519999999997</v>
      </c>
      <c r="P50" s="39">
        <f t="shared" si="2"/>
        <v>419146.32976840925</v>
      </c>
    </row>
    <row r="51" spans="1:16" x14ac:dyDescent="0.3">
      <c r="A51" s="62"/>
      <c r="B51" s="56" t="s">
        <v>18</v>
      </c>
      <c r="C51" s="8" t="s">
        <v>12</v>
      </c>
      <c r="D51" s="30">
        <v>102821.11944461384</v>
      </c>
      <c r="E51" s="30">
        <v>123108.83689500426</v>
      </c>
      <c r="F51" s="30">
        <v>101712.60368973353</v>
      </c>
      <c r="G51" s="30">
        <v>3767816.2633333332</v>
      </c>
      <c r="H51" s="30">
        <v>4167741.5566666666</v>
      </c>
      <c r="I51" s="30">
        <v>4610316.8966666665</v>
      </c>
      <c r="J51" s="30">
        <v>4989592.9566666661</v>
      </c>
      <c r="K51" s="30">
        <v>5230082.41</v>
      </c>
      <c r="L51" s="30">
        <v>5548335.0966666676</v>
      </c>
      <c r="M51" s="30">
        <v>5655392.3966666674</v>
      </c>
      <c r="N51" s="30">
        <v>6099799.9900000012</v>
      </c>
      <c r="O51" s="30">
        <v>6632960.1133333342</v>
      </c>
      <c r="P51" s="39">
        <f t="shared" si="2"/>
        <v>47029680.240029357</v>
      </c>
    </row>
    <row r="52" spans="1:16" x14ac:dyDescent="0.3">
      <c r="A52" s="62"/>
      <c r="B52" s="56"/>
      <c r="C52" s="8" t="s">
        <v>14</v>
      </c>
      <c r="D52" s="30">
        <v>15594.733688381215</v>
      </c>
      <c r="E52" s="30">
        <v>17272.6714049129</v>
      </c>
      <c r="F52" s="30">
        <v>13951.654253616018</v>
      </c>
      <c r="G52" s="30">
        <v>1571024.6733333331</v>
      </c>
      <c r="H52" s="30">
        <v>1677915.65</v>
      </c>
      <c r="I52" s="30">
        <v>1785546.1433333333</v>
      </c>
      <c r="J52" s="30">
        <v>1872792.3333333333</v>
      </c>
      <c r="K52" s="30">
        <v>1990632.3566666667</v>
      </c>
      <c r="L52" s="30">
        <v>2049667.6266666667</v>
      </c>
      <c r="M52" s="30">
        <v>2101716.5499999998</v>
      </c>
      <c r="N52" s="30">
        <v>2240523.1800000002</v>
      </c>
      <c r="O52" s="30">
        <v>2339576.2133333334</v>
      </c>
      <c r="P52" s="39">
        <f t="shared" si="2"/>
        <v>17676213.786013577</v>
      </c>
    </row>
    <row r="53" spans="1:16" x14ac:dyDescent="0.3">
      <c r="A53" s="62"/>
      <c r="B53" s="56" t="s">
        <v>20</v>
      </c>
      <c r="C53" s="8" t="s">
        <v>71</v>
      </c>
      <c r="D53" s="30">
        <v>124374.89755721197</v>
      </c>
      <c r="E53" s="30">
        <v>197337.91185199821</v>
      </c>
      <c r="F53" s="30">
        <v>115208.087783229</v>
      </c>
      <c r="G53" s="30">
        <v>1233154.8733333333</v>
      </c>
      <c r="H53" s="30">
        <v>1432858</v>
      </c>
      <c r="I53" s="30">
        <v>1439354.3</v>
      </c>
      <c r="J53" s="30">
        <v>1463210.5333333332</v>
      </c>
      <c r="K53" s="30">
        <v>1550668.1366666667</v>
      </c>
      <c r="L53" s="30">
        <v>1574143.79</v>
      </c>
      <c r="M53" s="30">
        <v>1905142.12</v>
      </c>
      <c r="N53" s="30">
        <v>1905014.02</v>
      </c>
      <c r="O53" s="30">
        <v>1904778.45</v>
      </c>
      <c r="P53" s="39">
        <f t="shared" si="2"/>
        <v>14845245.120525774</v>
      </c>
    </row>
    <row r="54" spans="1:16" x14ac:dyDescent="0.3">
      <c r="A54" s="62"/>
      <c r="B54" s="56"/>
      <c r="C54" s="8" t="s">
        <v>14</v>
      </c>
      <c r="D54" s="30">
        <v>4719.6443350217969</v>
      </c>
      <c r="E54" s="30">
        <v>7904.0305223221449</v>
      </c>
      <c r="F54" s="30">
        <v>5441.7914535364362</v>
      </c>
      <c r="G54" s="30">
        <v>762553.69666666666</v>
      </c>
      <c r="H54" s="30">
        <v>871349.35333333339</v>
      </c>
      <c r="I54" s="30">
        <v>1083934.5133333334</v>
      </c>
      <c r="J54" s="30">
        <v>1323516.3866666667</v>
      </c>
      <c r="K54" s="30">
        <v>1482374.6033333335</v>
      </c>
      <c r="L54" s="30">
        <v>1597789.2466666668</v>
      </c>
      <c r="M54" s="30">
        <v>1670422.9</v>
      </c>
      <c r="N54" s="30">
        <v>1885420.0233333334</v>
      </c>
      <c r="O54" s="30">
        <v>2137859.4966666666</v>
      </c>
      <c r="P54" s="39">
        <f t="shared" si="2"/>
        <v>12833285.68631088</v>
      </c>
    </row>
    <row r="55" spans="1:16" x14ac:dyDescent="0.3">
      <c r="A55" s="62"/>
      <c r="B55" s="56" t="s">
        <v>21</v>
      </c>
      <c r="C55" s="8" t="s">
        <v>12</v>
      </c>
      <c r="D55" s="30">
        <v>30742.869902646937</v>
      </c>
      <c r="E55" s="30">
        <v>41564.919311351041</v>
      </c>
      <c r="F55" s="30">
        <v>43509.999687691496</v>
      </c>
      <c r="G55" s="30">
        <v>899639.46666666679</v>
      </c>
      <c r="H55" s="30">
        <v>1147195.5433333332</v>
      </c>
      <c r="I55" s="30">
        <v>1274496.3266666667</v>
      </c>
      <c r="J55" s="30">
        <v>1455769.51</v>
      </c>
      <c r="K55" s="30">
        <v>1505206.5733333332</v>
      </c>
      <c r="L55" s="30">
        <v>1607728.9766666666</v>
      </c>
      <c r="M55" s="30">
        <v>1656921.27</v>
      </c>
      <c r="N55" s="30">
        <v>1792377.3</v>
      </c>
      <c r="O55" s="30">
        <v>2036600.76</v>
      </c>
      <c r="P55" s="39">
        <f t="shared" si="2"/>
        <v>13491753.515568357</v>
      </c>
    </row>
    <row r="56" spans="1:16" x14ac:dyDescent="0.3">
      <c r="A56" s="62"/>
      <c r="B56" s="56"/>
      <c r="C56" s="8" t="s">
        <v>14</v>
      </c>
      <c r="D56" s="30">
        <v>2706.6969621793246</v>
      </c>
      <c r="E56" s="30">
        <v>2929.2521649415644</v>
      </c>
      <c r="F56" s="30">
        <v>4490.8807671359973</v>
      </c>
      <c r="G56" s="30">
        <v>659701.36333333328</v>
      </c>
      <c r="H56" s="30">
        <v>741801.29</v>
      </c>
      <c r="I56" s="30">
        <v>934473.9</v>
      </c>
      <c r="J56" s="30">
        <v>980811.33</v>
      </c>
      <c r="K56" s="30">
        <v>1057006.5466666666</v>
      </c>
      <c r="L56" s="30">
        <v>1167968.8500000001</v>
      </c>
      <c r="M56" s="30">
        <v>1242841.72</v>
      </c>
      <c r="N56" s="30">
        <v>1300721.93</v>
      </c>
      <c r="O56" s="30">
        <v>1464247.3933333333</v>
      </c>
      <c r="P56" s="39">
        <f t="shared" si="2"/>
        <v>9559701.15322759</v>
      </c>
    </row>
    <row r="57" spans="1:16" x14ac:dyDescent="0.3">
      <c r="A57" s="62"/>
      <c r="B57" s="56" t="s">
        <v>23</v>
      </c>
      <c r="C57" s="8" t="s">
        <v>12</v>
      </c>
      <c r="D57" s="30">
        <v>15410</v>
      </c>
      <c r="E57" s="30">
        <v>115100</v>
      </c>
      <c r="F57" s="30">
        <v>15410</v>
      </c>
      <c r="G57" s="30">
        <v>8321037.1433333326</v>
      </c>
      <c r="H57" s="30">
        <v>8980194.9633333329</v>
      </c>
      <c r="I57" s="30">
        <v>9384463.0966666657</v>
      </c>
      <c r="J57" s="30">
        <v>9849058.3533333316</v>
      </c>
      <c r="K57" s="30">
        <v>10197081.209999999</v>
      </c>
      <c r="L57" s="30">
        <v>10912194.139999999</v>
      </c>
      <c r="M57" s="30">
        <v>11107954.406666666</v>
      </c>
      <c r="N57" s="30">
        <v>11503193.439999998</v>
      </c>
      <c r="O57" s="30">
        <v>13275362.219999999</v>
      </c>
      <c r="P57" s="39">
        <f t="shared" si="2"/>
        <v>93676458.973333329</v>
      </c>
    </row>
    <row r="58" spans="1:16" x14ac:dyDescent="0.3">
      <c r="A58" s="62"/>
      <c r="B58" s="56"/>
      <c r="C58" s="8" t="s">
        <v>14</v>
      </c>
      <c r="D58" s="30">
        <v>109.96520503379284</v>
      </c>
      <c r="E58" s="30">
        <v>1241</v>
      </c>
      <c r="F58" s="30">
        <v>15.126172786232848</v>
      </c>
      <c r="G58" s="30">
        <v>715758.96666666667</v>
      </c>
      <c r="H58" s="30">
        <v>827323.02</v>
      </c>
      <c r="I58" s="30">
        <v>86158.59</v>
      </c>
      <c r="J58" s="30">
        <v>184920.92333332999</v>
      </c>
      <c r="K58" s="30">
        <v>232637.62333333</v>
      </c>
      <c r="L58" s="30">
        <v>243302.83</v>
      </c>
      <c r="M58" s="30">
        <v>300941.53333333001</v>
      </c>
      <c r="N58" s="30">
        <v>348097.75666666997</v>
      </c>
      <c r="O58" s="30">
        <v>437359.54333333002</v>
      </c>
      <c r="P58" s="39">
        <f t="shared" si="2"/>
        <v>3377866.8780444772</v>
      </c>
    </row>
    <row r="59" spans="1:16" x14ac:dyDescent="0.3">
      <c r="A59" s="62"/>
      <c r="B59" s="56" t="s">
        <v>24</v>
      </c>
      <c r="C59" s="8" t="s">
        <v>71</v>
      </c>
      <c r="D59" s="30">
        <v>3649712.7829674287</v>
      </c>
      <c r="E59" s="30">
        <v>3590924.3306578584</v>
      </c>
      <c r="F59" s="30">
        <v>3844476.8019870864</v>
      </c>
      <c r="G59" s="30">
        <v>3122582.1433333331</v>
      </c>
      <c r="H59" s="30">
        <v>3470547.4066666663</v>
      </c>
      <c r="I59" s="30">
        <v>3857485.28</v>
      </c>
      <c r="J59" s="30">
        <v>3975510.5166666671</v>
      </c>
      <c r="K59" s="30">
        <v>4266680.6966666663</v>
      </c>
      <c r="L59" s="30">
        <v>4551731.96</v>
      </c>
      <c r="M59" s="30">
        <v>4630747.3566666665</v>
      </c>
      <c r="N59" s="30">
        <v>5017161.87</v>
      </c>
      <c r="O59" s="30">
        <v>5763500.086666666</v>
      </c>
      <c r="P59" s="39">
        <f t="shared" si="2"/>
        <v>49741061.23227904</v>
      </c>
    </row>
    <row r="60" spans="1:16" x14ac:dyDescent="0.3">
      <c r="A60" s="62"/>
      <c r="B60" s="56" t="s">
        <v>45</v>
      </c>
      <c r="C60" s="8" t="s">
        <v>33</v>
      </c>
      <c r="D60" s="30">
        <v>27983.482480507661</v>
      </c>
      <c r="E60" s="30">
        <v>28108.167528602335</v>
      </c>
      <c r="F60" s="30">
        <v>33807.062074983929</v>
      </c>
      <c r="G60" s="30">
        <v>21174.283333333336</v>
      </c>
      <c r="H60" s="30">
        <v>22571.583333333332</v>
      </c>
      <c r="I60" s="30">
        <v>22790.623333333333</v>
      </c>
      <c r="J60" s="30">
        <v>22326.513333333332</v>
      </c>
      <c r="K60" s="30">
        <v>24721.623333333333</v>
      </c>
      <c r="L60" s="30">
        <v>24721.623333333333</v>
      </c>
      <c r="M60" s="30">
        <v>24721.623333333333</v>
      </c>
      <c r="N60" s="30">
        <v>24721.623333333333</v>
      </c>
      <c r="O60" s="30">
        <v>25940.123333333333</v>
      </c>
      <c r="P60" s="39">
        <f t="shared" si="2"/>
        <v>303588.33208409388</v>
      </c>
    </row>
    <row r="61" spans="1:16" x14ac:dyDescent="0.3">
      <c r="A61" s="67" t="s">
        <v>46</v>
      </c>
      <c r="B61" s="68"/>
      <c r="C61" s="18" t="s">
        <v>32</v>
      </c>
      <c r="D61" s="33">
        <f>SUMIF($C$47:$C$60,$C61,D$47:D$60)</f>
        <v>4133664.7989255185</v>
      </c>
      <c r="E61" s="33">
        <f t="shared" ref="E61:O62" si="4">SUMIF($C$47:$C$60,$C61,E$47:E$60)</f>
        <v>4247702.1483460236</v>
      </c>
      <c r="F61" s="33">
        <f t="shared" si="4"/>
        <v>4276272.3488273481</v>
      </c>
      <c r="G61" s="33">
        <f t="shared" si="4"/>
        <v>18629795.329999998</v>
      </c>
      <c r="H61" s="33">
        <f t="shared" si="4"/>
        <v>20739486.09</v>
      </c>
      <c r="I61" s="33">
        <f t="shared" si="4"/>
        <v>22195295.716666669</v>
      </c>
      <c r="J61" s="33">
        <f t="shared" si="4"/>
        <v>23511105.219999999</v>
      </c>
      <c r="K61" s="33">
        <f t="shared" si="4"/>
        <v>24678573.059999995</v>
      </c>
      <c r="L61" s="33">
        <f t="shared" si="4"/>
        <v>26303468.82333333</v>
      </c>
      <c r="M61" s="33">
        <f t="shared" si="4"/>
        <v>27144691.186666664</v>
      </c>
      <c r="N61" s="33">
        <f t="shared" si="4"/>
        <v>28563033.449999999</v>
      </c>
      <c r="O61" s="33">
        <f t="shared" si="4"/>
        <v>32109816.689999998</v>
      </c>
      <c r="P61" s="40">
        <f t="shared" si="2"/>
        <v>236532904.86276552</v>
      </c>
    </row>
    <row r="62" spans="1:16" x14ac:dyDescent="0.3">
      <c r="A62" s="67"/>
      <c r="B62" s="68"/>
      <c r="C62" s="18" t="s">
        <v>33</v>
      </c>
      <c r="D62" s="33">
        <f>SUMIF($C$47:$C$60,$C62,D$47:D$60)</f>
        <v>92837.209327154342</v>
      </c>
      <c r="E62" s="33">
        <f t="shared" si="4"/>
        <v>95317.94963219155</v>
      </c>
      <c r="F62" s="33">
        <f t="shared" si="4"/>
        <v>95735.663627792324</v>
      </c>
      <c r="G62" s="33">
        <f t="shared" si="4"/>
        <v>4443370.6066666665</v>
      </c>
      <c r="H62" s="33">
        <f t="shared" si="4"/>
        <v>5090703.1166666662</v>
      </c>
      <c r="I62" s="33">
        <f t="shared" si="4"/>
        <v>4870865.99</v>
      </c>
      <c r="J62" s="33">
        <f t="shared" si="4"/>
        <v>5342329.7066666633</v>
      </c>
      <c r="K62" s="33">
        <f t="shared" si="4"/>
        <v>5745334.9733333299</v>
      </c>
      <c r="L62" s="33">
        <f t="shared" si="4"/>
        <v>6041412.3966666665</v>
      </c>
      <c r="M62" s="33">
        <f t="shared" si="4"/>
        <v>6299914.8799999971</v>
      </c>
      <c r="N62" s="33">
        <f t="shared" si="4"/>
        <v>6975366.7100000028</v>
      </c>
      <c r="O62" s="33">
        <f t="shared" si="4"/>
        <v>7921757.5199999968</v>
      </c>
      <c r="P62" s="40">
        <f t="shared" si="2"/>
        <v>53014946.722587124</v>
      </c>
    </row>
    <row r="63" spans="1:16" x14ac:dyDescent="0.3">
      <c r="A63" s="74" t="s">
        <v>47</v>
      </c>
      <c r="B63" s="56" t="s">
        <v>18</v>
      </c>
      <c r="C63" s="8" t="s">
        <v>71</v>
      </c>
      <c r="D63" s="30">
        <v>6600.3610486009666</v>
      </c>
      <c r="E63" s="30">
        <v>7414.8927750532712</v>
      </c>
      <c r="F63" s="30">
        <v>7389.5585245609263</v>
      </c>
      <c r="G63" s="30">
        <v>47873.43989666667</v>
      </c>
      <c r="H63" s="30">
        <v>54481.448566666673</v>
      </c>
      <c r="I63" s="30">
        <v>60372.723479999993</v>
      </c>
      <c r="J63" s="30">
        <v>65322.257366666672</v>
      </c>
      <c r="K63" s="30">
        <v>72315.933766666669</v>
      </c>
      <c r="L63" s="30">
        <v>76291.41045333333</v>
      </c>
      <c r="M63" s="30">
        <v>81516.982459999999</v>
      </c>
      <c r="N63" s="30">
        <v>86430.148223333337</v>
      </c>
      <c r="O63" s="30">
        <v>89218.921329999997</v>
      </c>
      <c r="P63" s="39">
        <f t="shared" si="2"/>
        <v>655228.07789154851</v>
      </c>
    </row>
    <row r="64" spans="1:16" x14ac:dyDescent="0.3">
      <c r="A64" s="74"/>
      <c r="B64" s="56"/>
      <c r="C64" s="8" t="s">
        <v>14</v>
      </c>
      <c r="D64" s="30">
        <v>37527.799799845532</v>
      </c>
      <c r="E64" s="30">
        <v>43107.40447760214</v>
      </c>
      <c r="F64" s="30">
        <v>41254.596032558838</v>
      </c>
      <c r="G64" s="30">
        <v>6536.2638533333347</v>
      </c>
      <c r="H64" s="30">
        <v>7364.1175599999997</v>
      </c>
      <c r="I64" s="30">
        <v>7978.5618599999998</v>
      </c>
      <c r="J64" s="30">
        <v>9211.3053199999995</v>
      </c>
      <c r="K64" s="30">
        <v>9737.7505499999988</v>
      </c>
      <c r="L64" s="30">
        <v>10258.07993</v>
      </c>
      <c r="M64" s="30">
        <v>11239.506296666666</v>
      </c>
      <c r="N64" s="30">
        <v>11436.597246666668</v>
      </c>
      <c r="O64" s="30">
        <v>11952.249573333333</v>
      </c>
      <c r="P64" s="39">
        <f t="shared" si="2"/>
        <v>207604.2325000065</v>
      </c>
    </row>
    <row r="65" spans="1:16" x14ac:dyDescent="0.3">
      <c r="A65" s="74"/>
      <c r="B65" s="56" t="s">
        <v>20</v>
      </c>
      <c r="C65" s="8" t="s">
        <v>76</v>
      </c>
      <c r="D65" s="30">
        <v>1273.9818150515796</v>
      </c>
      <c r="E65" s="30">
        <v>1188.6681851884678</v>
      </c>
      <c r="F65" s="30">
        <v>862.13784550934986</v>
      </c>
      <c r="G65" s="30">
        <v>6210.4125266666661</v>
      </c>
      <c r="H65" s="30">
        <v>6598.6225766666676</v>
      </c>
      <c r="I65" s="30">
        <v>7828.1314933333324</v>
      </c>
      <c r="J65" s="30">
        <v>8140.6805433333329</v>
      </c>
      <c r="K65" s="30">
        <v>9739.6649199999993</v>
      </c>
      <c r="L65" s="30">
        <v>12778.786839999999</v>
      </c>
      <c r="M65" s="30">
        <v>16674.472746666663</v>
      </c>
      <c r="N65" s="30">
        <v>17386.704493333335</v>
      </c>
      <c r="O65" s="30">
        <v>18043.052213333336</v>
      </c>
      <c r="P65" s="39">
        <f t="shared" si="2"/>
        <v>106725.31619908274</v>
      </c>
    </row>
    <row r="66" spans="1:16" x14ac:dyDescent="0.3">
      <c r="A66" s="74"/>
      <c r="B66" s="56"/>
      <c r="C66" s="8" t="s">
        <v>73</v>
      </c>
      <c r="D66" s="30">
        <v>11686.078272353205</v>
      </c>
      <c r="E66" s="30">
        <v>11175.521731637931</v>
      </c>
      <c r="F66" s="30">
        <v>8508.2997892298608</v>
      </c>
      <c r="G66" s="30">
        <v>792.64070666666669</v>
      </c>
      <c r="H66" s="30">
        <v>792.64070666666669</v>
      </c>
      <c r="I66" s="30">
        <v>792.64070666666669</v>
      </c>
      <c r="J66" s="30">
        <v>792.64070666666669</v>
      </c>
      <c r="K66" s="30">
        <v>1064.8857066666667</v>
      </c>
      <c r="L66" s="30">
        <v>1064.8857066666667</v>
      </c>
      <c r="M66" s="30">
        <v>1064.86284</v>
      </c>
      <c r="N66" s="30">
        <v>1102.1655066666665</v>
      </c>
      <c r="O66" s="30">
        <v>1171.4601966666667</v>
      </c>
      <c r="P66" s="39">
        <f t="shared" si="2"/>
        <v>40008.722576554326</v>
      </c>
    </row>
    <row r="67" spans="1:16" x14ac:dyDescent="0.3">
      <c r="A67" s="74"/>
      <c r="B67" s="56" t="s">
        <v>21</v>
      </c>
      <c r="C67" s="8" t="s">
        <v>12</v>
      </c>
      <c r="D67" s="30">
        <v>84363.61093622417</v>
      </c>
      <c r="E67" s="30">
        <v>81491.09668809209</v>
      </c>
      <c r="F67" s="30">
        <v>78164.79311795425</v>
      </c>
      <c r="G67" s="30">
        <v>6164.3917466666662</v>
      </c>
      <c r="H67" s="30">
        <v>7307.6095333333342</v>
      </c>
      <c r="I67" s="30">
        <v>7896.4442766666662</v>
      </c>
      <c r="J67" s="30">
        <v>8536.4291766666665</v>
      </c>
      <c r="K67" s="30">
        <v>8895.4478033333326</v>
      </c>
      <c r="L67" s="30">
        <v>9184.2127133333324</v>
      </c>
      <c r="M67" s="30">
        <v>9401.9456799999989</v>
      </c>
      <c r="N67" s="30">
        <v>9556.5692666666655</v>
      </c>
      <c r="O67" s="30">
        <v>10174.025426666665</v>
      </c>
      <c r="P67" s="39">
        <f t="shared" si="2"/>
        <v>321136.57636560383</v>
      </c>
    </row>
    <row r="68" spans="1:16" x14ac:dyDescent="0.3">
      <c r="A68" s="74"/>
      <c r="B68" s="56"/>
      <c r="C68" s="8" t="s">
        <v>14</v>
      </c>
      <c r="D68" s="30">
        <v>56148.066147915524</v>
      </c>
      <c r="E68" s="30">
        <v>55667.681514815013</v>
      </c>
      <c r="F68" s="30">
        <v>52817.159649034293</v>
      </c>
      <c r="G68" s="30">
        <v>2829.3336333333332</v>
      </c>
      <c r="H68" s="30">
        <v>3351.3225633333332</v>
      </c>
      <c r="I68" s="30">
        <v>3620.8264533333331</v>
      </c>
      <c r="J68" s="30">
        <v>4146.6842966666673</v>
      </c>
      <c r="K68" s="30">
        <v>4337.3911500000004</v>
      </c>
      <c r="L68" s="30">
        <v>4745.353306666666</v>
      </c>
      <c r="M68" s="30">
        <v>5071.1153933333335</v>
      </c>
      <c r="N68" s="30">
        <v>5177.0047366666668</v>
      </c>
      <c r="O68" s="30">
        <v>5552.8834766666669</v>
      </c>
      <c r="P68" s="39">
        <f t="shared" si="2"/>
        <v>203464.82232176483</v>
      </c>
    </row>
    <row r="69" spans="1:16" x14ac:dyDescent="0.3">
      <c r="A69" s="74"/>
      <c r="B69" s="56" t="s">
        <v>23</v>
      </c>
      <c r="C69" s="8" t="s">
        <v>12</v>
      </c>
      <c r="D69" s="30">
        <v>6688474.1286100578</v>
      </c>
      <c r="E69" s="30">
        <v>6588467.2521244008</v>
      </c>
      <c r="F69" s="30">
        <v>6292955.1293942444</v>
      </c>
      <c r="G69" s="30">
        <v>14527.334993333332</v>
      </c>
      <c r="H69" s="30">
        <v>17337.919953333334</v>
      </c>
      <c r="I69" s="30">
        <v>17483.678010000003</v>
      </c>
      <c r="J69" s="30">
        <v>18989.560519999999</v>
      </c>
      <c r="K69" s="30">
        <v>21649.275726666663</v>
      </c>
      <c r="L69" s="30">
        <v>23015.232923333333</v>
      </c>
      <c r="M69" s="30">
        <v>25649.937016666667</v>
      </c>
      <c r="N69" s="30">
        <v>27464.720573333336</v>
      </c>
      <c r="O69" s="30">
        <v>28572.647566666663</v>
      </c>
      <c r="P69" s="39">
        <f t="shared" ref="P69:P74" si="5">SUM(D69:O69)</f>
        <v>19764586.817412034</v>
      </c>
    </row>
    <row r="70" spans="1:16" x14ac:dyDescent="0.3">
      <c r="A70" s="74"/>
      <c r="B70" s="56" t="s">
        <v>50</v>
      </c>
      <c r="C70" s="8" t="s">
        <v>14</v>
      </c>
      <c r="D70" s="30">
        <v>14318.441822152616</v>
      </c>
      <c r="E70" s="30">
        <v>15752.034515376065</v>
      </c>
      <c r="F70" s="30">
        <v>15928.216857255393</v>
      </c>
      <c r="G70" s="30">
        <v>127.29118333333335</v>
      </c>
      <c r="H70" s="30">
        <v>141.53522666666666</v>
      </c>
      <c r="I70" s="30">
        <v>173.46370333333334</v>
      </c>
      <c r="J70" s="30">
        <v>228.26297333333329</v>
      </c>
      <c r="K70" s="30">
        <v>304.44726000000003</v>
      </c>
      <c r="L70" s="30">
        <v>323.37627333333336</v>
      </c>
      <c r="M70" s="30">
        <v>335.9160966666667</v>
      </c>
      <c r="N70" s="30">
        <v>357.95316666666668</v>
      </c>
      <c r="O70" s="30">
        <v>378.93497666666673</v>
      </c>
      <c r="P70" s="39">
        <f t="shared" si="5"/>
        <v>48369.874054784072</v>
      </c>
    </row>
    <row r="71" spans="1:16" x14ac:dyDescent="0.3">
      <c r="A71" s="74"/>
      <c r="B71" s="56" t="s">
        <v>24</v>
      </c>
      <c r="C71" s="8" t="s">
        <v>71</v>
      </c>
      <c r="D71" s="30">
        <v>2537755.6903443388</v>
      </c>
      <c r="E71" s="30">
        <v>2630555.1426972523</v>
      </c>
      <c r="F71" s="30">
        <v>2796356.830901124</v>
      </c>
      <c r="G71" s="30">
        <v>714.61761999999999</v>
      </c>
      <c r="H71" s="30">
        <v>1043.1433766666667</v>
      </c>
      <c r="I71" s="30">
        <v>1364.7628466666667</v>
      </c>
      <c r="J71" s="30">
        <v>1642.9690466666668</v>
      </c>
      <c r="K71" s="30">
        <v>1883.5687733333334</v>
      </c>
      <c r="L71" s="30">
        <v>1955.24836</v>
      </c>
      <c r="M71" s="30">
        <v>2128.739853333333</v>
      </c>
      <c r="N71" s="30">
        <v>2240.64975</v>
      </c>
      <c r="O71" s="30">
        <v>2274.0715433333335</v>
      </c>
      <c r="P71" s="39">
        <f t="shared" si="5"/>
        <v>7979915.4351127138</v>
      </c>
    </row>
    <row r="72" spans="1:16" x14ac:dyDescent="0.3">
      <c r="A72" s="74"/>
      <c r="B72" s="56" t="s">
        <v>51</v>
      </c>
      <c r="C72" s="8" t="s">
        <v>14</v>
      </c>
      <c r="D72" s="30">
        <v>2788.6317726604825</v>
      </c>
      <c r="E72" s="30">
        <v>2988.0930923567116</v>
      </c>
      <c r="F72" s="30">
        <v>3103.1896351259288</v>
      </c>
      <c r="G72" s="30">
        <v>339.94279999999998</v>
      </c>
      <c r="H72" s="30">
        <v>366.1174033333333</v>
      </c>
      <c r="I72" s="30">
        <v>410.84244333333334</v>
      </c>
      <c r="J72" s="30">
        <v>443.1887866666666</v>
      </c>
      <c r="K72" s="30">
        <v>479.0329733333333</v>
      </c>
      <c r="L72" s="30">
        <v>602.09071999999992</v>
      </c>
      <c r="M72" s="30">
        <v>662.82223999999997</v>
      </c>
      <c r="N72" s="30">
        <v>686.80727666666667</v>
      </c>
      <c r="O72" s="30">
        <v>754.18984666666665</v>
      </c>
      <c r="P72" s="39">
        <f t="shared" si="5"/>
        <v>13624.948990143121</v>
      </c>
    </row>
    <row r="73" spans="1:16" x14ac:dyDescent="0.3">
      <c r="A73" s="70" t="s">
        <v>77</v>
      </c>
      <c r="B73" s="71"/>
      <c r="C73" s="43" t="s">
        <v>76</v>
      </c>
      <c r="D73" s="44">
        <f>SUMIF($C$63:$C$72,$C73,D$63:D$72)</f>
        <v>9318467.7727542724</v>
      </c>
      <c r="E73" s="44">
        <f t="shared" ref="E73:O74" si="6">SUMIF($C$63:$C$72,$C73,E$63:E$72)</f>
        <v>9309117.0524699874</v>
      </c>
      <c r="F73" s="44">
        <f t="shared" si="6"/>
        <v>9175728.4497833923</v>
      </c>
      <c r="G73" s="44">
        <f t="shared" si="6"/>
        <v>75490.196783333347</v>
      </c>
      <c r="H73" s="44">
        <f t="shared" si="6"/>
        <v>86768.74400666666</v>
      </c>
      <c r="I73" s="44">
        <f t="shared" si="6"/>
        <v>94945.74010666665</v>
      </c>
      <c r="J73" s="44">
        <f t="shared" si="6"/>
        <v>102631.89665333334</v>
      </c>
      <c r="K73" s="44">
        <f t="shared" si="6"/>
        <v>114483.89098999999</v>
      </c>
      <c r="L73" s="44">
        <f t="shared" si="6"/>
        <v>123224.89128999999</v>
      </c>
      <c r="M73" s="44">
        <f t="shared" si="6"/>
        <v>135372.07775666667</v>
      </c>
      <c r="N73" s="44">
        <f t="shared" si="6"/>
        <v>143078.79230666667</v>
      </c>
      <c r="O73" s="44">
        <f t="shared" si="6"/>
        <v>148282.71807999996</v>
      </c>
      <c r="P73" s="41">
        <f t="shared" si="5"/>
        <v>28827592.222980984</v>
      </c>
    </row>
    <row r="74" spans="1:16" x14ac:dyDescent="0.3">
      <c r="A74" s="72"/>
      <c r="B74" s="73"/>
      <c r="C74" s="45" t="s">
        <v>73</v>
      </c>
      <c r="D74" s="44">
        <f>SUMIF($C$63:$C$72,$C74,D$63:D$72)</f>
        <v>122469.01781492736</v>
      </c>
      <c r="E74" s="44">
        <f t="shared" si="6"/>
        <v>128690.73533178786</v>
      </c>
      <c r="F74" s="44">
        <f t="shared" si="6"/>
        <v>121611.46196320432</v>
      </c>
      <c r="G74" s="44">
        <f t="shared" si="6"/>
        <v>10625.472176666668</v>
      </c>
      <c r="H74" s="44">
        <f t="shared" si="6"/>
        <v>12015.733459999999</v>
      </c>
      <c r="I74" s="44">
        <f t="shared" si="6"/>
        <v>12976.335166666666</v>
      </c>
      <c r="J74" s="44">
        <f t="shared" si="6"/>
        <v>14822.082083333335</v>
      </c>
      <c r="K74" s="44">
        <f t="shared" si="6"/>
        <v>15923.507639999998</v>
      </c>
      <c r="L74" s="44">
        <f t="shared" si="6"/>
        <v>16993.785936666667</v>
      </c>
      <c r="M74" s="44">
        <f t="shared" si="6"/>
        <v>18374.222866666671</v>
      </c>
      <c r="N74" s="44">
        <f t="shared" si="6"/>
        <v>18760.527933333335</v>
      </c>
      <c r="O74" s="44">
        <f t="shared" si="6"/>
        <v>19809.718070000003</v>
      </c>
      <c r="P74" s="42">
        <f t="shared" si="5"/>
        <v>513072.60044325294</v>
      </c>
    </row>
  </sheetData>
  <mergeCells count="39">
    <mergeCell ref="A73:B74"/>
    <mergeCell ref="B59:B60"/>
    <mergeCell ref="A61:B62"/>
    <mergeCell ref="A63:A72"/>
    <mergeCell ref="B63:B64"/>
    <mergeCell ref="B65:B66"/>
    <mergeCell ref="B67:B68"/>
    <mergeCell ref="B69:B70"/>
    <mergeCell ref="B71:B72"/>
    <mergeCell ref="B43:B44"/>
    <mergeCell ref="A45:B46"/>
    <mergeCell ref="A47:A60"/>
    <mergeCell ref="B47:B48"/>
    <mergeCell ref="B49:B50"/>
    <mergeCell ref="B51:B52"/>
    <mergeCell ref="B53:B54"/>
    <mergeCell ref="B55:B56"/>
    <mergeCell ref="B57:B58"/>
    <mergeCell ref="B25:B26"/>
    <mergeCell ref="A27:B28"/>
    <mergeCell ref="A29:A44"/>
    <mergeCell ref="B29:B30"/>
    <mergeCell ref="B31:B32"/>
    <mergeCell ref="B33:B34"/>
    <mergeCell ref="B35:B36"/>
    <mergeCell ref="B37:B38"/>
    <mergeCell ref="B39:B40"/>
    <mergeCell ref="A5:A26"/>
    <mergeCell ref="B5:B6"/>
    <mergeCell ref="B7:B8"/>
    <mergeCell ref="B9:B10"/>
    <mergeCell ref="B11:B12"/>
    <mergeCell ref="B13:B14"/>
    <mergeCell ref="B41:B42"/>
    <mergeCell ref="B15:B16"/>
    <mergeCell ref="B17:B18"/>
    <mergeCell ref="B19:B20"/>
    <mergeCell ref="B21:B22"/>
    <mergeCell ref="B23:B24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분기별분석</vt:lpstr>
      <vt:lpstr>년간실적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hanbituser3</cp:lastModifiedBy>
  <dcterms:created xsi:type="dcterms:W3CDTF">2016-12-07T06:09:21Z</dcterms:created>
  <dcterms:modified xsi:type="dcterms:W3CDTF">2021-04-21T09:45:54Z</dcterms:modified>
</cp:coreProperties>
</file>