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2_03_실습파일\"/>
    </mc:Choice>
  </mc:AlternateContent>
  <xr:revisionPtr revIDLastSave="0" documentId="13_ncr:1_{2A5EDDBA-737F-43E9-9D2A-8D83658E5B26}" xr6:coauthVersionLast="45" xr6:coauthVersionMax="45" xr10:uidLastSave="{00000000-0000-0000-0000-000000000000}"/>
  <bookViews>
    <workbookView xWindow="4230" yWindow="3615" windowWidth="15360" windowHeight="11520" xr2:uid="{00000000-000D-0000-FFFF-FFFF00000000}"/>
  </bookViews>
  <sheets>
    <sheet name="급여지급내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E3" i="1" l="1"/>
  <c r="AF3" i="1"/>
  <c r="AG3" i="1"/>
  <c r="AE4" i="1"/>
  <c r="AG4" i="1" s="1"/>
  <c r="AF4" i="1"/>
  <c r="AE5" i="1"/>
  <c r="AG5" i="1" s="1"/>
  <c r="AF5" i="1"/>
  <c r="AE6" i="1"/>
  <c r="AF6" i="1"/>
  <c r="AG6" i="1"/>
  <c r="AE7" i="1"/>
  <c r="AF7" i="1"/>
  <c r="AG7" i="1"/>
  <c r="AE8" i="1"/>
  <c r="AG8" i="1" s="1"/>
  <c r="AF8" i="1"/>
  <c r="AE9" i="1"/>
  <c r="AG9" i="1" s="1"/>
  <c r="AF9" i="1"/>
  <c r="AE10" i="1"/>
  <c r="AF10" i="1"/>
  <c r="AG10" i="1"/>
  <c r="AE11" i="1"/>
  <c r="AF11" i="1"/>
  <c r="AG11" i="1"/>
  <c r="AE12" i="1"/>
  <c r="AG12" i="1" s="1"/>
  <c r="AF12" i="1"/>
  <c r="AE13" i="1"/>
  <c r="AG13" i="1" s="1"/>
  <c r="AF13" i="1"/>
  <c r="AE14" i="1"/>
  <c r="AF14" i="1"/>
  <c r="AG14" i="1"/>
  <c r="AE15" i="1"/>
  <c r="AF15" i="1"/>
  <c r="AG15" i="1"/>
  <c r="AE16" i="1"/>
  <c r="AG16" i="1" s="1"/>
  <c r="AF16" i="1"/>
  <c r="AE17" i="1"/>
  <c r="AG17" i="1" s="1"/>
  <c r="AF17" i="1"/>
  <c r="AE18" i="1"/>
  <c r="AF18" i="1"/>
  <c r="AG18" i="1"/>
  <c r="AE19" i="1"/>
  <c r="AF19" i="1"/>
  <c r="AG19" i="1"/>
  <c r="AE20" i="1"/>
  <c r="AG20" i="1" s="1"/>
  <c r="AF20" i="1"/>
  <c r="AE21" i="1"/>
  <c r="AG21" i="1" s="1"/>
  <c r="AF21" i="1"/>
  <c r="AE22" i="1"/>
  <c r="AF22" i="1"/>
  <c r="AG22" i="1"/>
  <c r="AE23" i="1"/>
  <c r="AF23" i="1"/>
  <c r="AG23" i="1"/>
  <c r="AE24" i="1"/>
  <c r="AG24" i="1" s="1"/>
  <c r="AF24" i="1"/>
  <c r="AE25" i="1"/>
  <c r="AG25" i="1" s="1"/>
  <c r="AF25" i="1"/>
  <c r="AE26" i="1"/>
  <c r="AF26" i="1"/>
  <c r="AG26" i="1"/>
  <c r="AE27" i="1"/>
  <c r="AF27" i="1"/>
  <c r="AG27" i="1"/>
  <c r="AE28" i="1"/>
  <c r="AG28" i="1" s="1"/>
  <c r="AF28" i="1"/>
  <c r="AE29" i="1"/>
  <c r="AG29" i="1" s="1"/>
  <c r="AF29" i="1"/>
  <c r="AE30" i="1"/>
  <c r="AF30" i="1"/>
  <c r="AG30" i="1"/>
  <c r="AE31" i="1"/>
  <c r="AF31" i="1"/>
  <c r="AG31" i="1"/>
  <c r="AE32" i="1"/>
  <c r="AG32" i="1" s="1"/>
  <c r="AF32" i="1"/>
  <c r="AE33" i="1"/>
  <c r="AG33" i="1" s="1"/>
  <c r="AF33" i="1"/>
  <c r="AE34" i="1"/>
  <c r="AF34" i="1"/>
  <c r="AG34" i="1"/>
  <c r="AE35" i="1"/>
  <c r="AF35" i="1"/>
  <c r="AG35" i="1"/>
  <c r="AE36" i="1"/>
  <c r="AG36" i="1" s="1"/>
  <c r="AF36" i="1"/>
  <c r="AE37" i="1"/>
  <c r="AG37" i="1" s="1"/>
  <c r="AF37" i="1"/>
  <c r="AE38" i="1"/>
  <c r="AF38" i="1"/>
  <c r="AG38" i="1"/>
  <c r="AE39" i="1"/>
  <c r="AF39" i="1"/>
  <c r="AG39" i="1"/>
  <c r="AE40" i="1"/>
  <c r="AG40" i="1" s="1"/>
  <c r="AF40" i="1"/>
  <c r="AE41" i="1"/>
  <c r="AG41" i="1" s="1"/>
  <c r="AF41" i="1"/>
  <c r="AE42" i="1"/>
  <c r="AF42" i="1"/>
  <c r="AG42" i="1"/>
  <c r="AE43" i="1"/>
  <c r="AF43" i="1"/>
  <c r="AG43" i="1"/>
  <c r="AE44" i="1"/>
  <c r="AG44" i="1" s="1"/>
  <c r="AF44" i="1"/>
  <c r="AE45" i="1"/>
  <c r="AG45" i="1" s="1"/>
  <c r="AF45" i="1"/>
  <c r="AE46" i="1"/>
  <c r="AF46" i="1"/>
  <c r="AG46" i="1"/>
  <c r="AE47" i="1"/>
  <c r="AF47" i="1"/>
  <c r="AG47" i="1"/>
  <c r="AE48" i="1"/>
  <c r="AG48" i="1" s="1"/>
  <c r="AF48" i="1"/>
  <c r="AE49" i="1"/>
  <c r="AG49" i="1" s="1"/>
  <c r="AF49" i="1"/>
  <c r="AE50" i="1"/>
  <c r="AF50" i="1"/>
  <c r="AG50" i="1"/>
  <c r="AE51" i="1"/>
  <c r="AF51" i="1"/>
  <c r="AG51" i="1"/>
  <c r="AE52" i="1"/>
  <c r="AG52" i="1" s="1"/>
  <c r="AF52" i="1"/>
  <c r="AE53" i="1"/>
  <c r="AG53" i="1" s="1"/>
  <c r="AF53" i="1"/>
  <c r="AE54" i="1"/>
  <c r="AF54" i="1"/>
  <c r="AG54" i="1"/>
  <c r="AE55" i="1"/>
  <c r="AF55" i="1"/>
  <c r="AG55" i="1"/>
  <c r="AE56" i="1"/>
  <c r="AG56" i="1" s="1"/>
  <c r="AF56" i="1"/>
  <c r="AE57" i="1"/>
  <c r="AG57" i="1" s="1"/>
  <c r="AF57" i="1"/>
  <c r="AE58" i="1"/>
  <c r="AF58" i="1"/>
  <c r="AG58" i="1"/>
  <c r="AE59" i="1"/>
  <c r="AF59" i="1"/>
  <c r="AG59" i="1"/>
  <c r="AE60" i="1"/>
  <c r="AG60" i="1" s="1"/>
  <c r="AF60" i="1"/>
  <c r="AE61" i="1"/>
  <c r="AG61" i="1" s="1"/>
  <c r="AF61" i="1"/>
  <c r="AE62" i="1"/>
  <c r="AF62" i="1"/>
  <c r="AG62" i="1"/>
  <c r="AE63" i="1"/>
  <c r="AF63" i="1"/>
  <c r="AG63" i="1"/>
  <c r="AE64" i="1"/>
  <c r="AG64" i="1" s="1"/>
  <c r="AF64" i="1"/>
  <c r="AE65" i="1"/>
  <c r="AG65" i="1" s="1"/>
  <c r="AF65" i="1"/>
  <c r="AE66" i="1"/>
  <c r="AF66" i="1"/>
  <c r="AG66" i="1"/>
  <c r="AE67" i="1"/>
  <c r="AF67" i="1"/>
  <c r="AG67" i="1"/>
  <c r="AE68" i="1"/>
  <c r="AG68" i="1" s="1"/>
  <c r="AF68" i="1"/>
  <c r="AE69" i="1"/>
  <c r="AG69" i="1" s="1"/>
  <c r="AF69" i="1"/>
  <c r="AE70" i="1"/>
  <c r="AF70" i="1"/>
  <c r="AG70" i="1"/>
  <c r="AE71" i="1"/>
  <c r="AF71" i="1"/>
  <c r="AG71" i="1"/>
  <c r="AE72" i="1"/>
  <c r="AG72" i="1" s="1"/>
  <c r="AF72" i="1"/>
  <c r="AE73" i="1"/>
  <c r="AG73" i="1" s="1"/>
  <c r="AF73" i="1"/>
  <c r="AE74" i="1"/>
  <c r="AF74" i="1"/>
  <c r="AG74" i="1"/>
  <c r="AE75" i="1"/>
  <c r="AF75" i="1"/>
  <c r="AG75" i="1"/>
  <c r="AE76" i="1"/>
  <c r="AG76" i="1" s="1"/>
  <c r="AF76" i="1"/>
  <c r="AE77" i="1"/>
  <c r="AG77" i="1" s="1"/>
  <c r="AF77" i="1"/>
  <c r="AE78" i="1"/>
  <c r="AF78" i="1"/>
  <c r="AG78" i="1"/>
  <c r="AE79" i="1"/>
  <c r="AF79" i="1"/>
  <c r="AG79" i="1"/>
  <c r="AE80" i="1"/>
  <c r="AG80" i="1" s="1"/>
  <c r="AF80" i="1"/>
  <c r="AE81" i="1"/>
  <c r="AG81" i="1" s="1"/>
  <c r="AF81" i="1"/>
  <c r="AE82" i="1"/>
  <c r="AF82" i="1"/>
  <c r="AG82" i="1"/>
  <c r="AE83" i="1"/>
  <c r="AF83" i="1"/>
  <c r="AG83" i="1"/>
  <c r="AE84" i="1"/>
  <c r="AG84" i="1" s="1"/>
  <c r="AF84" i="1"/>
  <c r="AE85" i="1"/>
  <c r="AG85" i="1" s="1"/>
  <c r="AF85" i="1"/>
  <c r="AE86" i="1"/>
  <c r="AF86" i="1"/>
  <c r="AG86" i="1"/>
  <c r="AE87" i="1"/>
  <c r="AF87" i="1"/>
  <c r="AG87" i="1"/>
  <c r="AE88" i="1"/>
  <c r="AG88" i="1" s="1"/>
  <c r="AF88" i="1"/>
  <c r="AE89" i="1"/>
  <c r="AG89" i="1" s="1"/>
  <c r="AF89" i="1"/>
  <c r="AE90" i="1"/>
  <c r="AF90" i="1"/>
  <c r="AG90" i="1"/>
  <c r="AE91" i="1"/>
  <c r="AF91" i="1"/>
  <c r="AG91" i="1"/>
  <c r="AE92" i="1"/>
  <c r="AG92" i="1" s="1"/>
  <c r="AF92" i="1"/>
  <c r="AE93" i="1"/>
  <c r="AG93" i="1" s="1"/>
  <c r="AF93" i="1"/>
  <c r="AE94" i="1"/>
  <c r="AF94" i="1"/>
  <c r="AG94" i="1"/>
  <c r="AE95" i="1"/>
  <c r="AF95" i="1"/>
  <c r="AG95" i="1"/>
  <c r="AE96" i="1"/>
  <c r="AG96" i="1" s="1"/>
  <c r="AF96" i="1"/>
  <c r="AE97" i="1"/>
  <c r="AG97" i="1" s="1"/>
  <c r="AF97" i="1"/>
  <c r="AE98" i="1"/>
  <c r="AF98" i="1"/>
  <c r="AG98" i="1"/>
  <c r="AE99" i="1"/>
  <c r="AF99" i="1"/>
  <c r="AG99" i="1"/>
  <c r="AE100" i="1"/>
  <c r="AG100" i="1" s="1"/>
  <c r="AF100" i="1"/>
  <c r="AE101" i="1"/>
  <c r="AG101" i="1" s="1"/>
  <c r="AF101" i="1"/>
  <c r="AE102" i="1"/>
  <c r="AF102" i="1"/>
  <c r="AG102" i="1"/>
  <c r="AE103" i="1"/>
  <c r="AF103" i="1"/>
  <c r="AG103" i="1"/>
  <c r="AE104" i="1"/>
  <c r="AG104" i="1" s="1"/>
  <c r="AF104" i="1"/>
  <c r="AE105" i="1"/>
  <c r="AG105" i="1" s="1"/>
  <c r="AF105" i="1"/>
  <c r="AE106" i="1"/>
  <c r="AF106" i="1"/>
  <c r="AG106" i="1"/>
  <c r="AE107" i="1"/>
  <c r="AF107" i="1"/>
  <c r="AG107" i="1"/>
  <c r="AE108" i="1"/>
  <c r="AG108" i="1" s="1"/>
  <c r="AF108" i="1"/>
  <c r="AE109" i="1"/>
  <c r="AG109" i="1" s="1"/>
  <c r="AF109" i="1"/>
  <c r="AE110" i="1"/>
  <c r="AF110" i="1"/>
  <c r="AG110" i="1"/>
  <c r="AE111" i="1"/>
  <c r="AF111" i="1"/>
  <c r="AG111" i="1"/>
  <c r="AE112" i="1"/>
  <c r="AG112" i="1" s="1"/>
  <c r="AF112" i="1"/>
  <c r="AE113" i="1"/>
  <c r="AG113" i="1" s="1"/>
  <c r="AF113" i="1"/>
  <c r="AE114" i="1"/>
  <c r="AF114" i="1"/>
  <c r="AG114" i="1"/>
  <c r="AE115" i="1"/>
  <c r="AF115" i="1"/>
  <c r="AG115" i="1"/>
  <c r="AE116" i="1"/>
  <c r="AG116" i="1" s="1"/>
  <c r="AF116" i="1"/>
  <c r="AE117" i="1"/>
  <c r="AG117" i="1" s="1"/>
  <c r="AF117" i="1"/>
  <c r="AE118" i="1"/>
  <c r="AF118" i="1"/>
  <c r="AG118" i="1"/>
  <c r="AE119" i="1"/>
  <c r="AF119" i="1"/>
  <c r="AG119" i="1"/>
  <c r="AG2" i="1"/>
  <c r="AF2" i="1"/>
  <c r="AE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2" i="1"/>
  <c r="D119" i="1" l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T119" i="1"/>
  <c r="U119" i="1"/>
  <c r="V119" i="1"/>
  <c r="W119" i="1"/>
  <c r="X119" i="1"/>
  <c r="Y119" i="1"/>
  <c r="Z119" i="1"/>
  <c r="AA119" i="1"/>
  <c r="AB119" i="1"/>
  <c r="AC119" i="1"/>
  <c r="AD119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T106" i="1"/>
  <c r="U106" i="1"/>
  <c r="V106" i="1"/>
  <c r="W106" i="1"/>
  <c r="X106" i="1"/>
  <c r="Y106" i="1"/>
  <c r="Z106" i="1"/>
  <c r="AA106" i="1"/>
  <c r="AB106" i="1"/>
  <c r="AC106" i="1"/>
  <c r="AD106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T93" i="1"/>
  <c r="U93" i="1"/>
  <c r="V93" i="1"/>
  <c r="W93" i="1"/>
  <c r="X93" i="1"/>
  <c r="Y93" i="1"/>
  <c r="Z93" i="1"/>
  <c r="AA93" i="1"/>
  <c r="AB93" i="1"/>
  <c r="AC93" i="1"/>
  <c r="AD93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T80" i="1"/>
  <c r="U80" i="1"/>
  <c r="V80" i="1"/>
  <c r="W80" i="1"/>
  <c r="X80" i="1"/>
  <c r="Y80" i="1"/>
  <c r="Z80" i="1"/>
  <c r="AA80" i="1"/>
  <c r="AB80" i="1"/>
  <c r="AC80" i="1"/>
  <c r="AD8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T67" i="1"/>
  <c r="U67" i="1"/>
  <c r="V67" i="1"/>
  <c r="W67" i="1"/>
  <c r="X67" i="1"/>
  <c r="Y67" i="1"/>
  <c r="Z67" i="1"/>
  <c r="AA67" i="1"/>
  <c r="AB67" i="1"/>
  <c r="AC67" i="1"/>
  <c r="AD67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T54" i="1"/>
  <c r="U54" i="1"/>
  <c r="V54" i="1"/>
  <c r="W54" i="1"/>
  <c r="X54" i="1"/>
  <c r="Y54" i="1"/>
  <c r="Z54" i="1"/>
  <c r="AA54" i="1"/>
  <c r="AB54" i="1"/>
  <c r="AC54" i="1"/>
  <c r="AD54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T47" i="1"/>
  <c r="U47" i="1"/>
  <c r="V47" i="1"/>
  <c r="W47" i="1"/>
  <c r="X47" i="1"/>
  <c r="Y47" i="1"/>
  <c r="Z47" i="1"/>
  <c r="AA47" i="1"/>
  <c r="AB47" i="1"/>
  <c r="AC47" i="1"/>
  <c r="AD47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T36" i="1"/>
  <c r="U36" i="1"/>
  <c r="V36" i="1"/>
  <c r="W36" i="1"/>
  <c r="X36" i="1"/>
  <c r="Y36" i="1"/>
  <c r="Z36" i="1"/>
  <c r="AA36" i="1"/>
  <c r="AB36" i="1"/>
  <c r="AC36" i="1"/>
  <c r="AD36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T27" i="1"/>
  <c r="U27" i="1"/>
  <c r="V27" i="1"/>
  <c r="W27" i="1"/>
  <c r="X27" i="1"/>
  <c r="Y27" i="1"/>
  <c r="Z27" i="1"/>
  <c r="AA27" i="1"/>
  <c r="AB27" i="1"/>
  <c r="AC27" i="1"/>
  <c r="AD27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T14" i="1"/>
  <c r="U14" i="1"/>
  <c r="V14" i="1"/>
  <c r="W14" i="1"/>
  <c r="X14" i="1"/>
  <c r="Y14" i="1"/>
  <c r="Z14" i="1"/>
  <c r="AA14" i="1"/>
  <c r="AB14" i="1"/>
  <c r="AC14" i="1"/>
  <c r="AD14" i="1"/>
</calcChain>
</file>

<file path=xl/sharedStrings.xml><?xml version="1.0" encoding="utf-8"?>
<sst xmlns="http://schemas.openxmlformats.org/spreadsheetml/2006/main" count="267" uniqueCount="58">
  <si>
    <t>사원명</t>
    <phoneticPr fontId="3" type="noConversion"/>
  </si>
  <si>
    <t>지급월</t>
    <phoneticPr fontId="3" type="noConversion"/>
  </si>
  <si>
    <t>기본급</t>
  </si>
  <si>
    <t>식대</t>
  </si>
  <si>
    <t>차량유지비</t>
  </si>
  <si>
    <t>보육수당</t>
  </si>
  <si>
    <t>직무수당</t>
  </si>
  <si>
    <t>직책수당</t>
  </si>
  <si>
    <t>연장수당</t>
  </si>
  <si>
    <t>야간수당</t>
  </si>
  <si>
    <t>휴일수당</t>
  </si>
  <si>
    <t>연차수당</t>
  </si>
  <si>
    <t>기타수당</t>
  </si>
  <si>
    <t>제수당</t>
  </si>
  <si>
    <t>환경수당</t>
  </si>
  <si>
    <t>교통보조금</t>
  </si>
  <si>
    <t>상여</t>
  </si>
  <si>
    <t>국민연금</t>
  </si>
  <si>
    <t>건강보험</t>
  </si>
  <si>
    <t>장기요양</t>
  </si>
  <si>
    <t>고용보험</t>
  </si>
  <si>
    <t>소득세</t>
  </si>
  <si>
    <t>지방소득세</t>
  </si>
  <si>
    <t>기타공제</t>
  </si>
  <si>
    <t>연말정산소득세</t>
  </si>
  <si>
    <t>연말정산지방소득세</t>
  </si>
  <si>
    <t>가지급금</t>
  </si>
  <si>
    <t>사우회비</t>
  </si>
  <si>
    <t>지급총액</t>
  </si>
  <si>
    <t>공제총액</t>
  </si>
  <si>
    <t>실지급액</t>
  </si>
  <si>
    <t>한영미</t>
  </si>
  <si>
    <t>한영미 [사원]  의 소계</t>
  </si>
  <si>
    <t>박경호</t>
  </si>
  <si>
    <t>박경호 [사원]  의 소계</t>
  </si>
  <si>
    <t>장경희</t>
  </si>
  <si>
    <t>장경희 [사원]  의 소계</t>
  </si>
  <si>
    <t>도건식</t>
  </si>
  <si>
    <t>도건식 [사원]  의 소계</t>
  </si>
  <si>
    <t>김해강</t>
  </si>
  <si>
    <t>김해강 [사원]  의 소계</t>
  </si>
  <si>
    <t>강미라</t>
  </si>
  <si>
    <t>강미라 [사원]  의 소계</t>
  </si>
  <si>
    <t>김홍미</t>
  </si>
  <si>
    <t>김홍미 [사원]  의 소계</t>
  </si>
  <si>
    <t>김상훈</t>
  </si>
  <si>
    <t>김상훈 [사원]  의 소계</t>
  </si>
  <si>
    <t>홍미라</t>
  </si>
  <si>
    <t>홍미라 [사원]  의 소계</t>
  </si>
  <si>
    <t>이하나</t>
  </si>
  <si>
    <t>이하나 [사원]  의 소계</t>
    <phoneticPr fontId="2" type="noConversion"/>
  </si>
  <si>
    <t>소속부서</t>
    <phoneticPr fontId="2" type="noConversion"/>
  </si>
  <si>
    <t>기획팀</t>
    <phoneticPr fontId="2" type="noConversion"/>
  </si>
  <si>
    <t>총무팀</t>
    <phoneticPr fontId="2" type="noConversion"/>
  </si>
  <si>
    <t>영업팀</t>
    <phoneticPr fontId="2" type="noConversion"/>
  </si>
  <si>
    <t>영업 지원팀</t>
    <phoneticPr fontId="2" type="noConversion"/>
  </si>
  <si>
    <t>수당총액</t>
    <phoneticPr fontId="2" type="noConversion"/>
  </si>
  <si>
    <t>2021.10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</si>
</sst>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left"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/>
    </xf>
    <xf numFmtId="3" fontId="4" fillId="3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49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G119"/>
  <sheetViews>
    <sheetView tabSelected="1" workbookViewId="0">
      <selection activeCell="C117" sqref="C117"/>
    </sheetView>
  </sheetViews>
  <sheetFormatPr defaultRowHeight="16.5"/>
  <cols>
    <col min="1" max="2" width="13.75" style="2" customWidth="1"/>
    <col min="3" max="3" width="7.625" style="10" customWidth="1"/>
    <col min="4" max="4" width="8.375" style="2" customWidth="1"/>
    <col min="5" max="5" width="8.375" style="2" bestFit="1" customWidth="1"/>
    <col min="6" max="6" width="11.25" style="2" customWidth="1"/>
    <col min="7" max="14" width="9.25" style="2" customWidth="1"/>
    <col min="15" max="15" width="7.375" style="2" customWidth="1"/>
    <col min="16" max="16" width="9.25" style="2" customWidth="1"/>
    <col min="17" max="17" width="11.25" style="2" customWidth="1"/>
    <col min="18" max="18" width="7.125" style="2" customWidth="1"/>
    <col min="19" max="19" width="9.25" style="2" bestFit="1" customWidth="1"/>
    <col min="20" max="23" width="9.25" style="2" customWidth="1"/>
    <col min="24" max="24" width="7.375" style="2" customWidth="1"/>
    <col min="25" max="25" width="11.25" style="2" customWidth="1"/>
    <col min="26" max="26" width="9.25" style="2" customWidth="1"/>
    <col min="27" max="27" width="15.375" style="2" customWidth="1"/>
    <col min="28" max="28" width="19.5" style="2" customWidth="1"/>
    <col min="29" max="33" width="9.25" style="2" customWidth="1"/>
    <col min="34" max="66" width="13" style="2" customWidth="1"/>
    <col min="67" max="16384" width="9" style="2"/>
  </cols>
  <sheetData>
    <row r="1" spans="1:33">
      <c r="A1" s="1" t="s">
        <v>0</v>
      </c>
      <c r="B1" s="1" t="s">
        <v>51</v>
      </c>
      <c r="C1" s="8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56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</row>
    <row r="2" spans="1:33">
      <c r="A2" s="3" t="s">
        <v>31</v>
      </c>
      <c r="B2" s="3" t="s">
        <v>52</v>
      </c>
      <c r="C2" s="7">
        <v>2021.01</v>
      </c>
      <c r="D2" s="4">
        <v>1300000</v>
      </c>
      <c r="E2" s="4">
        <v>110000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150000</v>
      </c>
      <c r="M2" s="4">
        <v>0</v>
      </c>
      <c r="N2" s="4">
        <v>0</v>
      </c>
      <c r="O2" s="4">
        <v>0</v>
      </c>
      <c r="P2" s="4">
        <v>0</v>
      </c>
      <c r="Q2" s="4">
        <v>100000</v>
      </c>
      <c r="R2" s="4">
        <v>0</v>
      </c>
      <c r="S2" s="4">
        <f>SUM(E2:Q2)</f>
        <v>360000</v>
      </c>
      <c r="T2" s="4">
        <v>63450</v>
      </c>
      <c r="U2" s="4">
        <v>42790</v>
      </c>
      <c r="V2" s="4">
        <v>2800</v>
      </c>
      <c r="W2" s="4">
        <v>10140</v>
      </c>
      <c r="X2" s="4">
        <v>9030</v>
      </c>
      <c r="Y2" s="4">
        <v>900</v>
      </c>
      <c r="Z2" s="4">
        <v>0</v>
      </c>
      <c r="AA2" s="4">
        <v>0</v>
      </c>
      <c r="AB2" s="4">
        <v>0</v>
      </c>
      <c r="AC2" s="4">
        <v>0</v>
      </c>
      <c r="AD2" s="4">
        <v>0</v>
      </c>
      <c r="AE2" s="4">
        <f>SUM(D2,S2)</f>
        <v>1660000</v>
      </c>
      <c r="AF2" s="4">
        <f>SUM(T2:AD2)</f>
        <v>129110</v>
      </c>
      <c r="AG2" s="4">
        <f>AE2-AF2</f>
        <v>1530890</v>
      </c>
    </row>
    <row r="3" spans="1:33">
      <c r="A3" s="3" t="s">
        <v>31</v>
      </c>
      <c r="B3" s="3" t="s">
        <v>52</v>
      </c>
      <c r="C3" s="7">
        <v>2021.02</v>
      </c>
      <c r="D3" s="4">
        <v>1300000</v>
      </c>
      <c r="E3" s="4">
        <v>110000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675000</v>
      </c>
      <c r="M3" s="4">
        <v>0</v>
      </c>
      <c r="N3" s="4">
        <v>0</v>
      </c>
      <c r="O3" s="4">
        <v>0</v>
      </c>
      <c r="P3" s="4">
        <v>0</v>
      </c>
      <c r="Q3" s="4">
        <v>100000</v>
      </c>
      <c r="R3" s="4">
        <v>0</v>
      </c>
      <c r="S3" s="4">
        <f t="shared" ref="S3:S66" si="0">SUM(E3:Q3)</f>
        <v>885000</v>
      </c>
      <c r="T3" s="4">
        <v>63450</v>
      </c>
      <c r="U3" s="4">
        <v>42790</v>
      </c>
      <c r="V3" s="4">
        <v>2800</v>
      </c>
      <c r="W3" s="4">
        <v>13550</v>
      </c>
      <c r="X3" s="4">
        <v>20340</v>
      </c>
      <c r="Y3" s="4">
        <v>2030</v>
      </c>
      <c r="Z3" s="4">
        <v>0</v>
      </c>
      <c r="AA3" s="4">
        <v>-11100</v>
      </c>
      <c r="AB3" s="4">
        <v>-1110</v>
      </c>
      <c r="AC3" s="4">
        <v>0</v>
      </c>
      <c r="AD3" s="4">
        <v>0</v>
      </c>
      <c r="AE3" s="4">
        <f t="shared" ref="AE3:AE66" si="1">SUM(D3,S3)</f>
        <v>2185000</v>
      </c>
      <c r="AF3" s="4">
        <f t="shared" ref="AF3:AF66" si="2">SUM(T3:AD3)</f>
        <v>132750</v>
      </c>
      <c r="AG3" s="4">
        <f t="shared" ref="AG3:AG66" si="3">AE3-AF3</f>
        <v>2052250</v>
      </c>
    </row>
    <row r="4" spans="1:33">
      <c r="A4" s="3" t="s">
        <v>31</v>
      </c>
      <c r="B4" s="3" t="s">
        <v>52</v>
      </c>
      <c r="C4" s="7">
        <v>2021.03</v>
      </c>
      <c r="D4" s="4">
        <v>1300000</v>
      </c>
      <c r="E4" s="4">
        <v>110000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300000</v>
      </c>
      <c r="M4" s="4">
        <v>0</v>
      </c>
      <c r="N4" s="4">
        <v>0</v>
      </c>
      <c r="O4" s="4">
        <v>0</v>
      </c>
      <c r="P4" s="4">
        <v>0</v>
      </c>
      <c r="Q4" s="4">
        <v>100000</v>
      </c>
      <c r="R4" s="4">
        <v>0</v>
      </c>
      <c r="S4" s="4">
        <f t="shared" si="0"/>
        <v>510000</v>
      </c>
      <c r="T4" s="4">
        <v>63450</v>
      </c>
      <c r="U4" s="4">
        <v>42790</v>
      </c>
      <c r="V4" s="4">
        <v>2800</v>
      </c>
      <c r="W4" s="4">
        <v>11110</v>
      </c>
      <c r="X4" s="4">
        <v>12130</v>
      </c>
      <c r="Y4" s="4">
        <v>1210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f t="shared" si="1"/>
        <v>1810000</v>
      </c>
      <c r="AF4" s="4">
        <f t="shared" si="2"/>
        <v>133490</v>
      </c>
      <c r="AG4" s="4">
        <f t="shared" si="3"/>
        <v>1676510</v>
      </c>
    </row>
    <row r="5" spans="1:33">
      <c r="A5" s="3" t="s">
        <v>31</v>
      </c>
      <c r="B5" s="3" t="s">
        <v>52</v>
      </c>
      <c r="C5" s="7">
        <v>2021.04</v>
      </c>
      <c r="D5" s="4">
        <v>1300000</v>
      </c>
      <c r="E5" s="4">
        <v>110000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300000</v>
      </c>
      <c r="M5" s="4">
        <v>0</v>
      </c>
      <c r="N5" s="4">
        <v>0</v>
      </c>
      <c r="O5" s="4">
        <v>0</v>
      </c>
      <c r="P5" s="4">
        <v>0</v>
      </c>
      <c r="Q5" s="4">
        <v>100000</v>
      </c>
      <c r="R5" s="4">
        <v>0</v>
      </c>
      <c r="S5" s="4">
        <f t="shared" si="0"/>
        <v>510000</v>
      </c>
      <c r="T5" s="4">
        <v>63450</v>
      </c>
      <c r="U5" s="4">
        <v>42790</v>
      </c>
      <c r="V5" s="4">
        <v>2800</v>
      </c>
      <c r="W5" s="4">
        <v>11110</v>
      </c>
      <c r="X5" s="4">
        <v>12130</v>
      </c>
      <c r="Y5" s="4">
        <v>1210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f t="shared" si="1"/>
        <v>1810000</v>
      </c>
      <c r="AF5" s="4">
        <f t="shared" si="2"/>
        <v>133490</v>
      </c>
      <c r="AG5" s="4">
        <f t="shared" si="3"/>
        <v>1676510</v>
      </c>
    </row>
    <row r="6" spans="1:33">
      <c r="A6" s="3" t="s">
        <v>31</v>
      </c>
      <c r="B6" s="3" t="s">
        <v>52</v>
      </c>
      <c r="C6" s="7">
        <v>2021.05</v>
      </c>
      <c r="D6" s="4">
        <v>1130000</v>
      </c>
      <c r="E6" s="4">
        <v>110000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750000</v>
      </c>
      <c r="M6" s="4">
        <v>0</v>
      </c>
      <c r="N6" s="4">
        <v>0</v>
      </c>
      <c r="O6" s="4">
        <v>0</v>
      </c>
      <c r="P6" s="4">
        <v>0</v>
      </c>
      <c r="Q6" s="4">
        <v>100000</v>
      </c>
      <c r="R6" s="4">
        <v>0</v>
      </c>
      <c r="S6" s="4">
        <f t="shared" si="0"/>
        <v>960000</v>
      </c>
      <c r="T6" s="4">
        <v>63450</v>
      </c>
      <c r="U6" s="4">
        <v>42790</v>
      </c>
      <c r="V6" s="4">
        <v>2800</v>
      </c>
      <c r="W6" s="4">
        <v>14040</v>
      </c>
      <c r="X6" s="4">
        <v>22910</v>
      </c>
      <c r="Y6" s="4">
        <v>2290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f t="shared" si="1"/>
        <v>2090000</v>
      </c>
      <c r="AF6" s="4">
        <f t="shared" si="2"/>
        <v>148280</v>
      </c>
      <c r="AG6" s="4">
        <f t="shared" si="3"/>
        <v>1941720</v>
      </c>
    </row>
    <row r="7" spans="1:33">
      <c r="A7" s="3" t="s">
        <v>31</v>
      </c>
      <c r="B7" s="3" t="s">
        <v>52</v>
      </c>
      <c r="C7" s="7">
        <v>2021.06</v>
      </c>
      <c r="D7" s="4">
        <v>1130000</v>
      </c>
      <c r="E7" s="4">
        <v>110000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150000</v>
      </c>
      <c r="M7" s="4">
        <v>0</v>
      </c>
      <c r="N7" s="4">
        <v>0</v>
      </c>
      <c r="O7" s="4">
        <v>0</v>
      </c>
      <c r="P7" s="4">
        <v>0</v>
      </c>
      <c r="Q7" s="4">
        <v>100000</v>
      </c>
      <c r="R7" s="4">
        <v>0</v>
      </c>
      <c r="S7" s="4">
        <f t="shared" si="0"/>
        <v>360000</v>
      </c>
      <c r="T7" s="4">
        <v>63450</v>
      </c>
      <c r="U7" s="4">
        <v>42790</v>
      </c>
      <c r="V7" s="4">
        <v>2800</v>
      </c>
      <c r="W7" s="4">
        <v>10140</v>
      </c>
      <c r="X7" s="4">
        <v>9030</v>
      </c>
      <c r="Y7" s="4">
        <v>900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f t="shared" si="1"/>
        <v>1490000</v>
      </c>
      <c r="AF7" s="4">
        <f t="shared" si="2"/>
        <v>129110</v>
      </c>
      <c r="AG7" s="4">
        <f t="shared" si="3"/>
        <v>1360890</v>
      </c>
    </row>
    <row r="8" spans="1:33">
      <c r="A8" s="3" t="s">
        <v>31</v>
      </c>
      <c r="B8" s="3" t="s">
        <v>52</v>
      </c>
      <c r="C8" s="7">
        <v>2021.07</v>
      </c>
      <c r="D8" s="4">
        <v>1130000</v>
      </c>
      <c r="E8" s="4">
        <v>110000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675000</v>
      </c>
      <c r="M8" s="4">
        <v>0</v>
      </c>
      <c r="N8" s="4">
        <v>0</v>
      </c>
      <c r="O8" s="4">
        <v>0</v>
      </c>
      <c r="P8" s="4">
        <v>0</v>
      </c>
      <c r="Q8" s="4">
        <v>100000</v>
      </c>
      <c r="R8" s="4">
        <v>0</v>
      </c>
      <c r="S8" s="4">
        <f t="shared" si="0"/>
        <v>885000</v>
      </c>
      <c r="T8" s="4">
        <v>63450</v>
      </c>
      <c r="U8" s="4">
        <v>42790</v>
      </c>
      <c r="V8" s="4">
        <v>2800</v>
      </c>
      <c r="W8" s="4">
        <v>13550</v>
      </c>
      <c r="X8" s="4">
        <v>20340</v>
      </c>
      <c r="Y8" s="4">
        <v>2030</v>
      </c>
      <c r="Z8" s="4">
        <v>0</v>
      </c>
      <c r="AA8" s="4">
        <v>-11100</v>
      </c>
      <c r="AB8" s="4">
        <v>-1110</v>
      </c>
      <c r="AC8" s="4">
        <v>0</v>
      </c>
      <c r="AD8" s="4">
        <v>0</v>
      </c>
      <c r="AE8" s="4">
        <f t="shared" si="1"/>
        <v>2015000</v>
      </c>
      <c r="AF8" s="4">
        <f t="shared" si="2"/>
        <v>132750</v>
      </c>
      <c r="AG8" s="4">
        <f t="shared" si="3"/>
        <v>1882250</v>
      </c>
    </row>
    <row r="9" spans="1:33">
      <c r="A9" s="3" t="s">
        <v>31</v>
      </c>
      <c r="B9" s="3" t="s">
        <v>52</v>
      </c>
      <c r="C9" s="7">
        <v>2021.08</v>
      </c>
      <c r="D9" s="4">
        <v>1130000</v>
      </c>
      <c r="E9" s="4">
        <v>110000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300000</v>
      </c>
      <c r="M9" s="4">
        <v>0</v>
      </c>
      <c r="N9" s="4">
        <v>0</v>
      </c>
      <c r="O9" s="4">
        <v>0</v>
      </c>
      <c r="P9" s="4">
        <v>0</v>
      </c>
      <c r="Q9" s="4">
        <v>100000</v>
      </c>
      <c r="R9" s="4">
        <v>0</v>
      </c>
      <c r="S9" s="4">
        <f t="shared" si="0"/>
        <v>510000</v>
      </c>
      <c r="T9" s="4">
        <v>63450</v>
      </c>
      <c r="U9" s="4">
        <v>42790</v>
      </c>
      <c r="V9" s="4">
        <v>2800</v>
      </c>
      <c r="W9" s="4">
        <v>11110</v>
      </c>
      <c r="X9" s="4">
        <v>12130</v>
      </c>
      <c r="Y9" s="4">
        <v>1210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f t="shared" si="1"/>
        <v>1640000</v>
      </c>
      <c r="AF9" s="4">
        <f t="shared" si="2"/>
        <v>133490</v>
      </c>
      <c r="AG9" s="4">
        <f t="shared" si="3"/>
        <v>1506510</v>
      </c>
    </row>
    <row r="10" spans="1:33">
      <c r="A10" s="3" t="s">
        <v>31</v>
      </c>
      <c r="B10" s="3" t="s">
        <v>52</v>
      </c>
      <c r="C10" s="7">
        <v>2021.09</v>
      </c>
      <c r="D10" s="4">
        <v>1130000</v>
      </c>
      <c r="E10" s="4">
        <v>110000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300000</v>
      </c>
      <c r="M10" s="4">
        <v>0</v>
      </c>
      <c r="N10" s="4">
        <v>0</v>
      </c>
      <c r="O10" s="4">
        <v>0</v>
      </c>
      <c r="P10" s="4">
        <v>0</v>
      </c>
      <c r="Q10" s="4">
        <v>100000</v>
      </c>
      <c r="R10" s="4">
        <v>0</v>
      </c>
      <c r="S10" s="4">
        <f t="shared" si="0"/>
        <v>510000</v>
      </c>
      <c r="T10" s="4">
        <v>63450</v>
      </c>
      <c r="U10" s="4">
        <v>42790</v>
      </c>
      <c r="V10" s="4">
        <v>2800</v>
      </c>
      <c r="W10" s="4">
        <v>11110</v>
      </c>
      <c r="X10" s="4">
        <v>12130</v>
      </c>
      <c r="Y10" s="4">
        <v>1210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f t="shared" si="1"/>
        <v>1640000</v>
      </c>
      <c r="AF10" s="4">
        <f t="shared" si="2"/>
        <v>133490</v>
      </c>
      <c r="AG10" s="4">
        <f t="shared" si="3"/>
        <v>1506510</v>
      </c>
    </row>
    <row r="11" spans="1:33">
      <c r="A11" s="3" t="s">
        <v>31</v>
      </c>
      <c r="B11" s="3" t="s">
        <v>52</v>
      </c>
      <c r="C11" s="7" t="s">
        <v>57</v>
      </c>
      <c r="D11" s="4">
        <v>1130000</v>
      </c>
      <c r="E11" s="4">
        <v>110000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750000</v>
      </c>
      <c r="M11" s="4">
        <v>0</v>
      </c>
      <c r="N11" s="4">
        <v>0</v>
      </c>
      <c r="O11" s="4">
        <v>0</v>
      </c>
      <c r="P11" s="4">
        <v>0</v>
      </c>
      <c r="Q11" s="4">
        <v>100000</v>
      </c>
      <c r="R11" s="4">
        <v>0</v>
      </c>
      <c r="S11" s="4">
        <f t="shared" si="0"/>
        <v>960000</v>
      </c>
      <c r="T11" s="4">
        <v>63450</v>
      </c>
      <c r="U11" s="4">
        <v>42790</v>
      </c>
      <c r="V11" s="4">
        <v>2800</v>
      </c>
      <c r="W11" s="4">
        <v>14040</v>
      </c>
      <c r="X11" s="4">
        <v>22910</v>
      </c>
      <c r="Y11" s="4">
        <v>2290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f t="shared" si="1"/>
        <v>2090000</v>
      </c>
      <c r="AF11" s="4">
        <f t="shared" si="2"/>
        <v>148280</v>
      </c>
      <c r="AG11" s="4">
        <f t="shared" si="3"/>
        <v>1941720</v>
      </c>
    </row>
    <row r="12" spans="1:33">
      <c r="A12" s="3" t="s">
        <v>31</v>
      </c>
      <c r="B12" s="3" t="s">
        <v>52</v>
      </c>
      <c r="C12" s="7">
        <v>2021.11</v>
      </c>
      <c r="D12" s="4">
        <v>1130000</v>
      </c>
      <c r="E12" s="4">
        <v>110000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300000</v>
      </c>
      <c r="M12" s="4">
        <v>0</v>
      </c>
      <c r="N12" s="4">
        <v>0</v>
      </c>
      <c r="O12" s="4">
        <v>0</v>
      </c>
      <c r="P12" s="4">
        <v>0</v>
      </c>
      <c r="Q12" s="4">
        <v>100000</v>
      </c>
      <c r="R12" s="4">
        <v>0</v>
      </c>
      <c r="S12" s="4">
        <f t="shared" si="0"/>
        <v>510000</v>
      </c>
      <c r="T12" s="4">
        <v>63450</v>
      </c>
      <c r="U12" s="4">
        <v>42790</v>
      </c>
      <c r="V12" s="4">
        <v>2800</v>
      </c>
      <c r="W12" s="4">
        <v>11110</v>
      </c>
      <c r="X12" s="4">
        <v>12130</v>
      </c>
      <c r="Y12" s="4">
        <v>1210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f t="shared" si="1"/>
        <v>1640000</v>
      </c>
      <c r="AF12" s="4">
        <f t="shared" si="2"/>
        <v>133490</v>
      </c>
      <c r="AG12" s="4">
        <f t="shared" si="3"/>
        <v>1506510</v>
      </c>
    </row>
    <row r="13" spans="1:33">
      <c r="A13" s="3" t="s">
        <v>31</v>
      </c>
      <c r="B13" s="3" t="s">
        <v>52</v>
      </c>
      <c r="C13" s="7">
        <v>2021.12</v>
      </c>
      <c r="D13" s="4">
        <v>1130000</v>
      </c>
      <c r="E13" s="4">
        <v>110000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750000</v>
      </c>
      <c r="M13" s="4">
        <v>0</v>
      </c>
      <c r="N13" s="4">
        <v>0</v>
      </c>
      <c r="O13" s="4">
        <v>0</v>
      </c>
      <c r="P13" s="4">
        <v>0</v>
      </c>
      <c r="Q13" s="4">
        <v>100000</v>
      </c>
      <c r="R13" s="4">
        <v>0</v>
      </c>
      <c r="S13" s="4">
        <f t="shared" si="0"/>
        <v>960000</v>
      </c>
      <c r="T13" s="4">
        <v>63450</v>
      </c>
      <c r="U13" s="4">
        <v>42790</v>
      </c>
      <c r="V13" s="4">
        <v>2800</v>
      </c>
      <c r="W13" s="4">
        <v>14040</v>
      </c>
      <c r="X13" s="4">
        <v>22910</v>
      </c>
      <c r="Y13" s="4">
        <v>2290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f t="shared" si="1"/>
        <v>2090000</v>
      </c>
      <c r="AF13" s="4">
        <f t="shared" si="2"/>
        <v>148280</v>
      </c>
      <c r="AG13" s="4">
        <f t="shared" si="3"/>
        <v>1941720</v>
      </c>
    </row>
    <row r="14" spans="1:33">
      <c r="A14" s="5" t="s">
        <v>32</v>
      </c>
      <c r="B14" s="5"/>
      <c r="C14" s="9"/>
      <c r="D14" s="6">
        <f t="shared" ref="D14:AD14" si="4">SUM(D2:D13)</f>
        <v>14240000</v>
      </c>
      <c r="E14" s="6">
        <f t="shared" si="4"/>
        <v>1320000</v>
      </c>
      <c r="F14" s="6">
        <f t="shared" si="4"/>
        <v>0</v>
      </c>
      <c r="G14" s="6">
        <f t="shared" si="4"/>
        <v>0</v>
      </c>
      <c r="H14" s="6">
        <f t="shared" si="4"/>
        <v>0</v>
      </c>
      <c r="I14" s="6">
        <f t="shared" si="4"/>
        <v>0</v>
      </c>
      <c r="J14" s="6">
        <f t="shared" si="4"/>
        <v>0</v>
      </c>
      <c r="K14" s="6">
        <f t="shared" si="4"/>
        <v>0</v>
      </c>
      <c r="L14" s="6">
        <f t="shared" si="4"/>
        <v>5400000</v>
      </c>
      <c r="M14" s="6">
        <f t="shared" si="4"/>
        <v>0</v>
      </c>
      <c r="N14" s="6">
        <f t="shared" si="4"/>
        <v>0</v>
      </c>
      <c r="O14" s="6">
        <f t="shared" si="4"/>
        <v>0</v>
      </c>
      <c r="P14" s="6">
        <f t="shared" si="4"/>
        <v>0</v>
      </c>
      <c r="Q14" s="6">
        <f t="shared" si="4"/>
        <v>1200000</v>
      </c>
      <c r="R14" s="6">
        <f t="shared" si="4"/>
        <v>0</v>
      </c>
      <c r="S14" s="6">
        <f t="shared" si="0"/>
        <v>7920000</v>
      </c>
      <c r="T14" s="6">
        <f t="shared" si="4"/>
        <v>761400</v>
      </c>
      <c r="U14" s="6">
        <f t="shared" si="4"/>
        <v>513480</v>
      </c>
      <c r="V14" s="6">
        <f t="shared" si="4"/>
        <v>33600</v>
      </c>
      <c r="W14" s="6">
        <f t="shared" si="4"/>
        <v>145050</v>
      </c>
      <c r="X14" s="6">
        <f t="shared" si="4"/>
        <v>188120</v>
      </c>
      <c r="Y14" s="6">
        <f t="shared" si="4"/>
        <v>18780</v>
      </c>
      <c r="Z14" s="6">
        <f t="shared" si="4"/>
        <v>0</v>
      </c>
      <c r="AA14" s="6">
        <f t="shared" si="4"/>
        <v>-22200</v>
      </c>
      <c r="AB14" s="6">
        <f t="shared" si="4"/>
        <v>-2220</v>
      </c>
      <c r="AC14" s="6">
        <f t="shared" si="4"/>
        <v>0</v>
      </c>
      <c r="AD14" s="6">
        <f t="shared" si="4"/>
        <v>0</v>
      </c>
      <c r="AE14" s="6">
        <f t="shared" si="1"/>
        <v>22160000</v>
      </c>
      <c r="AF14" s="6">
        <f t="shared" si="2"/>
        <v>1636010</v>
      </c>
      <c r="AG14" s="6">
        <f t="shared" si="3"/>
        <v>20523990</v>
      </c>
    </row>
    <row r="15" spans="1:33">
      <c r="A15" s="3" t="s">
        <v>33</v>
      </c>
      <c r="B15" s="3" t="s">
        <v>52</v>
      </c>
      <c r="C15" s="7">
        <v>2021.01</v>
      </c>
      <c r="D15" s="4">
        <v>1168310</v>
      </c>
      <c r="E15" s="4">
        <v>100000</v>
      </c>
      <c r="F15" s="4">
        <v>0</v>
      </c>
      <c r="G15" s="4">
        <v>0</v>
      </c>
      <c r="H15" s="4">
        <v>0</v>
      </c>
      <c r="I15" s="4">
        <v>0</v>
      </c>
      <c r="J15" s="4">
        <v>288860</v>
      </c>
      <c r="K15" s="4">
        <v>0</v>
      </c>
      <c r="L15" s="4">
        <v>0</v>
      </c>
      <c r="M15" s="4">
        <v>55900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f t="shared" si="0"/>
        <v>444760</v>
      </c>
      <c r="T15" s="4">
        <v>68080</v>
      </c>
      <c r="U15" s="4">
        <v>45920</v>
      </c>
      <c r="V15" s="4">
        <v>3000</v>
      </c>
      <c r="W15" s="4">
        <v>9830</v>
      </c>
      <c r="X15" s="4">
        <v>4000</v>
      </c>
      <c r="Y15" s="4">
        <v>400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f t="shared" si="1"/>
        <v>1613070</v>
      </c>
      <c r="AF15" s="4">
        <f t="shared" si="2"/>
        <v>131230</v>
      </c>
      <c r="AG15" s="4">
        <f t="shared" si="3"/>
        <v>1481840</v>
      </c>
    </row>
    <row r="16" spans="1:33">
      <c r="A16" s="3" t="s">
        <v>33</v>
      </c>
      <c r="B16" s="3" t="s">
        <v>52</v>
      </c>
      <c r="C16" s="7">
        <v>2021.02</v>
      </c>
      <c r="D16" s="4">
        <v>1168310</v>
      </c>
      <c r="E16" s="4">
        <v>100000</v>
      </c>
      <c r="F16" s="4">
        <v>0</v>
      </c>
      <c r="G16" s="4">
        <v>0</v>
      </c>
      <c r="H16" s="4">
        <v>0</v>
      </c>
      <c r="I16" s="4">
        <v>0</v>
      </c>
      <c r="J16" s="4">
        <v>288860</v>
      </c>
      <c r="K16" s="4">
        <v>0</v>
      </c>
      <c r="L16" s="4">
        <v>0</v>
      </c>
      <c r="M16" s="4">
        <v>55900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f t="shared" si="0"/>
        <v>444760</v>
      </c>
      <c r="T16" s="4">
        <v>68080</v>
      </c>
      <c r="U16" s="4">
        <v>45920</v>
      </c>
      <c r="V16" s="4">
        <v>3000</v>
      </c>
      <c r="W16" s="4">
        <v>9830</v>
      </c>
      <c r="X16" s="4">
        <v>4000</v>
      </c>
      <c r="Y16" s="4">
        <v>400</v>
      </c>
      <c r="Z16" s="4">
        <v>0</v>
      </c>
      <c r="AA16" s="4">
        <v>-16410</v>
      </c>
      <c r="AB16" s="4">
        <v>-1640</v>
      </c>
      <c r="AC16" s="4">
        <v>0</v>
      </c>
      <c r="AD16" s="4">
        <v>0</v>
      </c>
      <c r="AE16" s="4">
        <f t="shared" si="1"/>
        <v>1613070</v>
      </c>
      <c r="AF16" s="4">
        <f t="shared" si="2"/>
        <v>113180</v>
      </c>
      <c r="AG16" s="4">
        <f t="shared" si="3"/>
        <v>1499890</v>
      </c>
    </row>
    <row r="17" spans="1:33">
      <c r="A17" s="3" t="s">
        <v>33</v>
      </c>
      <c r="B17" s="3" t="s">
        <v>52</v>
      </c>
      <c r="C17" s="7">
        <v>2021.03</v>
      </c>
      <c r="D17" s="4">
        <v>1168310</v>
      </c>
      <c r="E17" s="4">
        <v>100000</v>
      </c>
      <c r="F17" s="4">
        <v>0</v>
      </c>
      <c r="G17" s="4">
        <v>0</v>
      </c>
      <c r="H17" s="4">
        <v>0</v>
      </c>
      <c r="I17" s="4">
        <v>0</v>
      </c>
      <c r="J17" s="4">
        <v>288860</v>
      </c>
      <c r="K17" s="4">
        <v>0</v>
      </c>
      <c r="L17" s="4">
        <v>0</v>
      </c>
      <c r="M17" s="4">
        <v>55900</v>
      </c>
      <c r="N17" s="4">
        <v>62400</v>
      </c>
      <c r="O17" s="4">
        <v>0</v>
      </c>
      <c r="P17" s="4">
        <v>0</v>
      </c>
      <c r="Q17" s="4">
        <v>0</v>
      </c>
      <c r="R17" s="4">
        <v>0</v>
      </c>
      <c r="S17" s="4">
        <f t="shared" si="0"/>
        <v>507160</v>
      </c>
      <c r="T17" s="4">
        <v>68080</v>
      </c>
      <c r="U17" s="4">
        <v>45920</v>
      </c>
      <c r="V17" s="4">
        <v>3000</v>
      </c>
      <c r="W17" s="4">
        <v>10240</v>
      </c>
      <c r="X17" s="4">
        <v>4620</v>
      </c>
      <c r="Y17" s="4">
        <v>460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f t="shared" si="1"/>
        <v>1675470</v>
      </c>
      <c r="AF17" s="4">
        <f t="shared" si="2"/>
        <v>132320</v>
      </c>
      <c r="AG17" s="4">
        <f t="shared" si="3"/>
        <v>1543150</v>
      </c>
    </row>
    <row r="18" spans="1:33">
      <c r="A18" s="3" t="s">
        <v>33</v>
      </c>
      <c r="B18" s="3" t="s">
        <v>52</v>
      </c>
      <c r="C18" s="7">
        <v>2021.04</v>
      </c>
      <c r="D18" s="4">
        <v>1168310</v>
      </c>
      <c r="E18" s="4">
        <v>100000</v>
      </c>
      <c r="F18" s="4">
        <v>0</v>
      </c>
      <c r="G18" s="4">
        <v>0</v>
      </c>
      <c r="H18" s="4">
        <v>0</v>
      </c>
      <c r="I18" s="4">
        <v>0</v>
      </c>
      <c r="J18" s="4">
        <v>288860</v>
      </c>
      <c r="K18" s="4">
        <v>0</v>
      </c>
      <c r="L18" s="4">
        <v>0</v>
      </c>
      <c r="M18" s="4">
        <v>55900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f t="shared" si="0"/>
        <v>444760</v>
      </c>
      <c r="T18" s="4">
        <v>68080</v>
      </c>
      <c r="U18" s="4">
        <v>25860</v>
      </c>
      <c r="V18" s="4">
        <v>1700</v>
      </c>
      <c r="W18" s="4">
        <v>9830</v>
      </c>
      <c r="X18" s="4">
        <v>4000</v>
      </c>
      <c r="Y18" s="4">
        <v>400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f t="shared" si="1"/>
        <v>1613070</v>
      </c>
      <c r="AF18" s="4">
        <f t="shared" si="2"/>
        <v>109870</v>
      </c>
      <c r="AG18" s="4">
        <f t="shared" si="3"/>
        <v>1503200</v>
      </c>
    </row>
    <row r="19" spans="1:33">
      <c r="A19" s="3" t="s">
        <v>33</v>
      </c>
      <c r="B19" s="3" t="s">
        <v>52</v>
      </c>
      <c r="C19" s="7">
        <v>2021.05</v>
      </c>
      <c r="D19" s="4">
        <v>1285141</v>
      </c>
      <c r="E19" s="4">
        <v>100000</v>
      </c>
      <c r="F19" s="4">
        <v>0</v>
      </c>
      <c r="G19" s="4">
        <v>0</v>
      </c>
      <c r="H19" s="4">
        <v>0</v>
      </c>
      <c r="I19" s="4">
        <v>0</v>
      </c>
      <c r="J19" s="4">
        <v>288860</v>
      </c>
      <c r="K19" s="4">
        <v>0</v>
      </c>
      <c r="L19" s="4">
        <v>0</v>
      </c>
      <c r="M19" s="4">
        <v>55900</v>
      </c>
      <c r="N19" s="4">
        <v>60000</v>
      </c>
      <c r="O19" s="4">
        <v>0</v>
      </c>
      <c r="P19" s="4">
        <v>0</v>
      </c>
      <c r="Q19" s="4">
        <v>0</v>
      </c>
      <c r="R19" s="4">
        <v>0</v>
      </c>
      <c r="S19" s="4">
        <f t="shared" si="0"/>
        <v>504760</v>
      </c>
      <c r="T19" s="4">
        <v>68080</v>
      </c>
      <c r="U19" s="4">
        <v>45920</v>
      </c>
      <c r="V19" s="4">
        <v>3000</v>
      </c>
      <c r="W19" s="4">
        <v>10220</v>
      </c>
      <c r="X19" s="4">
        <v>4620</v>
      </c>
      <c r="Y19" s="4">
        <v>460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f t="shared" si="1"/>
        <v>1789901</v>
      </c>
      <c r="AF19" s="4">
        <f t="shared" si="2"/>
        <v>132300</v>
      </c>
      <c r="AG19" s="4">
        <f t="shared" si="3"/>
        <v>1657601</v>
      </c>
    </row>
    <row r="20" spans="1:33">
      <c r="A20" s="3" t="s">
        <v>33</v>
      </c>
      <c r="B20" s="3" t="s">
        <v>52</v>
      </c>
      <c r="C20" s="7">
        <v>2021.06</v>
      </c>
      <c r="D20" s="4">
        <v>1285141</v>
      </c>
      <c r="E20" s="4">
        <v>100000</v>
      </c>
      <c r="F20" s="4">
        <v>0</v>
      </c>
      <c r="G20" s="4">
        <v>0</v>
      </c>
      <c r="H20" s="4">
        <v>0</v>
      </c>
      <c r="I20" s="4">
        <v>0</v>
      </c>
      <c r="J20" s="4">
        <v>288860</v>
      </c>
      <c r="K20" s="4">
        <v>0</v>
      </c>
      <c r="L20" s="4">
        <v>0</v>
      </c>
      <c r="M20" s="4">
        <v>55900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f t="shared" si="0"/>
        <v>444760</v>
      </c>
      <c r="T20" s="4">
        <v>68080</v>
      </c>
      <c r="U20" s="4">
        <v>45920</v>
      </c>
      <c r="V20" s="4">
        <v>3000</v>
      </c>
      <c r="W20" s="4">
        <v>9830</v>
      </c>
      <c r="X20" s="4">
        <v>4000</v>
      </c>
      <c r="Y20" s="4">
        <v>400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f t="shared" si="1"/>
        <v>1729901</v>
      </c>
      <c r="AF20" s="4">
        <f t="shared" si="2"/>
        <v>131230</v>
      </c>
      <c r="AG20" s="4">
        <f t="shared" si="3"/>
        <v>1598671</v>
      </c>
    </row>
    <row r="21" spans="1:33">
      <c r="A21" s="3" t="s">
        <v>33</v>
      </c>
      <c r="B21" s="3" t="s">
        <v>52</v>
      </c>
      <c r="C21" s="7">
        <v>2021.07</v>
      </c>
      <c r="D21" s="4">
        <v>1285141</v>
      </c>
      <c r="E21" s="4">
        <v>100000</v>
      </c>
      <c r="F21" s="4">
        <v>0</v>
      </c>
      <c r="G21" s="4">
        <v>0</v>
      </c>
      <c r="H21" s="4">
        <v>0</v>
      </c>
      <c r="I21" s="4">
        <v>0</v>
      </c>
      <c r="J21" s="4">
        <v>288860</v>
      </c>
      <c r="K21" s="4">
        <v>0</v>
      </c>
      <c r="L21" s="4">
        <v>0</v>
      </c>
      <c r="M21" s="4">
        <v>55900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f t="shared" si="0"/>
        <v>444760</v>
      </c>
      <c r="T21" s="4">
        <v>68080</v>
      </c>
      <c r="U21" s="4">
        <v>45920</v>
      </c>
      <c r="V21" s="4">
        <v>3000</v>
      </c>
      <c r="W21" s="4">
        <v>9830</v>
      </c>
      <c r="X21" s="4">
        <v>4000</v>
      </c>
      <c r="Y21" s="4">
        <v>400</v>
      </c>
      <c r="Z21" s="4">
        <v>0</v>
      </c>
      <c r="AA21" s="4">
        <v>-16410</v>
      </c>
      <c r="AB21" s="4">
        <v>-1640</v>
      </c>
      <c r="AC21" s="4">
        <v>0</v>
      </c>
      <c r="AD21" s="4">
        <v>0</v>
      </c>
      <c r="AE21" s="4">
        <f t="shared" si="1"/>
        <v>1729901</v>
      </c>
      <c r="AF21" s="4">
        <f t="shared" si="2"/>
        <v>113180</v>
      </c>
      <c r="AG21" s="4">
        <f t="shared" si="3"/>
        <v>1616721</v>
      </c>
    </row>
    <row r="22" spans="1:33">
      <c r="A22" s="3" t="s">
        <v>33</v>
      </c>
      <c r="B22" s="3" t="s">
        <v>52</v>
      </c>
      <c r="C22" s="7">
        <v>2021.08</v>
      </c>
      <c r="D22" s="4">
        <v>1285141</v>
      </c>
      <c r="E22" s="4">
        <v>100000</v>
      </c>
      <c r="F22" s="4">
        <v>0</v>
      </c>
      <c r="G22" s="4">
        <v>0</v>
      </c>
      <c r="H22" s="4">
        <v>0</v>
      </c>
      <c r="I22" s="4">
        <v>0</v>
      </c>
      <c r="J22" s="4">
        <v>288860</v>
      </c>
      <c r="K22" s="4">
        <v>0</v>
      </c>
      <c r="L22" s="4">
        <v>0</v>
      </c>
      <c r="M22" s="4">
        <v>55900</v>
      </c>
      <c r="N22" s="4">
        <v>62400</v>
      </c>
      <c r="O22" s="4">
        <v>0</v>
      </c>
      <c r="P22" s="4">
        <v>0</v>
      </c>
      <c r="Q22" s="4">
        <v>0</v>
      </c>
      <c r="R22" s="4">
        <v>0</v>
      </c>
      <c r="S22" s="4">
        <f t="shared" si="0"/>
        <v>507160</v>
      </c>
      <c r="T22" s="4">
        <v>68080</v>
      </c>
      <c r="U22" s="4">
        <v>45920</v>
      </c>
      <c r="V22" s="4">
        <v>3000</v>
      </c>
      <c r="W22" s="4">
        <v>10240</v>
      </c>
      <c r="X22" s="4">
        <v>4620</v>
      </c>
      <c r="Y22" s="4">
        <v>460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f t="shared" si="1"/>
        <v>1792301</v>
      </c>
      <c r="AF22" s="4">
        <f t="shared" si="2"/>
        <v>132320</v>
      </c>
      <c r="AG22" s="4">
        <f t="shared" si="3"/>
        <v>1659981</v>
      </c>
    </row>
    <row r="23" spans="1:33">
      <c r="A23" s="3" t="s">
        <v>33</v>
      </c>
      <c r="B23" s="3" t="s">
        <v>52</v>
      </c>
      <c r="C23" s="7">
        <v>2021.09</v>
      </c>
      <c r="D23" s="4">
        <v>1285141</v>
      </c>
      <c r="E23" s="4">
        <v>100000</v>
      </c>
      <c r="F23" s="4">
        <v>0</v>
      </c>
      <c r="G23" s="4">
        <v>0</v>
      </c>
      <c r="H23" s="4">
        <v>0</v>
      </c>
      <c r="I23" s="4">
        <v>0</v>
      </c>
      <c r="J23" s="4">
        <v>288860</v>
      </c>
      <c r="K23" s="4">
        <v>0</v>
      </c>
      <c r="L23" s="4">
        <v>0</v>
      </c>
      <c r="M23" s="4">
        <v>55900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f t="shared" si="0"/>
        <v>444760</v>
      </c>
      <c r="T23" s="4">
        <v>68080</v>
      </c>
      <c r="U23" s="4">
        <v>25860</v>
      </c>
      <c r="V23" s="4">
        <v>1700</v>
      </c>
      <c r="W23" s="4">
        <v>9830</v>
      </c>
      <c r="X23" s="4">
        <v>4000</v>
      </c>
      <c r="Y23" s="4">
        <v>400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f t="shared" si="1"/>
        <v>1729901</v>
      </c>
      <c r="AF23" s="4">
        <f t="shared" si="2"/>
        <v>109870</v>
      </c>
      <c r="AG23" s="4">
        <f t="shared" si="3"/>
        <v>1620031</v>
      </c>
    </row>
    <row r="24" spans="1:33">
      <c r="A24" s="3" t="s">
        <v>33</v>
      </c>
      <c r="B24" s="3" t="s">
        <v>52</v>
      </c>
      <c r="C24" s="7" t="s">
        <v>57</v>
      </c>
      <c r="D24" s="4">
        <v>1285141</v>
      </c>
      <c r="E24" s="4">
        <v>100000</v>
      </c>
      <c r="F24" s="4">
        <v>0</v>
      </c>
      <c r="G24" s="4">
        <v>0</v>
      </c>
      <c r="H24" s="4">
        <v>0</v>
      </c>
      <c r="I24" s="4">
        <v>0</v>
      </c>
      <c r="J24" s="4">
        <v>288860</v>
      </c>
      <c r="K24" s="4">
        <v>0</v>
      </c>
      <c r="L24" s="4">
        <v>0</v>
      </c>
      <c r="M24" s="4">
        <v>55900</v>
      </c>
      <c r="N24" s="4">
        <v>60000</v>
      </c>
      <c r="O24" s="4">
        <v>0</v>
      </c>
      <c r="P24" s="4">
        <v>0</v>
      </c>
      <c r="Q24" s="4">
        <v>0</v>
      </c>
      <c r="R24" s="4">
        <v>0</v>
      </c>
      <c r="S24" s="4">
        <f t="shared" si="0"/>
        <v>504760</v>
      </c>
      <c r="T24" s="4">
        <v>68080</v>
      </c>
      <c r="U24" s="4">
        <v>45920</v>
      </c>
      <c r="V24" s="4">
        <v>3000</v>
      </c>
      <c r="W24" s="4">
        <v>10220</v>
      </c>
      <c r="X24" s="4">
        <v>4620</v>
      </c>
      <c r="Y24" s="4">
        <v>460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f t="shared" si="1"/>
        <v>1789901</v>
      </c>
      <c r="AF24" s="4">
        <f t="shared" si="2"/>
        <v>132300</v>
      </c>
      <c r="AG24" s="4">
        <f t="shared" si="3"/>
        <v>1657601</v>
      </c>
    </row>
    <row r="25" spans="1:33">
      <c r="A25" s="3" t="s">
        <v>33</v>
      </c>
      <c r="B25" s="3" t="s">
        <v>52</v>
      </c>
      <c r="C25" s="7">
        <v>2021.11</v>
      </c>
      <c r="D25" s="4">
        <v>1285141</v>
      </c>
      <c r="E25" s="4">
        <v>100000</v>
      </c>
      <c r="F25" s="4">
        <v>0</v>
      </c>
      <c r="G25" s="4">
        <v>0</v>
      </c>
      <c r="H25" s="4">
        <v>0</v>
      </c>
      <c r="I25" s="4">
        <v>0</v>
      </c>
      <c r="J25" s="4">
        <v>288860</v>
      </c>
      <c r="K25" s="4">
        <v>0</v>
      </c>
      <c r="L25" s="4">
        <v>0</v>
      </c>
      <c r="M25" s="4">
        <v>55900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f t="shared" si="0"/>
        <v>444760</v>
      </c>
      <c r="T25" s="4">
        <v>68080</v>
      </c>
      <c r="U25" s="4">
        <v>25860</v>
      </c>
      <c r="V25" s="4">
        <v>1700</v>
      </c>
      <c r="W25" s="4">
        <v>9830</v>
      </c>
      <c r="X25" s="4">
        <v>4000</v>
      </c>
      <c r="Y25" s="4">
        <v>400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f t="shared" si="1"/>
        <v>1729901</v>
      </c>
      <c r="AF25" s="4">
        <f t="shared" si="2"/>
        <v>109870</v>
      </c>
      <c r="AG25" s="4">
        <f t="shared" si="3"/>
        <v>1620031</v>
      </c>
    </row>
    <row r="26" spans="1:33">
      <c r="A26" s="3" t="s">
        <v>33</v>
      </c>
      <c r="B26" s="3" t="s">
        <v>52</v>
      </c>
      <c r="C26" s="7">
        <v>2021.12</v>
      </c>
      <c r="D26" s="4">
        <v>1285141</v>
      </c>
      <c r="E26" s="4">
        <v>100000</v>
      </c>
      <c r="F26" s="4">
        <v>0</v>
      </c>
      <c r="G26" s="4">
        <v>0</v>
      </c>
      <c r="H26" s="4">
        <v>0</v>
      </c>
      <c r="I26" s="4">
        <v>0</v>
      </c>
      <c r="J26" s="4">
        <v>288860</v>
      </c>
      <c r="K26" s="4">
        <v>0</v>
      </c>
      <c r="L26" s="4">
        <v>0</v>
      </c>
      <c r="M26" s="4">
        <v>55900</v>
      </c>
      <c r="N26" s="4">
        <v>60000</v>
      </c>
      <c r="O26" s="4">
        <v>0</v>
      </c>
      <c r="P26" s="4">
        <v>0</v>
      </c>
      <c r="Q26" s="4">
        <v>0</v>
      </c>
      <c r="R26" s="4">
        <v>0</v>
      </c>
      <c r="S26" s="4">
        <f t="shared" si="0"/>
        <v>504760</v>
      </c>
      <c r="T26" s="4">
        <v>68080</v>
      </c>
      <c r="U26" s="4">
        <v>45920</v>
      </c>
      <c r="V26" s="4">
        <v>3000</v>
      </c>
      <c r="W26" s="4">
        <v>10220</v>
      </c>
      <c r="X26" s="4">
        <v>4620</v>
      </c>
      <c r="Y26" s="4">
        <v>460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f t="shared" si="1"/>
        <v>1789901</v>
      </c>
      <c r="AF26" s="4">
        <f t="shared" si="2"/>
        <v>132300</v>
      </c>
      <c r="AG26" s="4">
        <f t="shared" si="3"/>
        <v>1657601</v>
      </c>
    </row>
    <row r="27" spans="1:33">
      <c r="A27" s="5" t="s">
        <v>34</v>
      </c>
      <c r="B27" s="5"/>
      <c r="C27" s="9"/>
      <c r="D27" s="6">
        <f t="shared" ref="D27:AD27" si="5">SUM(D15:D26)</f>
        <v>14954368</v>
      </c>
      <c r="E27" s="6">
        <f t="shared" si="5"/>
        <v>1200000</v>
      </c>
      <c r="F27" s="6">
        <f t="shared" si="5"/>
        <v>0</v>
      </c>
      <c r="G27" s="6">
        <f t="shared" si="5"/>
        <v>0</v>
      </c>
      <c r="H27" s="6">
        <f t="shared" si="5"/>
        <v>0</v>
      </c>
      <c r="I27" s="6">
        <f t="shared" si="5"/>
        <v>0</v>
      </c>
      <c r="J27" s="6">
        <f t="shared" si="5"/>
        <v>3466320</v>
      </c>
      <c r="K27" s="6">
        <f t="shared" si="5"/>
        <v>0</v>
      </c>
      <c r="L27" s="6">
        <f t="shared" si="5"/>
        <v>0</v>
      </c>
      <c r="M27" s="6">
        <f t="shared" si="5"/>
        <v>670800</v>
      </c>
      <c r="N27" s="6">
        <f t="shared" si="5"/>
        <v>304800</v>
      </c>
      <c r="O27" s="6">
        <f t="shared" si="5"/>
        <v>0</v>
      </c>
      <c r="P27" s="6">
        <f t="shared" si="5"/>
        <v>0</v>
      </c>
      <c r="Q27" s="6">
        <f t="shared" si="5"/>
        <v>0</v>
      </c>
      <c r="R27" s="6">
        <f t="shared" si="5"/>
        <v>0</v>
      </c>
      <c r="S27" s="6">
        <f t="shared" si="0"/>
        <v>5641920</v>
      </c>
      <c r="T27" s="6">
        <f t="shared" si="5"/>
        <v>816960</v>
      </c>
      <c r="U27" s="6">
        <f t="shared" si="5"/>
        <v>490860</v>
      </c>
      <c r="V27" s="6">
        <f t="shared" si="5"/>
        <v>32100</v>
      </c>
      <c r="W27" s="6">
        <f t="shared" si="5"/>
        <v>119950</v>
      </c>
      <c r="X27" s="6">
        <f t="shared" si="5"/>
        <v>51100</v>
      </c>
      <c r="Y27" s="6">
        <f t="shared" si="5"/>
        <v>5100</v>
      </c>
      <c r="Z27" s="6">
        <f t="shared" si="5"/>
        <v>0</v>
      </c>
      <c r="AA27" s="6">
        <f t="shared" si="5"/>
        <v>-32820</v>
      </c>
      <c r="AB27" s="6">
        <f t="shared" si="5"/>
        <v>-3280</v>
      </c>
      <c r="AC27" s="6">
        <f t="shared" si="5"/>
        <v>0</v>
      </c>
      <c r="AD27" s="6">
        <f t="shared" si="5"/>
        <v>0</v>
      </c>
      <c r="AE27" s="6">
        <f t="shared" si="1"/>
        <v>20596288</v>
      </c>
      <c r="AF27" s="6">
        <f t="shared" si="2"/>
        <v>1479970</v>
      </c>
      <c r="AG27" s="6">
        <f t="shared" si="3"/>
        <v>19116318</v>
      </c>
    </row>
    <row r="28" spans="1:33">
      <c r="A28" s="3" t="s">
        <v>35</v>
      </c>
      <c r="B28" s="3" t="s">
        <v>52</v>
      </c>
      <c r="C28" s="7">
        <v>2021.01</v>
      </c>
      <c r="D28" s="4">
        <v>716061</v>
      </c>
      <c r="E28" s="4">
        <v>61290</v>
      </c>
      <c r="F28" s="4">
        <v>0</v>
      </c>
      <c r="G28" s="4">
        <v>0</v>
      </c>
      <c r="H28" s="4">
        <v>0</v>
      </c>
      <c r="I28" s="4">
        <v>0</v>
      </c>
      <c r="J28" s="4">
        <v>46118</v>
      </c>
      <c r="K28" s="4">
        <v>0</v>
      </c>
      <c r="L28" s="4">
        <v>0</v>
      </c>
      <c r="M28" s="4">
        <v>34262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f t="shared" si="0"/>
        <v>141670</v>
      </c>
      <c r="T28" s="4">
        <v>0</v>
      </c>
      <c r="U28" s="4">
        <v>0</v>
      </c>
      <c r="V28" s="4">
        <v>0</v>
      </c>
      <c r="W28" s="4">
        <v>5170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f t="shared" si="1"/>
        <v>857731</v>
      </c>
      <c r="AF28" s="4">
        <f t="shared" si="2"/>
        <v>5170</v>
      </c>
      <c r="AG28" s="4">
        <f t="shared" si="3"/>
        <v>852561</v>
      </c>
    </row>
    <row r="29" spans="1:33">
      <c r="A29" s="3" t="s">
        <v>35</v>
      </c>
      <c r="B29" s="3" t="s">
        <v>52</v>
      </c>
      <c r="C29" s="7">
        <v>2021.02</v>
      </c>
      <c r="D29" s="4">
        <v>1168310</v>
      </c>
      <c r="E29" s="4">
        <v>100000</v>
      </c>
      <c r="F29" s="4">
        <v>0</v>
      </c>
      <c r="G29" s="4">
        <v>0</v>
      </c>
      <c r="H29" s="4">
        <v>0</v>
      </c>
      <c r="I29" s="4">
        <v>0</v>
      </c>
      <c r="J29" s="4">
        <v>155123</v>
      </c>
      <c r="K29" s="4">
        <v>0</v>
      </c>
      <c r="L29" s="4">
        <v>0</v>
      </c>
      <c r="M29" s="4">
        <v>55900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f t="shared" si="0"/>
        <v>311023</v>
      </c>
      <c r="T29" s="4">
        <v>55080</v>
      </c>
      <c r="U29" s="4">
        <v>33010</v>
      </c>
      <c r="V29" s="4">
        <v>2160</v>
      </c>
      <c r="W29" s="4">
        <v>8960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f t="shared" si="1"/>
        <v>1479333</v>
      </c>
      <c r="AF29" s="4">
        <f t="shared" si="2"/>
        <v>99210</v>
      </c>
      <c r="AG29" s="4">
        <f t="shared" si="3"/>
        <v>1380123</v>
      </c>
    </row>
    <row r="30" spans="1:33">
      <c r="A30" s="3" t="s">
        <v>35</v>
      </c>
      <c r="B30" s="3" t="s">
        <v>52</v>
      </c>
      <c r="C30" s="7">
        <v>2021.03</v>
      </c>
      <c r="D30" s="4">
        <v>1168310</v>
      </c>
      <c r="E30" s="4">
        <v>100000</v>
      </c>
      <c r="F30" s="4">
        <v>0</v>
      </c>
      <c r="G30" s="4">
        <v>0</v>
      </c>
      <c r="H30" s="4">
        <v>0</v>
      </c>
      <c r="I30" s="4">
        <v>0</v>
      </c>
      <c r="J30" s="4">
        <v>46118</v>
      </c>
      <c r="K30" s="4">
        <v>0</v>
      </c>
      <c r="L30" s="4">
        <v>0</v>
      </c>
      <c r="M30" s="4">
        <v>34262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f t="shared" si="0"/>
        <v>180380</v>
      </c>
      <c r="T30" s="4">
        <v>0</v>
      </c>
      <c r="U30" s="4">
        <v>0</v>
      </c>
      <c r="V30" s="4">
        <v>0</v>
      </c>
      <c r="W30" s="4">
        <v>5170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f t="shared" si="1"/>
        <v>1348690</v>
      </c>
      <c r="AF30" s="4">
        <f t="shared" si="2"/>
        <v>5170</v>
      </c>
      <c r="AG30" s="4">
        <f t="shared" si="3"/>
        <v>1343520</v>
      </c>
    </row>
    <row r="31" spans="1:33">
      <c r="A31" s="3" t="s">
        <v>35</v>
      </c>
      <c r="B31" s="3" t="s">
        <v>52</v>
      </c>
      <c r="C31" s="7">
        <v>2021.04</v>
      </c>
      <c r="D31" s="4">
        <v>1168310</v>
      </c>
      <c r="E31" s="4">
        <v>100000</v>
      </c>
      <c r="F31" s="4">
        <v>0</v>
      </c>
      <c r="G31" s="4">
        <v>0</v>
      </c>
      <c r="H31" s="4">
        <v>0</v>
      </c>
      <c r="I31" s="4">
        <v>0</v>
      </c>
      <c r="J31" s="4">
        <v>155123</v>
      </c>
      <c r="K31" s="4">
        <v>0</v>
      </c>
      <c r="L31" s="4">
        <v>0</v>
      </c>
      <c r="M31" s="4">
        <v>55900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f t="shared" si="0"/>
        <v>311023</v>
      </c>
      <c r="T31" s="4">
        <v>55080</v>
      </c>
      <c r="U31" s="4">
        <v>33010</v>
      </c>
      <c r="V31" s="4">
        <v>2160</v>
      </c>
      <c r="W31" s="4">
        <v>8960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f t="shared" si="1"/>
        <v>1479333</v>
      </c>
      <c r="AF31" s="4">
        <f t="shared" si="2"/>
        <v>99210</v>
      </c>
      <c r="AG31" s="4">
        <f t="shared" si="3"/>
        <v>1380123</v>
      </c>
    </row>
    <row r="32" spans="1:33">
      <c r="A32" s="3" t="s">
        <v>35</v>
      </c>
      <c r="B32" s="3" t="s">
        <v>52</v>
      </c>
      <c r="C32" s="7">
        <v>2021.05</v>
      </c>
      <c r="D32" s="4">
        <v>1518803</v>
      </c>
      <c r="E32" s="4">
        <v>100000</v>
      </c>
      <c r="F32" s="4">
        <v>0</v>
      </c>
      <c r="G32" s="4">
        <v>0</v>
      </c>
      <c r="H32" s="4">
        <v>0</v>
      </c>
      <c r="I32" s="4">
        <v>0</v>
      </c>
      <c r="J32" s="4">
        <v>46118</v>
      </c>
      <c r="K32" s="4">
        <v>0</v>
      </c>
      <c r="L32" s="4">
        <v>0</v>
      </c>
      <c r="M32" s="4">
        <v>34262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f t="shared" si="0"/>
        <v>180380</v>
      </c>
      <c r="T32" s="4">
        <v>0</v>
      </c>
      <c r="U32" s="4">
        <v>0</v>
      </c>
      <c r="V32" s="4">
        <v>0</v>
      </c>
      <c r="W32" s="4">
        <v>5170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f t="shared" si="1"/>
        <v>1699183</v>
      </c>
      <c r="AF32" s="4">
        <f t="shared" si="2"/>
        <v>5170</v>
      </c>
      <c r="AG32" s="4">
        <f t="shared" si="3"/>
        <v>1694013</v>
      </c>
    </row>
    <row r="33" spans="1:33">
      <c r="A33" s="3" t="s">
        <v>35</v>
      </c>
      <c r="B33" s="3" t="s">
        <v>52</v>
      </c>
      <c r="C33" s="7">
        <v>2021.06</v>
      </c>
      <c r="D33" s="4">
        <v>1518803</v>
      </c>
      <c r="E33" s="4">
        <v>100000</v>
      </c>
      <c r="F33" s="4">
        <v>0</v>
      </c>
      <c r="G33" s="4">
        <v>0</v>
      </c>
      <c r="H33" s="4">
        <v>0</v>
      </c>
      <c r="I33" s="4">
        <v>0</v>
      </c>
      <c r="J33" s="4">
        <v>155123</v>
      </c>
      <c r="K33" s="4">
        <v>0</v>
      </c>
      <c r="L33" s="4">
        <v>0</v>
      </c>
      <c r="M33" s="4">
        <v>55900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f t="shared" si="0"/>
        <v>311023</v>
      </c>
      <c r="T33" s="4">
        <v>55080</v>
      </c>
      <c r="U33" s="4">
        <v>33010</v>
      </c>
      <c r="V33" s="4">
        <v>2160</v>
      </c>
      <c r="W33" s="4">
        <v>8960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f t="shared" si="1"/>
        <v>1829826</v>
      </c>
      <c r="AF33" s="4">
        <f t="shared" si="2"/>
        <v>99210</v>
      </c>
      <c r="AG33" s="4">
        <f t="shared" si="3"/>
        <v>1730616</v>
      </c>
    </row>
    <row r="34" spans="1:33">
      <c r="A34" s="3" t="s">
        <v>35</v>
      </c>
      <c r="B34" s="3" t="s">
        <v>52</v>
      </c>
      <c r="C34" s="7">
        <v>2021.07</v>
      </c>
      <c r="D34" s="4">
        <v>1518803</v>
      </c>
      <c r="E34" s="4">
        <v>100000</v>
      </c>
      <c r="F34" s="4">
        <v>0</v>
      </c>
      <c r="G34" s="4">
        <v>0</v>
      </c>
      <c r="H34" s="4">
        <v>0</v>
      </c>
      <c r="I34" s="4">
        <v>0</v>
      </c>
      <c r="J34" s="4">
        <v>46118</v>
      </c>
      <c r="K34" s="4">
        <v>0</v>
      </c>
      <c r="L34" s="4">
        <v>0</v>
      </c>
      <c r="M34" s="4">
        <v>34262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f t="shared" si="0"/>
        <v>180380</v>
      </c>
      <c r="T34" s="4">
        <v>0</v>
      </c>
      <c r="U34" s="4">
        <v>0</v>
      </c>
      <c r="V34" s="4">
        <v>0</v>
      </c>
      <c r="W34" s="4">
        <v>5170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f t="shared" si="1"/>
        <v>1699183</v>
      </c>
      <c r="AF34" s="4">
        <f t="shared" si="2"/>
        <v>5170</v>
      </c>
      <c r="AG34" s="4">
        <f t="shared" si="3"/>
        <v>1694013</v>
      </c>
    </row>
    <row r="35" spans="1:33">
      <c r="A35" s="3" t="s">
        <v>35</v>
      </c>
      <c r="B35" s="3" t="s">
        <v>52</v>
      </c>
      <c r="C35" s="7">
        <v>2021.08</v>
      </c>
      <c r="D35" s="4">
        <v>1518803</v>
      </c>
      <c r="E35" s="4">
        <v>100000</v>
      </c>
      <c r="F35" s="4">
        <v>0</v>
      </c>
      <c r="G35" s="4">
        <v>0</v>
      </c>
      <c r="H35" s="4">
        <v>0</v>
      </c>
      <c r="I35" s="4">
        <v>0</v>
      </c>
      <c r="J35" s="4">
        <v>155123</v>
      </c>
      <c r="K35" s="4">
        <v>0</v>
      </c>
      <c r="L35" s="4">
        <v>0</v>
      </c>
      <c r="M35" s="4">
        <v>55900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f t="shared" si="0"/>
        <v>311023</v>
      </c>
      <c r="T35" s="4">
        <v>55080</v>
      </c>
      <c r="U35" s="4">
        <v>33010</v>
      </c>
      <c r="V35" s="4">
        <v>2160</v>
      </c>
      <c r="W35" s="4">
        <v>8960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f t="shared" si="1"/>
        <v>1829826</v>
      </c>
      <c r="AF35" s="4">
        <f t="shared" si="2"/>
        <v>99210</v>
      </c>
      <c r="AG35" s="4">
        <f t="shared" si="3"/>
        <v>1730616</v>
      </c>
    </row>
    <row r="36" spans="1:33">
      <c r="A36" s="5" t="s">
        <v>36</v>
      </c>
      <c r="B36" s="5"/>
      <c r="C36" s="9"/>
      <c r="D36" s="6">
        <f t="shared" ref="D36:AD36" si="6">SUM(D28:D35)</f>
        <v>10296203</v>
      </c>
      <c r="E36" s="6">
        <f t="shared" si="6"/>
        <v>761290</v>
      </c>
      <c r="F36" s="6">
        <f t="shared" si="6"/>
        <v>0</v>
      </c>
      <c r="G36" s="6">
        <f t="shared" si="6"/>
        <v>0</v>
      </c>
      <c r="H36" s="6">
        <f t="shared" si="6"/>
        <v>0</v>
      </c>
      <c r="I36" s="6">
        <f t="shared" si="6"/>
        <v>0</v>
      </c>
      <c r="J36" s="6">
        <f t="shared" si="6"/>
        <v>804964</v>
      </c>
      <c r="K36" s="6">
        <f t="shared" si="6"/>
        <v>0</v>
      </c>
      <c r="L36" s="6">
        <f t="shared" si="6"/>
        <v>0</v>
      </c>
      <c r="M36" s="6">
        <f t="shared" si="6"/>
        <v>360648</v>
      </c>
      <c r="N36" s="6">
        <f t="shared" si="6"/>
        <v>0</v>
      </c>
      <c r="O36" s="6">
        <f t="shared" si="6"/>
        <v>0</v>
      </c>
      <c r="P36" s="6">
        <f t="shared" si="6"/>
        <v>0</v>
      </c>
      <c r="Q36" s="6">
        <f t="shared" si="6"/>
        <v>0</v>
      </c>
      <c r="R36" s="6">
        <f t="shared" si="6"/>
        <v>0</v>
      </c>
      <c r="S36" s="6">
        <f t="shared" si="0"/>
        <v>1926902</v>
      </c>
      <c r="T36" s="6">
        <f t="shared" si="6"/>
        <v>220320</v>
      </c>
      <c r="U36" s="6">
        <f t="shared" si="6"/>
        <v>132040</v>
      </c>
      <c r="V36" s="6">
        <f t="shared" si="6"/>
        <v>8640</v>
      </c>
      <c r="W36" s="6">
        <f t="shared" si="6"/>
        <v>56520</v>
      </c>
      <c r="X36" s="6">
        <f t="shared" si="6"/>
        <v>0</v>
      </c>
      <c r="Y36" s="6">
        <f t="shared" si="6"/>
        <v>0</v>
      </c>
      <c r="Z36" s="6">
        <f t="shared" si="6"/>
        <v>0</v>
      </c>
      <c r="AA36" s="6">
        <f t="shared" si="6"/>
        <v>0</v>
      </c>
      <c r="AB36" s="6">
        <f t="shared" si="6"/>
        <v>0</v>
      </c>
      <c r="AC36" s="6">
        <f t="shared" si="6"/>
        <v>0</v>
      </c>
      <c r="AD36" s="6">
        <f t="shared" si="6"/>
        <v>0</v>
      </c>
      <c r="AE36" s="6">
        <f t="shared" si="1"/>
        <v>12223105</v>
      </c>
      <c r="AF36" s="6">
        <f t="shared" si="2"/>
        <v>417520</v>
      </c>
      <c r="AG36" s="6">
        <f t="shared" si="3"/>
        <v>11805585</v>
      </c>
    </row>
    <row r="37" spans="1:33">
      <c r="A37" s="3" t="s">
        <v>37</v>
      </c>
      <c r="B37" s="3" t="s">
        <v>53</v>
      </c>
      <c r="C37" s="7">
        <v>2021.03</v>
      </c>
      <c r="D37" s="4">
        <v>1083513</v>
      </c>
      <c r="E37" s="4">
        <v>92743</v>
      </c>
      <c r="F37" s="4">
        <v>0</v>
      </c>
      <c r="G37" s="4">
        <v>0</v>
      </c>
      <c r="H37" s="4">
        <v>0</v>
      </c>
      <c r="I37" s="4">
        <v>0</v>
      </c>
      <c r="J37" s="4">
        <v>28006</v>
      </c>
      <c r="K37" s="4">
        <v>0</v>
      </c>
      <c r="L37" s="4">
        <v>0</v>
      </c>
      <c r="M37" s="4">
        <v>51842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f t="shared" si="0"/>
        <v>172591</v>
      </c>
      <c r="T37" s="4">
        <v>0</v>
      </c>
      <c r="U37" s="4">
        <v>0</v>
      </c>
      <c r="V37" s="4">
        <v>0</v>
      </c>
      <c r="W37" s="4">
        <v>7560</v>
      </c>
      <c r="X37" s="4">
        <v>1310</v>
      </c>
      <c r="Y37" s="4">
        <v>130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f t="shared" si="1"/>
        <v>1256104</v>
      </c>
      <c r="AF37" s="4">
        <f t="shared" si="2"/>
        <v>9000</v>
      </c>
      <c r="AG37" s="4">
        <f t="shared" si="3"/>
        <v>1247104</v>
      </c>
    </row>
    <row r="38" spans="1:33">
      <c r="A38" s="3" t="s">
        <v>37</v>
      </c>
      <c r="B38" s="3" t="s">
        <v>53</v>
      </c>
      <c r="C38" s="7">
        <v>2021.04</v>
      </c>
      <c r="D38" s="4">
        <v>1168310</v>
      </c>
      <c r="E38" s="4">
        <v>100000</v>
      </c>
      <c r="F38" s="4">
        <v>0</v>
      </c>
      <c r="G38" s="4">
        <v>0</v>
      </c>
      <c r="H38" s="4">
        <v>0</v>
      </c>
      <c r="I38" s="4">
        <v>0</v>
      </c>
      <c r="J38" s="4">
        <v>129968</v>
      </c>
      <c r="K38" s="4">
        <v>0</v>
      </c>
      <c r="L38" s="4">
        <v>0</v>
      </c>
      <c r="M38" s="4">
        <v>55900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f t="shared" si="0"/>
        <v>285868</v>
      </c>
      <c r="T38" s="4">
        <v>55080</v>
      </c>
      <c r="U38" s="4">
        <v>37150</v>
      </c>
      <c r="V38" s="4">
        <v>2430</v>
      </c>
      <c r="W38" s="4">
        <v>8800</v>
      </c>
      <c r="X38" s="4">
        <v>4640</v>
      </c>
      <c r="Y38" s="4">
        <v>460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f t="shared" si="1"/>
        <v>1454178</v>
      </c>
      <c r="AF38" s="4">
        <f t="shared" si="2"/>
        <v>108560</v>
      </c>
      <c r="AG38" s="4">
        <f t="shared" si="3"/>
        <v>1345618</v>
      </c>
    </row>
    <row r="39" spans="1:33">
      <c r="A39" s="3" t="s">
        <v>37</v>
      </c>
      <c r="B39" s="3" t="s">
        <v>53</v>
      </c>
      <c r="C39" s="7">
        <v>2021.05</v>
      </c>
      <c r="D39" s="4">
        <v>1168310</v>
      </c>
      <c r="E39" s="4">
        <v>100000</v>
      </c>
      <c r="F39" s="4">
        <v>0</v>
      </c>
      <c r="G39" s="4">
        <v>0</v>
      </c>
      <c r="H39" s="4">
        <v>0</v>
      </c>
      <c r="I39" s="4">
        <v>0</v>
      </c>
      <c r="J39" s="4">
        <v>163508</v>
      </c>
      <c r="K39" s="4">
        <v>0</v>
      </c>
      <c r="L39" s="4">
        <v>0</v>
      </c>
      <c r="M39" s="4">
        <v>55900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f t="shared" si="0"/>
        <v>319408</v>
      </c>
      <c r="T39" s="4">
        <v>55080</v>
      </c>
      <c r="U39" s="4">
        <v>37150</v>
      </c>
      <c r="V39" s="4">
        <v>2430</v>
      </c>
      <c r="W39" s="4">
        <v>9020</v>
      </c>
      <c r="X39" s="4">
        <v>5370</v>
      </c>
      <c r="Y39" s="4">
        <v>530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f t="shared" si="1"/>
        <v>1487718</v>
      </c>
      <c r="AF39" s="4">
        <f t="shared" si="2"/>
        <v>109580</v>
      </c>
      <c r="AG39" s="4">
        <f t="shared" si="3"/>
        <v>1378138</v>
      </c>
    </row>
    <row r="40" spans="1:33">
      <c r="A40" s="3" t="s">
        <v>37</v>
      </c>
      <c r="B40" s="3" t="s">
        <v>53</v>
      </c>
      <c r="C40" s="7">
        <v>2021.06</v>
      </c>
      <c r="D40" s="4">
        <v>1168310</v>
      </c>
      <c r="E40" s="4">
        <v>100000</v>
      </c>
      <c r="F40" s="4">
        <v>0</v>
      </c>
      <c r="G40" s="4">
        <v>0</v>
      </c>
      <c r="H40" s="4">
        <v>0</v>
      </c>
      <c r="I40" s="4">
        <v>0</v>
      </c>
      <c r="J40" s="4">
        <v>28006</v>
      </c>
      <c r="K40" s="4">
        <v>0</v>
      </c>
      <c r="L40" s="4">
        <v>0</v>
      </c>
      <c r="M40" s="4">
        <v>51842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f t="shared" si="0"/>
        <v>179848</v>
      </c>
      <c r="T40" s="4">
        <v>0</v>
      </c>
      <c r="U40" s="4">
        <v>0</v>
      </c>
      <c r="V40" s="4">
        <v>0</v>
      </c>
      <c r="W40" s="4">
        <v>7560</v>
      </c>
      <c r="X40" s="4">
        <v>1310</v>
      </c>
      <c r="Y40" s="4">
        <v>130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f t="shared" si="1"/>
        <v>1348158</v>
      </c>
      <c r="AF40" s="4">
        <f t="shared" si="2"/>
        <v>9000</v>
      </c>
      <c r="AG40" s="4">
        <f t="shared" si="3"/>
        <v>1339158</v>
      </c>
    </row>
    <row r="41" spans="1:33">
      <c r="A41" s="3" t="s">
        <v>37</v>
      </c>
      <c r="B41" s="3" t="s">
        <v>53</v>
      </c>
      <c r="C41" s="7">
        <v>2021.07</v>
      </c>
      <c r="D41" s="4">
        <v>1168310</v>
      </c>
      <c r="E41" s="4">
        <v>100000</v>
      </c>
      <c r="F41" s="4">
        <v>0</v>
      </c>
      <c r="G41" s="4">
        <v>0</v>
      </c>
      <c r="H41" s="4">
        <v>0</v>
      </c>
      <c r="I41" s="4">
        <v>0</v>
      </c>
      <c r="J41" s="4">
        <v>129968</v>
      </c>
      <c r="K41" s="4">
        <v>0</v>
      </c>
      <c r="L41" s="4">
        <v>0</v>
      </c>
      <c r="M41" s="4">
        <v>55900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f t="shared" si="0"/>
        <v>285868</v>
      </c>
      <c r="T41" s="4">
        <v>55080</v>
      </c>
      <c r="U41" s="4">
        <v>37150</v>
      </c>
      <c r="V41" s="4">
        <v>2430</v>
      </c>
      <c r="W41" s="4">
        <v>8800</v>
      </c>
      <c r="X41" s="4">
        <v>4640</v>
      </c>
      <c r="Y41" s="4">
        <v>460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f t="shared" si="1"/>
        <v>1454178</v>
      </c>
      <c r="AF41" s="4">
        <f t="shared" si="2"/>
        <v>108560</v>
      </c>
      <c r="AG41" s="4">
        <f t="shared" si="3"/>
        <v>1345618</v>
      </c>
    </row>
    <row r="42" spans="1:33">
      <c r="A42" s="3" t="s">
        <v>37</v>
      </c>
      <c r="B42" s="3" t="s">
        <v>53</v>
      </c>
      <c r="C42" s="7">
        <v>2021.08</v>
      </c>
      <c r="D42" s="4">
        <v>1168310</v>
      </c>
      <c r="E42" s="4">
        <v>100000</v>
      </c>
      <c r="F42" s="4">
        <v>0</v>
      </c>
      <c r="G42" s="4">
        <v>0</v>
      </c>
      <c r="H42" s="4">
        <v>0</v>
      </c>
      <c r="I42" s="4">
        <v>0</v>
      </c>
      <c r="J42" s="4">
        <v>163508</v>
      </c>
      <c r="K42" s="4">
        <v>0</v>
      </c>
      <c r="L42" s="4">
        <v>0</v>
      </c>
      <c r="M42" s="4">
        <v>55900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f t="shared" si="0"/>
        <v>319408</v>
      </c>
      <c r="T42" s="4">
        <v>55080</v>
      </c>
      <c r="U42" s="4">
        <v>37150</v>
      </c>
      <c r="V42" s="4">
        <v>2430</v>
      </c>
      <c r="W42" s="4">
        <v>9020</v>
      </c>
      <c r="X42" s="4">
        <v>5370</v>
      </c>
      <c r="Y42" s="4">
        <v>530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f t="shared" si="1"/>
        <v>1487718</v>
      </c>
      <c r="AF42" s="4">
        <f t="shared" si="2"/>
        <v>109580</v>
      </c>
      <c r="AG42" s="4">
        <f t="shared" si="3"/>
        <v>1378138</v>
      </c>
    </row>
    <row r="43" spans="1:33">
      <c r="A43" s="3" t="s">
        <v>37</v>
      </c>
      <c r="B43" s="3" t="s">
        <v>53</v>
      </c>
      <c r="C43" s="7">
        <v>2021.09</v>
      </c>
      <c r="D43" s="4">
        <v>1168310</v>
      </c>
      <c r="E43" s="4">
        <v>100000</v>
      </c>
      <c r="F43" s="4">
        <v>0</v>
      </c>
      <c r="G43" s="4">
        <v>0</v>
      </c>
      <c r="H43" s="4">
        <v>0</v>
      </c>
      <c r="I43" s="4">
        <v>0</v>
      </c>
      <c r="J43" s="4">
        <v>129968</v>
      </c>
      <c r="K43" s="4">
        <v>0</v>
      </c>
      <c r="L43" s="4">
        <v>0</v>
      </c>
      <c r="M43" s="4">
        <v>55900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f t="shared" si="0"/>
        <v>285868</v>
      </c>
      <c r="T43" s="4">
        <v>55080</v>
      </c>
      <c r="U43" s="4">
        <v>37150</v>
      </c>
      <c r="V43" s="4">
        <v>2430</v>
      </c>
      <c r="W43" s="4">
        <v>8800</v>
      </c>
      <c r="X43" s="4">
        <v>4640</v>
      </c>
      <c r="Y43" s="4">
        <v>460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f t="shared" si="1"/>
        <v>1454178</v>
      </c>
      <c r="AF43" s="4">
        <f t="shared" si="2"/>
        <v>108560</v>
      </c>
      <c r="AG43" s="4">
        <f t="shared" si="3"/>
        <v>1345618</v>
      </c>
    </row>
    <row r="44" spans="1:33">
      <c r="A44" s="3" t="s">
        <v>37</v>
      </c>
      <c r="B44" s="3" t="s">
        <v>53</v>
      </c>
      <c r="C44" s="7" t="s">
        <v>57</v>
      </c>
      <c r="D44" s="4">
        <v>1168310</v>
      </c>
      <c r="E44" s="4">
        <v>100000</v>
      </c>
      <c r="F44" s="4">
        <v>0</v>
      </c>
      <c r="G44" s="4">
        <v>0</v>
      </c>
      <c r="H44" s="4">
        <v>0</v>
      </c>
      <c r="I44" s="4">
        <v>0</v>
      </c>
      <c r="J44" s="4">
        <v>163508</v>
      </c>
      <c r="K44" s="4">
        <v>0</v>
      </c>
      <c r="L44" s="4">
        <v>0</v>
      </c>
      <c r="M44" s="4">
        <v>55900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f t="shared" si="0"/>
        <v>319408</v>
      </c>
      <c r="T44" s="4">
        <v>55080</v>
      </c>
      <c r="U44" s="4">
        <v>37150</v>
      </c>
      <c r="V44" s="4">
        <v>2430</v>
      </c>
      <c r="W44" s="4">
        <v>9020</v>
      </c>
      <c r="X44" s="4">
        <v>5370</v>
      </c>
      <c r="Y44" s="4">
        <v>530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f t="shared" si="1"/>
        <v>1487718</v>
      </c>
      <c r="AF44" s="4">
        <f t="shared" si="2"/>
        <v>109580</v>
      </c>
      <c r="AG44" s="4">
        <f t="shared" si="3"/>
        <v>1378138</v>
      </c>
    </row>
    <row r="45" spans="1:33">
      <c r="A45" s="3" t="s">
        <v>37</v>
      </c>
      <c r="B45" s="3" t="s">
        <v>53</v>
      </c>
      <c r="C45" s="7">
        <v>2021.11</v>
      </c>
      <c r="D45" s="4">
        <v>1168310</v>
      </c>
      <c r="E45" s="4">
        <v>100000</v>
      </c>
      <c r="F45" s="4">
        <v>0</v>
      </c>
      <c r="G45" s="4">
        <v>0</v>
      </c>
      <c r="H45" s="4">
        <v>0</v>
      </c>
      <c r="I45" s="4">
        <v>0</v>
      </c>
      <c r="J45" s="4">
        <v>28006</v>
      </c>
      <c r="K45" s="4">
        <v>0</v>
      </c>
      <c r="L45" s="4">
        <v>0</v>
      </c>
      <c r="M45" s="4">
        <v>51842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f t="shared" si="0"/>
        <v>179848</v>
      </c>
      <c r="T45" s="4">
        <v>0</v>
      </c>
      <c r="U45" s="4">
        <v>0</v>
      </c>
      <c r="V45" s="4">
        <v>0</v>
      </c>
      <c r="W45" s="4">
        <v>7560</v>
      </c>
      <c r="X45" s="4">
        <v>1310</v>
      </c>
      <c r="Y45" s="4">
        <v>130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f t="shared" si="1"/>
        <v>1348158</v>
      </c>
      <c r="AF45" s="4">
        <f t="shared" si="2"/>
        <v>9000</v>
      </c>
      <c r="AG45" s="4">
        <f t="shared" si="3"/>
        <v>1339158</v>
      </c>
    </row>
    <row r="46" spans="1:33">
      <c r="A46" s="3" t="s">
        <v>37</v>
      </c>
      <c r="B46" s="3" t="s">
        <v>53</v>
      </c>
      <c r="C46" s="7">
        <v>2021.12</v>
      </c>
      <c r="D46" s="4">
        <v>1168310</v>
      </c>
      <c r="E46" s="4">
        <v>100000</v>
      </c>
      <c r="F46" s="4">
        <v>0</v>
      </c>
      <c r="G46" s="4">
        <v>0</v>
      </c>
      <c r="H46" s="4">
        <v>0</v>
      </c>
      <c r="I46" s="4">
        <v>0</v>
      </c>
      <c r="J46" s="4">
        <v>129968</v>
      </c>
      <c r="K46" s="4">
        <v>0</v>
      </c>
      <c r="L46" s="4">
        <v>0</v>
      </c>
      <c r="M46" s="4">
        <v>55900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f t="shared" si="0"/>
        <v>285868</v>
      </c>
      <c r="T46" s="4">
        <v>55080</v>
      </c>
      <c r="U46" s="4">
        <v>37150</v>
      </c>
      <c r="V46" s="4">
        <v>2430</v>
      </c>
      <c r="W46" s="4">
        <v>8800</v>
      </c>
      <c r="X46" s="4">
        <v>4640</v>
      </c>
      <c r="Y46" s="4">
        <v>460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f t="shared" si="1"/>
        <v>1454178</v>
      </c>
      <c r="AF46" s="4">
        <f t="shared" si="2"/>
        <v>108560</v>
      </c>
      <c r="AG46" s="4">
        <f t="shared" si="3"/>
        <v>1345618</v>
      </c>
    </row>
    <row r="47" spans="1:33">
      <c r="A47" s="5" t="s">
        <v>38</v>
      </c>
      <c r="B47" s="5"/>
      <c r="C47" s="9"/>
      <c r="D47" s="6">
        <f t="shared" ref="D47:AD47" si="7">SUM(D37:D46)</f>
        <v>11598303</v>
      </c>
      <c r="E47" s="6">
        <f t="shared" si="7"/>
        <v>992743</v>
      </c>
      <c r="F47" s="6">
        <f t="shared" si="7"/>
        <v>0</v>
      </c>
      <c r="G47" s="6">
        <f t="shared" si="7"/>
        <v>0</v>
      </c>
      <c r="H47" s="6">
        <f t="shared" si="7"/>
        <v>0</v>
      </c>
      <c r="I47" s="6">
        <f t="shared" si="7"/>
        <v>0</v>
      </c>
      <c r="J47" s="6">
        <f t="shared" si="7"/>
        <v>1094414</v>
      </c>
      <c r="K47" s="6">
        <f t="shared" si="7"/>
        <v>0</v>
      </c>
      <c r="L47" s="6">
        <f t="shared" si="7"/>
        <v>0</v>
      </c>
      <c r="M47" s="6">
        <f t="shared" si="7"/>
        <v>546826</v>
      </c>
      <c r="N47" s="6">
        <f t="shared" si="7"/>
        <v>0</v>
      </c>
      <c r="O47" s="6">
        <f t="shared" si="7"/>
        <v>0</v>
      </c>
      <c r="P47" s="6">
        <f t="shared" si="7"/>
        <v>0</v>
      </c>
      <c r="Q47" s="6">
        <f t="shared" si="7"/>
        <v>0</v>
      </c>
      <c r="R47" s="6">
        <f t="shared" si="7"/>
        <v>0</v>
      </c>
      <c r="S47" s="6">
        <f t="shared" si="0"/>
        <v>2633983</v>
      </c>
      <c r="T47" s="6">
        <f t="shared" si="7"/>
        <v>385560</v>
      </c>
      <c r="U47" s="6">
        <f t="shared" si="7"/>
        <v>260050</v>
      </c>
      <c r="V47" s="6">
        <f t="shared" si="7"/>
        <v>17010</v>
      </c>
      <c r="W47" s="6">
        <f t="shared" si="7"/>
        <v>84940</v>
      </c>
      <c r="X47" s="6">
        <f t="shared" si="7"/>
        <v>38600</v>
      </c>
      <c r="Y47" s="6">
        <f t="shared" si="7"/>
        <v>3820</v>
      </c>
      <c r="Z47" s="6">
        <f t="shared" si="7"/>
        <v>0</v>
      </c>
      <c r="AA47" s="6">
        <f t="shared" si="7"/>
        <v>0</v>
      </c>
      <c r="AB47" s="6">
        <f t="shared" si="7"/>
        <v>0</v>
      </c>
      <c r="AC47" s="6">
        <f t="shared" si="7"/>
        <v>0</v>
      </c>
      <c r="AD47" s="6">
        <f t="shared" si="7"/>
        <v>0</v>
      </c>
      <c r="AE47" s="6">
        <f t="shared" si="1"/>
        <v>14232286</v>
      </c>
      <c r="AF47" s="6">
        <f t="shared" si="2"/>
        <v>789980</v>
      </c>
      <c r="AG47" s="6">
        <f t="shared" si="3"/>
        <v>13442306</v>
      </c>
    </row>
    <row r="48" spans="1:33">
      <c r="A48" s="3" t="s">
        <v>39</v>
      </c>
      <c r="B48" s="3" t="s">
        <v>53</v>
      </c>
      <c r="C48" s="7">
        <v>2021.03</v>
      </c>
      <c r="D48" s="4">
        <v>489060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70031</v>
      </c>
      <c r="O48" s="4">
        <v>0</v>
      </c>
      <c r="P48" s="4">
        <v>0</v>
      </c>
      <c r="Q48" s="4">
        <v>0</v>
      </c>
      <c r="R48" s="4">
        <v>0</v>
      </c>
      <c r="S48" s="4">
        <f t="shared" si="0"/>
        <v>70031</v>
      </c>
      <c r="T48" s="4">
        <v>0</v>
      </c>
      <c r="U48" s="4">
        <v>0</v>
      </c>
      <c r="V48" s="4">
        <v>0</v>
      </c>
      <c r="W48" s="4">
        <v>3630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f t="shared" si="1"/>
        <v>559091</v>
      </c>
      <c r="AF48" s="4">
        <f t="shared" si="2"/>
        <v>3630</v>
      </c>
      <c r="AG48" s="4">
        <f t="shared" si="3"/>
        <v>555461</v>
      </c>
    </row>
    <row r="49" spans="1:33">
      <c r="A49" s="3" t="s">
        <v>39</v>
      </c>
      <c r="B49" s="3" t="s">
        <v>53</v>
      </c>
      <c r="C49" s="7">
        <v>2021.04</v>
      </c>
      <c r="D49" s="4">
        <v>1166220</v>
      </c>
      <c r="E49" s="4">
        <v>0</v>
      </c>
      <c r="F49" s="4">
        <v>0</v>
      </c>
      <c r="G49" s="4">
        <v>0</v>
      </c>
      <c r="H49" s="4">
        <v>0</v>
      </c>
      <c r="I49" s="4">
        <v>200000</v>
      </c>
      <c r="J49" s="4">
        <v>185342</v>
      </c>
      <c r="K49" s="4">
        <v>17188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f t="shared" si="0"/>
        <v>402530</v>
      </c>
      <c r="T49" s="4">
        <v>52470</v>
      </c>
      <c r="U49" s="4">
        <v>35390</v>
      </c>
      <c r="V49" s="4">
        <v>2310</v>
      </c>
      <c r="W49" s="4">
        <v>10190</v>
      </c>
      <c r="X49" s="4">
        <v>9030</v>
      </c>
      <c r="Y49" s="4">
        <v>900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f t="shared" si="1"/>
        <v>1568750</v>
      </c>
      <c r="AF49" s="4">
        <f t="shared" si="2"/>
        <v>110290</v>
      </c>
      <c r="AG49" s="4">
        <f t="shared" si="3"/>
        <v>1458460</v>
      </c>
    </row>
    <row r="50" spans="1:33">
      <c r="A50" s="3" t="s">
        <v>39</v>
      </c>
      <c r="B50" s="3" t="s">
        <v>53</v>
      </c>
      <c r="C50" s="7">
        <v>2021.05</v>
      </c>
      <c r="D50" s="4">
        <v>1166220</v>
      </c>
      <c r="E50" s="4">
        <v>0</v>
      </c>
      <c r="F50" s="4">
        <v>0</v>
      </c>
      <c r="G50" s="4">
        <v>0</v>
      </c>
      <c r="H50" s="4">
        <v>0</v>
      </c>
      <c r="I50" s="4">
        <v>200000</v>
      </c>
      <c r="J50" s="4">
        <v>241593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f t="shared" si="0"/>
        <v>441593</v>
      </c>
      <c r="T50" s="4">
        <v>52470</v>
      </c>
      <c r="U50" s="4">
        <v>35390</v>
      </c>
      <c r="V50" s="4">
        <v>2310</v>
      </c>
      <c r="W50" s="4">
        <v>10450</v>
      </c>
      <c r="X50" s="4">
        <v>9860</v>
      </c>
      <c r="Y50" s="4">
        <v>980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f t="shared" si="1"/>
        <v>1607813</v>
      </c>
      <c r="AF50" s="4">
        <f t="shared" si="2"/>
        <v>111460</v>
      </c>
      <c r="AG50" s="4">
        <f t="shared" si="3"/>
        <v>1496353</v>
      </c>
    </row>
    <row r="51" spans="1:33">
      <c r="A51" s="3" t="s">
        <v>39</v>
      </c>
      <c r="B51" s="3" t="s">
        <v>53</v>
      </c>
      <c r="C51" s="7">
        <v>2021.06</v>
      </c>
      <c r="D51" s="4">
        <v>1166220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70031</v>
      </c>
      <c r="O51" s="4">
        <v>0</v>
      </c>
      <c r="P51" s="4">
        <v>0</v>
      </c>
      <c r="Q51" s="4">
        <v>0</v>
      </c>
      <c r="R51" s="4">
        <v>0</v>
      </c>
      <c r="S51" s="4">
        <f t="shared" si="0"/>
        <v>70031</v>
      </c>
      <c r="T51" s="4">
        <v>0</v>
      </c>
      <c r="U51" s="4">
        <v>0</v>
      </c>
      <c r="V51" s="4">
        <v>0</v>
      </c>
      <c r="W51" s="4">
        <v>3630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f t="shared" si="1"/>
        <v>1236251</v>
      </c>
      <c r="AF51" s="4">
        <f t="shared" si="2"/>
        <v>3630</v>
      </c>
      <c r="AG51" s="4">
        <f t="shared" si="3"/>
        <v>1232621</v>
      </c>
    </row>
    <row r="52" spans="1:33">
      <c r="A52" s="3" t="s">
        <v>39</v>
      </c>
      <c r="B52" s="3" t="s">
        <v>53</v>
      </c>
      <c r="C52" s="7">
        <v>2021.07</v>
      </c>
      <c r="D52" s="4">
        <v>1166220</v>
      </c>
      <c r="E52" s="4">
        <v>0</v>
      </c>
      <c r="F52" s="4">
        <v>0</v>
      </c>
      <c r="G52" s="4">
        <v>0</v>
      </c>
      <c r="H52" s="4">
        <v>0</v>
      </c>
      <c r="I52" s="4">
        <v>200000</v>
      </c>
      <c r="J52" s="4">
        <v>185342</v>
      </c>
      <c r="K52" s="4">
        <v>17188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f t="shared" si="0"/>
        <v>402530</v>
      </c>
      <c r="T52" s="4">
        <v>52470</v>
      </c>
      <c r="U52" s="4">
        <v>35390</v>
      </c>
      <c r="V52" s="4">
        <v>2310</v>
      </c>
      <c r="W52" s="4">
        <v>10190</v>
      </c>
      <c r="X52" s="4">
        <v>9030</v>
      </c>
      <c r="Y52" s="4">
        <v>900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f t="shared" si="1"/>
        <v>1568750</v>
      </c>
      <c r="AF52" s="4">
        <f t="shared" si="2"/>
        <v>110290</v>
      </c>
      <c r="AG52" s="4">
        <f t="shared" si="3"/>
        <v>1458460</v>
      </c>
    </row>
    <row r="53" spans="1:33">
      <c r="A53" s="3" t="s">
        <v>39</v>
      </c>
      <c r="B53" s="3" t="s">
        <v>53</v>
      </c>
      <c r="C53" s="7">
        <v>2021.08</v>
      </c>
      <c r="D53" s="4">
        <v>1166220</v>
      </c>
      <c r="E53" s="4">
        <v>0</v>
      </c>
      <c r="F53" s="4">
        <v>0</v>
      </c>
      <c r="G53" s="4">
        <v>0</v>
      </c>
      <c r="H53" s="4">
        <v>0</v>
      </c>
      <c r="I53" s="4">
        <v>200000</v>
      </c>
      <c r="J53" s="4">
        <v>241593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f t="shared" si="0"/>
        <v>441593</v>
      </c>
      <c r="T53" s="4">
        <v>52470</v>
      </c>
      <c r="U53" s="4">
        <v>35390</v>
      </c>
      <c r="V53" s="4">
        <v>2310</v>
      </c>
      <c r="W53" s="4">
        <v>10450</v>
      </c>
      <c r="X53" s="4">
        <v>9860</v>
      </c>
      <c r="Y53" s="4">
        <v>980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f t="shared" si="1"/>
        <v>1607813</v>
      </c>
      <c r="AF53" s="4">
        <f t="shared" si="2"/>
        <v>111460</v>
      </c>
      <c r="AG53" s="4">
        <f t="shared" si="3"/>
        <v>1496353</v>
      </c>
    </row>
    <row r="54" spans="1:33">
      <c r="A54" s="5" t="s">
        <v>40</v>
      </c>
      <c r="B54" s="5"/>
      <c r="C54" s="9"/>
      <c r="D54" s="6">
        <f t="shared" ref="D54:AD54" si="8">SUM(D48:D53)</f>
        <v>6320160</v>
      </c>
      <c r="E54" s="6">
        <f t="shared" si="8"/>
        <v>0</v>
      </c>
      <c r="F54" s="6">
        <f t="shared" si="8"/>
        <v>0</v>
      </c>
      <c r="G54" s="6">
        <f t="shared" si="8"/>
        <v>0</v>
      </c>
      <c r="H54" s="6">
        <f t="shared" si="8"/>
        <v>0</v>
      </c>
      <c r="I54" s="6">
        <f t="shared" si="8"/>
        <v>800000</v>
      </c>
      <c r="J54" s="6">
        <f t="shared" si="8"/>
        <v>853870</v>
      </c>
      <c r="K54" s="6">
        <f t="shared" si="8"/>
        <v>34376</v>
      </c>
      <c r="L54" s="6">
        <f t="shared" si="8"/>
        <v>0</v>
      </c>
      <c r="M54" s="6">
        <f t="shared" si="8"/>
        <v>0</v>
      </c>
      <c r="N54" s="6">
        <f t="shared" si="8"/>
        <v>140062</v>
      </c>
      <c r="O54" s="6">
        <f t="shared" si="8"/>
        <v>0</v>
      </c>
      <c r="P54" s="6">
        <f t="shared" si="8"/>
        <v>0</v>
      </c>
      <c r="Q54" s="6">
        <f t="shared" si="8"/>
        <v>0</v>
      </c>
      <c r="R54" s="6">
        <f t="shared" si="8"/>
        <v>0</v>
      </c>
      <c r="S54" s="6">
        <f t="shared" si="0"/>
        <v>1828308</v>
      </c>
      <c r="T54" s="6">
        <f t="shared" si="8"/>
        <v>209880</v>
      </c>
      <c r="U54" s="6">
        <f t="shared" si="8"/>
        <v>141560</v>
      </c>
      <c r="V54" s="6">
        <f t="shared" si="8"/>
        <v>9240</v>
      </c>
      <c r="W54" s="6">
        <f t="shared" si="8"/>
        <v>48540</v>
      </c>
      <c r="X54" s="6">
        <f t="shared" si="8"/>
        <v>37780</v>
      </c>
      <c r="Y54" s="6">
        <f t="shared" si="8"/>
        <v>3760</v>
      </c>
      <c r="Z54" s="6">
        <f t="shared" si="8"/>
        <v>0</v>
      </c>
      <c r="AA54" s="6">
        <f t="shared" si="8"/>
        <v>0</v>
      </c>
      <c r="AB54" s="6">
        <f t="shared" si="8"/>
        <v>0</v>
      </c>
      <c r="AC54" s="6">
        <f t="shared" si="8"/>
        <v>0</v>
      </c>
      <c r="AD54" s="6">
        <f t="shared" si="8"/>
        <v>0</v>
      </c>
      <c r="AE54" s="6">
        <f t="shared" si="1"/>
        <v>8148468</v>
      </c>
      <c r="AF54" s="6">
        <f t="shared" si="2"/>
        <v>450760</v>
      </c>
      <c r="AG54" s="6">
        <f t="shared" si="3"/>
        <v>7697708</v>
      </c>
    </row>
    <row r="55" spans="1:33">
      <c r="A55" s="3" t="s">
        <v>41</v>
      </c>
      <c r="B55" s="3" t="s">
        <v>54</v>
      </c>
      <c r="C55" s="7">
        <v>2021.01</v>
      </c>
      <c r="D55" s="4">
        <v>1166220</v>
      </c>
      <c r="E55" s="4">
        <v>0</v>
      </c>
      <c r="F55" s="4">
        <v>0</v>
      </c>
      <c r="G55" s="4">
        <v>0</v>
      </c>
      <c r="H55" s="4">
        <v>123780</v>
      </c>
      <c r="I55" s="4">
        <v>0</v>
      </c>
      <c r="J55" s="4">
        <v>0</v>
      </c>
      <c r="K55" s="4">
        <v>0</v>
      </c>
      <c r="L55" s="4">
        <v>468720</v>
      </c>
      <c r="M55" s="4">
        <v>0</v>
      </c>
      <c r="N55" s="4">
        <v>0</v>
      </c>
      <c r="O55" s="4">
        <v>0</v>
      </c>
      <c r="P55" s="4">
        <v>60000</v>
      </c>
      <c r="Q55" s="4">
        <v>50000</v>
      </c>
      <c r="R55" s="4">
        <v>0</v>
      </c>
      <c r="S55" s="4">
        <f t="shared" si="0"/>
        <v>702500</v>
      </c>
      <c r="T55" s="4">
        <v>63000</v>
      </c>
      <c r="U55" s="4">
        <v>42490</v>
      </c>
      <c r="V55" s="4">
        <v>2780</v>
      </c>
      <c r="W55" s="4">
        <v>12140</v>
      </c>
      <c r="X55" s="4">
        <v>15230</v>
      </c>
      <c r="Y55" s="4">
        <v>1520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f t="shared" si="1"/>
        <v>1868720</v>
      </c>
      <c r="AF55" s="4">
        <f t="shared" si="2"/>
        <v>137160</v>
      </c>
      <c r="AG55" s="4">
        <f t="shared" si="3"/>
        <v>1731560</v>
      </c>
    </row>
    <row r="56" spans="1:33">
      <c r="A56" s="3" t="s">
        <v>41</v>
      </c>
      <c r="B56" s="3" t="s">
        <v>54</v>
      </c>
      <c r="C56" s="7">
        <v>2021.02</v>
      </c>
      <c r="D56" s="4">
        <v>1166220</v>
      </c>
      <c r="E56" s="4">
        <v>0</v>
      </c>
      <c r="F56" s="4">
        <v>0</v>
      </c>
      <c r="G56" s="4">
        <v>0</v>
      </c>
      <c r="H56" s="4">
        <v>123780</v>
      </c>
      <c r="I56" s="4">
        <v>0</v>
      </c>
      <c r="J56" s="4">
        <v>0</v>
      </c>
      <c r="K56" s="4">
        <v>0</v>
      </c>
      <c r="L56" s="4">
        <v>468720</v>
      </c>
      <c r="M56" s="4">
        <v>0</v>
      </c>
      <c r="N56" s="4">
        <v>0</v>
      </c>
      <c r="O56" s="4">
        <v>0</v>
      </c>
      <c r="P56" s="4">
        <v>60000</v>
      </c>
      <c r="Q56" s="4">
        <v>50000</v>
      </c>
      <c r="R56" s="4">
        <v>0</v>
      </c>
      <c r="S56" s="4">
        <f t="shared" si="0"/>
        <v>702500</v>
      </c>
      <c r="T56" s="4">
        <v>63000</v>
      </c>
      <c r="U56" s="4">
        <v>42490</v>
      </c>
      <c r="V56" s="4">
        <v>2780</v>
      </c>
      <c r="W56" s="4">
        <v>12140</v>
      </c>
      <c r="X56" s="4">
        <v>15230</v>
      </c>
      <c r="Y56" s="4">
        <v>1520</v>
      </c>
      <c r="Z56" s="4">
        <v>0</v>
      </c>
      <c r="AA56" s="4">
        <v>-27770</v>
      </c>
      <c r="AB56" s="4">
        <v>-2770</v>
      </c>
      <c r="AC56" s="4">
        <v>0</v>
      </c>
      <c r="AD56" s="4">
        <v>0</v>
      </c>
      <c r="AE56" s="4">
        <f t="shared" si="1"/>
        <v>1868720</v>
      </c>
      <c r="AF56" s="4">
        <f t="shared" si="2"/>
        <v>106620</v>
      </c>
      <c r="AG56" s="4">
        <f t="shared" si="3"/>
        <v>1762100</v>
      </c>
    </row>
    <row r="57" spans="1:33">
      <c r="A57" s="3" t="s">
        <v>41</v>
      </c>
      <c r="B57" s="3" t="s">
        <v>54</v>
      </c>
      <c r="C57" s="7">
        <v>2021.03</v>
      </c>
      <c r="D57" s="4">
        <v>1166220</v>
      </c>
      <c r="E57" s="4">
        <v>0</v>
      </c>
      <c r="F57" s="4">
        <v>0</v>
      </c>
      <c r="G57" s="4">
        <v>0</v>
      </c>
      <c r="H57" s="4">
        <v>123780</v>
      </c>
      <c r="I57" s="4">
        <v>0</v>
      </c>
      <c r="J57" s="4">
        <v>0</v>
      </c>
      <c r="K57" s="4">
        <v>0</v>
      </c>
      <c r="L57" s="4">
        <v>401760</v>
      </c>
      <c r="M57" s="4">
        <v>0</v>
      </c>
      <c r="N57" s="4">
        <v>0</v>
      </c>
      <c r="O57" s="4">
        <v>0</v>
      </c>
      <c r="P57" s="4">
        <v>60000</v>
      </c>
      <c r="Q57" s="4">
        <v>50000</v>
      </c>
      <c r="R57" s="4">
        <v>0</v>
      </c>
      <c r="S57" s="4">
        <f t="shared" si="0"/>
        <v>635540</v>
      </c>
      <c r="T57" s="4">
        <v>63000</v>
      </c>
      <c r="U57" s="4">
        <v>42490</v>
      </c>
      <c r="V57" s="4">
        <v>2780</v>
      </c>
      <c r="W57" s="4">
        <v>11710</v>
      </c>
      <c r="X57" s="4">
        <v>13990</v>
      </c>
      <c r="Y57" s="4">
        <v>1390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f t="shared" si="1"/>
        <v>1801760</v>
      </c>
      <c r="AF57" s="4">
        <f t="shared" si="2"/>
        <v>135360</v>
      </c>
      <c r="AG57" s="4">
        <f t="shared" si="3"/>
        <v>1666400</v>
      </c>
    </row>
    <row r="58" spans="1:33">
      <c r="A58" s="3" t="s">
        <v>41</v>
      </c>
      <c r="B58" s="3" t="s">
        <v>54</v>
      </c>
      <c r="C58" s="7">
        <v>2021.04</v>
      </c>
      <c r="D58" s="4">
        <v>1166220</v>
      </c>
      <c r="E58" s="4">
        <v>0</v>
      </c>
      <c r="F58" s="4">
        <v>0</v>
      </c>
      <c r="G58" s="4">
        <v>0</v>
      </c>
      <c r="H58" s="4">
        <v>123780</v>
      </c>
      <c r="I58" s="4">
        <v>0</v>
      </c>
      <c r="J58" s="4">
        <v>0</v>
      </c>
      <c r="K58" s="4">
        <v>0</v>
      </c>
      <c r="L58" s="4">
        <v>334800</v>
      </c>
      <c r="M58" s="4">
        <v>0</v>
      </c>
      <c r="N58" s="4">
        <v>0</v>
      </c>
      <c r="O58" s="4">
        <v>0</v>
      </c>
      <c r="P58" s="4">
        <v>60000</v>
      </c>
      <c r="Q58" s="4">
        <v>50000</v>
      </c>
      <c r="R58" s="4">
        <v>0</v>
      </c>
      <c r="S58" s="4">
        <f t="shared" si="0"/>
        <v>568580</v>
      </c>
      <c r="T58" s="4">
        <v>63000</v>
      </c>
      <c r="U58" s="4">
        <v>66550</v>
      </c>
      <c r="V58" s="4">
        <v>4360</v>
      </c>
      <c r="W58" s="4">
        <v>11270</v>
      </c>
      <c r="X58" s="4">
        <v>12540</v>
      </c>
      <c r="Y58" s="4">
        <v>1250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f t="shared" si="1"/>
        <v>1734800</v>
      </c>
      <c r="AF58" s="4">
        <f t="shared" si="2"/>
        <v>158970</v>
      </c>
      <c r="AG58" s="4">
        <f t="shared" si="3"/>
        <v>1575830</v>
      </c>
    </row>
    <row r="59" spans="1:33">
      <c r="A59" s="3" t="s">
        <v>41</v>
      </c>
      <c r="B59" s="3" t="s">
        <v>54</v>
      </c>
      <c r="C59" s="7">
        <v>2021.05</v>
      </c>
      <c r="D59" s="4">
        <v>1516086</v>
      </c>
      <c r="E59" s="4">
        <v>0</v>
      </c>
      <c r="F59" s="4">
        <v>0</v>
      </c>
      <c r="G59" s="4">
        <v>0</v>
      </c>
      <c r="H59" s="4">
        <v>123780</v>
      </c>
      <c r="I59" s="4">
        <v>0</v>
      </c>
      <c r="J59" s="4">
        <v>0</v>
      </c>
      <c r="K59" s="4">
        <v>0</v>
      </c>
      <c r="L59" s="4">
        <v>535680</v>
      </c>
      <c r="M59" s="4">
        <v>0</v>
      </c>
      <c r="N59" s="4">
        <v>0</v>
      </c>
      <c r="O59" s="4">
        <v>0</v>
      </c>
      <c r="P59" s="4">
        <v>60000</v>
      </c>
      <c r="Q59" s="4">
        <v>50000</v>
      </c>
      <c r="R59" s="4">
        <v>0</v>
      </c>
      <c r="S59" s="4">
        <f t="shared" si="0"/>
        <v>769460</v>
      </c>
      <c r="T59" s="4">
        <v>63000</v>
      </c>
      <c r="U59" s="4">
        <v>42490</v>
      </c>
      <c r="V59" s="4">
        <v>2780</v>
      </c>
      <c r="W59" s="4">
        <v>12580</v>
      </c>
      <c r="X59" s="4">
        <v>16680</v>
      </c>
      <c r="Y59" s="4">
        <v>1660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f t="shared" si="1"/>
        <v>2285546</v>
      </c>
      <c r="AF59" s="4">
        <f t="shared" si="2"/>
        <v>139190</v>
      </c>
      <c r="AG59" s="4">
        <f t="shared" si="3"/>
        <v>2146356</v>
      </c>
    </row>
    <row r="60" spans="1:33">
      <c r="A60" s="3" t="s">
        <v>41</v>
      </c>
      <c r="B60" s="3" t="s">
        <v>54</v>
      </c>
      <c r="C60" s="7">
        <v>2021.06</v>
      </c>
      <c r="D60" s="4">
        <v>1516086</v>
      </c>
      <c r="E60" s="4">
        <v>0</v>
      </c>
      <c r="F60" s="4">
        <v>0</v>
      </c>
      <c r="G60" s="4">
        <v>0</v>
      </c>
      <c r="H60" s="4">
        <v>123780</v>
      </c>
      <c r="I60" s="4">
        <v>0</v>
      </c>
      <c r="J60" s="4">
        <v>0</v>
      </c>
      <c r="K60" s="4">
        <v>0</v>
      </c>
      <c r="L60" s="4">
        <v>535680</v>
      </c>
      <c r="M60" s="4">
        <v>0</v>
      </c>
      <c r="N60" s="4">
        <v>0</v>
      </c>
      <c r="O60" s="4">
        <v>0</v>
      </c>
      <c r="P60" s="4">
        <v>60000</v>
      </c>
      <c r="Q60" s="4">
        <v>50000</v>
      </c>
      <c r="R60" s="4">
        <v>0</v>
      </c>
      <c r="S60" s="4">
        <f t="shared" si="0"/>
        <v>769460</v>
      </c>
      <c r="T60" s="4">
        <v>63000</v>
      </c>
      <c r="U60" s="4">
        <v>42490</v>
      </c>
      <c r="V60" s="4">
        <v>2780</v>
      </c>
      <c r="W60" s="4">
        <v>12580</v>
      </c>
      <c r="X60" s="4">
        <v>16680</v>
      </c>
      <c r="Y60" s="4">
        <v>1660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f t="shared" si="1"/>
        <v>2285546</v>
      </c>
      <c r="AF60" s="4">
        <f t="shared" si="2"/>
        <v>139190</v>
      </c>
      <c r="AG60" s="4">
        <f t="shared" si="3"/>
        <v>2146356</v>
      </c>
    </row>
    <row r="61" spans="1:33">
      <c r="A61" s="3" t="s">
        <v>41</v>
      </c>
      <c r="B61" s="3" t="s">
        <v>54</v>
      </c>
      <c r="C61" s="7">
        <v>2021.07</v>
      </c>
      <c r="D61" s="4">
        <v>1516086</v>
      </c>
      <c r="E61" s="4">
        <v>0</v>
      </c>
      <c r="F61" s="4">
        <v>0</v>
      </c>
      <c r="G61" s="4">
        <v>0</v>
      </c>
      <c r="H61" s="4">
        <v>123780</v>
      </c>
      <c r="I61" s="4">
        <v>0</v>
      </c>
      <c r="J61" s="4">
        <v>0</v>
      </c>
      <c r="K61" s="4">
        <v>0</v>
      </c>
      <c r="L61" s="4">
        <v>535680</v>
      </c>
      <c r="M61" s="4">
        <v>0</v>
      </c>
      <c r="N61" s="4">
        <v>0</v>
      </c>
      <c r="O61" s="4">
        <v>0</v>
      </c>
      <c r="P61" s="4">
        <v>60000</v>
      </c>
      <c r="Q61" s="4">
        <v>50000</v>
      </c>
      <c r="R61" s="4">
        <v>0</v>
      </c>
      <c r="S61" s="4">
        <f t="shared" si="0"/>
        <v>769460</v>
      </c>
      <c r="T61" s="4">
        <v>63000</v>
      </c>
      <c r="U61" s="4">
        <v>42490</v>
      </c>
      <c r="V61" s="4">
        <v>2780</v>
      </c>
      <c r="W61" s="4">
        <v>12580</v>
      </c>
      <c r="X61" s="4">
        <v>16680</v>
      </c>
      <c r="Y61" s="4">
        <v>1660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f t="shared" si="1"/>
        <v>2285546</v>
      </c>
      <c r="AF61" s="4">
        <f t="shared" si="2"/>
        <v>139190</v>
      </c>
      <c r="AG61" s="4">
        <f t="shared" si="3"/>
        <v>2146356</v>
      </c>
    </row>
    <row r="62" spans="1:33">
      <c r="A62" s="3" t="s">
        <v>41</v>
      </c>
      <c r="B62" s="3" t="s">
        <v>54</v>
      </c>
      <c r="C62" s="7">
        <v>2021.08</v>
      </c>
      <c r="D62" s="4">
        <v>1516086</v>
      </c>
      <c r="E62" s="4">
        <v>0</v>
      </c>
      <c r="F62" s="4">
        <v>0</v>
      </c>
      <c r="G62" s="4">
        <v>0</v>
      </c>
      <c r="H62" s="4">
        <v>123780</v>
      </c>
      <c r="I62" s="4">
        <v>0</v>
      </c>
      <c r="J62" s="4">
        <v>0</v>
      </c>
      <c r="K62" s="4">
        <v>0</v>
      </c>
      <c r="L62" s="4">
        <v>535680</v>
      </c>
      <c r="M62" s="4">
        <v>0</v>
      </c>
      <c r="N62" s="4">
        <v>0</v>
      </c>
      <c r="O62" s="4">
        <v>0</v>
      </c>
      <c r="P62" s="4">
        <v>60000</v>
      </c>
      <c r="Q62" s="4">
        <v>50000</v>
      </c>
      <c r="R62" s="4">
        <v>0</v>
      </c>
      <c r="S62" s="4">
        <f t="shared" si="0"/>
        <v>769460</v>
      </c>
      <c r="T62" s="4">
        <v>63000</v>
      </c>
      <c r="U62" s="4">
        <v>42490</v>
      </c>
      <c r="V62" s="4">
        <v>2780</v>
      </c>
      <c r="W62" s="4">
        <v>12580</v>
      </c>
      <c r="X62" s="4">
        <v>16680</v>
      </c>
      <c r="Y62" s="4">
        <v>1660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f t="shared" si="1"/>
        <v>2285546</v>
      </c>
      <c r="AF62" s="4">
        <f t="shared" si="2"/>
        <v>139190</v>
      </c>
      <c r="AG62" s="4">
        <f t="shared" si="3"/>
        <v>2146356</v>
      </c>
    </row>
    <row r="63" spans="1:33">
      <c r="A63" s="3" t="s">
        <v>41</v>
      </c>
      <c r="B63" s="3" t="s">
        <v>54</v>
      </c>
      <c r="C63" s="7">
        <v>2021.09</v>
      </c>
      <c r="D63" s="4">
        <v>1516086</v>
      </c>
      <c r="E63" s="4">
        <v>0</v>
      </c>
      <c r="F63" s="4">
        <v>0</v>
      </c>
      <c r="G63" s="4">
        <v>0</v>
      </c>
      <c r="H63" s="4">
        <v>123780</v>
      </c>
      <c r="I63" s="4">
        <v>0</v>
      </c>
      <c r="J63" s="4">
        <v>0</v>
      </c>
      <c r="K63" s="4">
        <v>0</v>
      </c>
      <c r="L63" s="4">
        <v>535680</v>
      </c>
      <c r="M63" s="4">
        <v>0</v>
      </c>
      <c r="N63" s="4">
        <v>0</v>
      </c>
      <c r="O63" s="4">
        <v>0</v>
      </c>
      <c r="P63" s="4">
        <v>60000</v>
      </c>
      <c r="Q63" s="4">
        <v>50000</v>
      </c>
      <c r="R63" s="4">
        <v>0</v>
      </c>
      <c r="S63" s="4">
        <f t="shared" si="0"/>
        <v>769460</v>
      </c>
      <c r="T63" s="4">
        <v>63000</v>
      </c>
      <c r="U63" s="4">
        <v>42490</v>
      </c>
      <c r="V63" s="4">
        <v>2780</v>
      </c>
      <c r="W63" s="4">
        <v>12580</v>
      </c>
      <c r="X63" s="4">
        <v>16680</v>
      </c>
      <c r="Y63" s="4">
        <v>1660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f t="shared" si="1"/>
        <v>2285546</v>
      </c>
      <c r="AF63" s="4">
        <f t="shared" si="2"/>
        <v>139190</v>
      </c>
      <c r="AG63" s="4">
        <f t="shared" si="3"/>
        <v>2146356</v>
      </c>
    </row>
    <row r="64" spans="1:33">
      <c r="A64" s="3" t="s">
        <v>41</v>
      </c>
      <c r="B64" s="3" t="s">
        <v>54</v>
      </c>
      <c r="C64" s="7" t="s">
        <v>57</v>
      </c>
      <c r="D64" s="4">
        <v>1516086</v>
      </c>
      <c r="E64" s="4">
        <v>0</v>
      </c>
      <c r="F64" s="4">
        <v>0</v>
      </c>
      <c r="G64" s="4">
        <v>0</v>
      </c>
      <c r="H64" s="4">
        <v>123780</v>
      </c>
      <c r="I64" s="4">
        <v>0</v>
      </c>
      <c r="J64" s="4">
        <v>0</v>
      </c>
      <c r="K64" s="4">
        <v>0</v>
      </c>
      <c r="L64" s="4">
        <v>535680</v>
      </c>
      <c r="M64" s="4">
        <v>0</v>
      </c>
      <c r="N64" s="4">
        <v>0</v>
      </c>
      <c r="O64" s="4">
        <v>0</v>
      </c>
      <c r="P64" s="4">
        <v>60000</v>
      </c>
      <c r="Q64" s="4">
        <v>50000</v>
      </c>
      <c r="R64" s="4">
        <v>0</v>
      </c>
      <c r="S64" s="4">
        <f t="shared" si="0"/>
        <v>769460</v>
      </c>
      <c r="T64" s="4">
        <v>63000</v>
      </c>
      <c r="U64" s="4">
        <v>42490</v>
      </c>
      <c r="V64" s="4">
        <v>2780</v>
      </c>
      <c r="W64" s="4">
        <v>12580</v>
      </c>
      <c r="X64" s="4">
        <v>16680</v>
      </c>
      <c r="Y64" s="4">
        <v>1660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f t="shared" si="1"/>
        <v>2285546</v>
      </c>
      <c r="AF64" s="4">
        <f t="shared" si="2"/>
        <v>139190</v>
      </c>
      <c r="AG64" s="4">
        <f t="shared" si="3"/>
        <v>2146356</v>
      </c>
    </row>
    <row r="65" spans="1:33">
      <c r="A65" s="3" t="s">
        <v>41</v>
      </c>
      <c r="B65" s="3" t="s">
        <v>54</v>
      </c>
      <c r="C65" s="7">
        <v>2021.11</v>
      </c>
      <c r="D65" s="4">
        <v>1516086</v>
      </c>
      <c r="E65" s="4">
        <v>0</v>
      </c>
      <c r="F65" s="4">
        <v>0</v>
      </c>
      <c r="G65" s="4">
        <v>0</v>
      </c>
      <c r="H65" s="4">
        <v>123780</v>
      </c>
      <c r="I65" s="4">
        <v>0</v>
      </c>
      <c r="J65" s="4">
        <v>0</v>
      </c>
      <c r="K65" s="4">
        <v>0</v>
      </c>
      <c r="L65" s="4">
        <v>535680</v>
      </c>
      <c r="M65" s="4">
        <v>0</v>
      </c>
      <c r="N65" s="4">
        <v>0</v>
      </c>
      <c r="O65" s="4">
        <v>0</v>
      </c>
      <c r="P65" s="4">
        <v>60000</v>
      </c>
      <c r="Q65" s="4">
        <v>50000</v>
      </c>
      <c r="R65" s="4">
        <v>0</v>
      </c>
      <c r="S65" s="4">
        <f t="shared" si="0"/>
        <v>769460</v>
      </c>
      <c r="T65" s="4">
        <v>63000</v>
      </c>
      <c r="U65" s="4">
        <v>42490</v>
      </c>
      <c r="V65" s="4">
        <v>2780</v>
      </c>
      <c r="W65" s="4">
        <v>12580</v>
      </c>
      <c r="X65" s="4">
        <v>16680</v>
      </c>
      <c r="Y65" s="4">
        <v>1660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f t="shared" si="1"/>
        <v>2285546</v>
      </c>
      <c r="AF65" s="4">
        <f t="shared" si="2"/>
        <v>139190</v>
      </c>
      <c r="AG65" s="4">
        <f t="shared" si="3"/>
        <v>2146356</v>
      </c>
    </row>
    <row r="66" spans="1:33">
      <c r="A66" s="3" t="s">
        <v>41</v>
      </c>
      <c r="B66" s="3" t="s">
        <v>54</v>
      </c>
      <c r="C66" s="7">
        <v>2021.12</v>
      </c>
      <c r="D66" s="4">
        <v>1516086</v>
      </c>
      <c r="E66" s="4">
        <v>0</v>
      </c>
      <c r="F66" s="4">
        <v>0</v>
      </c>
      <c r="G66" s="4">
        <v>0</v>
      </c>
      <c r="H66" s="4">
        <v>123780</v>
      </c>
      <c r="I66" s="4">
        <v>0</v>
      </c>
      <c r="J66" s="4">
        <v>0</v>
      </c>
      <c r="K66" s="4">
        <v>0</v>
      </c>
      <c r="L66" s="4">
        <v>535680</v>
      </c>
      <c r="M66" s="4">
        <v>0</v>
      </c>
      <c r="N66" s="4">
        <v>0</v>
      </c>
      <c r="O66" s="4">
        <v>0</v>
      </c>
      <c r="P66" s="4">
        <v>60000</v>
      </c>
      <c r="Q66" s="4">
        <v>50000</v>
      </c>
      <c r="R66" s="4">
        <v>0</v>
      </c>
      <c r="S66" s="4">
        <f t="shared" si="0"/>
        <v>769460</v>
      </c>
      <c r="T66" s="4">
        <v>63000</v>
      </c>
      <c r="U66" s="4">
        <v>42490</v>
      </c>
      <c r="V66" s="4">
        <v>2780</v>
      </c>
      <c r="W66" s="4">
        <v>12580</v>
      </c>
      <c r="X66" s="4">
        <v>16680</v>
      </c>
      <c r="Y66" s="4">
        <v>1660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f t="shared" si="1"/>
        <v>2285546</v>
      </c>
      <c r="AF66" s="4">
        <f t="shared" si="2"/>
        <v>139190</v>
      </c>
      <c r="AG66" s="4">
        <f t="shared" si="3"/>
        <v>2146356</v>
      </c>
    </row>
    <row r="67" spans="1:33">
      <c r="A67" s="5" t="s">
        <v>42</v>
      </c>
      <c r="B67" s="5"/>
      <c r="C67" s="9"/>
      <c r="D67" s="6">
        <f t="shared" ref="D67:AD67" si="9">SUM(D55:D66)</f>
        <v>16793568</v>
      </c>
      <c r="E67" s="6">
        <f t="shared" si="9"/>
        <v>0</v>
      </c>
      <c r="F67" s="6">
        <f t="shared" si="9"/>
        <v>0</v>
      </c>
      <c r="G67" s="6">
        <f t="shared" si="9"/>
        <v>0</v>
      </c>
      <c r="H67" s="6">
        <f t="shared" si="9"/>
        <v>1485360</v>
      </c>
      <c r="I67" s="6">
        <f t="shared" si="9"/>
        <v>0</v>
      </c>
      <c r="J67" s="6">
        <f t="shared" si="9"/>
        <v>0</v>
      </c>
      <c r="K67" s="6">
        <f t="shared" si="9"/>
        <v>0</v>
      </c>
      <c r="L67" s="6">
        <f t="shared" si="9"/>
        <v>5959440</v>
      </c>
      <c r="M67" s="6">
        <f t="shared" si="9"/>
        <v>0</v>
      </c>
      <c r="N67" s="6">
        <f t="shared" si="9"/>
        <v>0</v>
      </c>
      <c r="O67" s="6">
        <f t="shared" si="9"/>
        <v>0</v>
      </c>
      <c r="P67" s="6">
        <f t="shared" si="9"/>
        <v>720000</v>
      </c>
      <c r="Q67" s="6">
        <f t="shared" si="9"/>
        <v>600000</v>
      </c>
      <c r="R67" s="6">
        <f t="shared" si="9"/>
        <v>0</v>
      </c>
      <c r="S67" s="6">
        <f t="shared" ref="S67:S119" si="10">SUM(E67:Q67)</f>
        <v>8764800</v>
      </c>
      <c r="T67" s="6">
        <f t="shared" si="9"/>
        <v>756000</v>
      </c>
      <c r="U67" s="6">
        <f t="shared" si="9"/>
        <v>533940</v>
      </c>
      <c r="V67" s="6">
        <f t="shared" si="9"/>
        <v>34940</v>
      </c>
      <c r="W67" s="6">
        <f t="shared" si="9"/>
        <v>147900</v>
      </c>
      <c r="X67" s="6">
        <f t="shared" si="9"/>
        <v>190430</v>
      </c>
      <c r="Y67" s="6">
        <f t="shared" si="9"/>
        <v>18960</v>
      </c>
      <c r="Z67" s="6">
        <f t="shared" si="9"/>
        <v>0</v>
      </c>
      <c r="AA67" s="6">
        <f t="shared" si="9"/>
        <v>-27770</v>
      </c>
      <c r="AB67" s="6">
        <f t="shared" si="9"/>
        <v>-2770</v>
      </c>
      <c r="AC67" s="6">
        <f t="shared" si="9"/>
        <v>0</v>
      </c>
      <c r="AD67" s="6">
        <f t="shared" si="9"/>
        <v>0</v>
      </c>
      <c r="AE67" s="6">
        <f t="shared" ref="AE67:AE119" si="11">SUM(D67,S67)</f>
        <v>25558368</v>
      </c>
      <c r="AF67" s="6">
        <f t="shared" ref="AF67:AF119" si="12">SUM(T67:AD67)</f>
        <v>1651630</v>
      </c>
      <c r="AG67" s="6">
        <f t="shared" ref="AG67:AG119" si="13">AE67-AF67</f>
        <v>23906738</v>
      </c>
    </row>
    <row r="68" spans="1:33">
      <c r="A68" s="3" t="s">
        <v>43</v>
      </c>
      <c r="B68" s="3" t="s">
        <v>54</v>
      </c>
      <c r="C68" s="7">
        <v>2021.01</v>
      </c>
      <c r="D68" s="4">
        <v>1166220</v>
      </c>
      <c r="E68" s="4">
        <v>0</v>
      </c>
      <c r="F68" s="4">
        <v>0</v>
      </c>
      <c r="G68" s="4">
        <v>0</v>
      </c>
      <c r="H68" s="4">
        <v>123780</v>
      </c>
      <c r="I68" s="4">
        <v>0</v>
      </c>
      <c r="J68" s="4">
        <v>0</v>
      </c>
      <c r="K68" s="4">
        <v>0</v>
      </c>
      <c r="L68" s="4">
        <v>334800</v>
      </c>
      <c r="M68" s="4">
        <v>0</v>
      </c>
      <c r="N68" s="4">
        <v>0</v>
      </c>
      <c r="O68" s="4">
        <v>0</v>
      </c>
      <c r="P68" s="4">
        <v>60000</v>
      </c>
      <c r="Q68" s="4">
        <v>50000</v>
      </c>
      <c r="R68" s="4">
        <v>0</v>
      </c>
      <c r="S68" s="4">
        <f t="shared" si="10"/>
        <v>568580</v>
      </c>
      <c r="T68" s="4">
        <v>63000</v>
      </c>
      <c r="U68" s="4">
        <v>42490</v>
      </c>
      <c r="V68" s="4">
        <v>2780</v>
      </c>
      <c r="W68" s="4">
        <v>11270</v>
      </c>
      <c r="X68" s="4">
        <v>12540</v>
      </c>
      <c r="Y68" s="4">
        <v>1250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f t="shared" si="11"/>
        <v>1734800</v>
      </c>
      <c r="AF68" s="4">
        <f t="shared" si="12"/>
        <v>133330</v>
      </c>
      <c r="AG68" s="4">
        <f t="shared" si="13"/>
        <v>1601470</v>
      </c>
    </row>
    <row r="69" spans="1:33">
      <c r="A69" s="3" t="s">
        <v>43</v>
      </c>
      <c r="B69" s="3" t="s">
        <v>54</v>
      </c>
      <c r="C69" s="7">
        <v>2021.02</v>
      </c>
      <c r="D69" s="4">
        <v>1166220</v>
      </c>
      <c r="E69" s="4">
        <v>0</v>
      </c>
      <c r="F69" s="4">
        <v>0</v>
      </c>
      <c r="G69" s="4">
        <v>0</v>
      </c>
      <c r="H69" s="4">
        <v>123780</v>
      </c>
      <c r="I69" s="4">
        <v>0</v>
      </c>
      <c r="J69" s="4">
        <v>0</v>
      </c>
      <c r="K69" s="4">
        <v>0</v>
      </c>
      <c r="L69" s="4">
        <v>401760</v>
      </c>
      <c r="M69" s="4">
        <v>0</v>
      </c>
      <c r="N69" s="4">
        <v>0</v>
      </c>
      <c r="O69" s="4">
        <v>0</v>
      </c>
      <c r="P69" s="4">
        <v>60000</v>
      </c>
      <c r="Q69" s="4">
        <v>50000</v>
      </c>
      <c r="R69" s="4">
        <v>0</v>
      </c>
      <c r="S69" s="4">
        <f t="shared" si="10"/>
        <v>635540</v>
      </c>
      <c r="T69" s="4">
        <v>63000</v>
      </c>
      <c r="U69" s="4">
        <v>42490</v>
      </c>
      <c r="V69" s="4">
        <v>2780</v>
      </c>
      <c r="W69" s="4">
        <v>11710</v>
      </c>
      <c r="X69" s="4">
        <v>13990</v>
      </c>
      <c r="Y69" s="4">
        <v>1390</v>
      </c>
      <c r="Z69" s="4">
        <v>0</v>
      </c>
      <c r="AA69" s="4">
        <v>-26530</v>
      </c>
      <c r="AB69" s="4">
        <v>-2640</v>
      </c>
      <c r="AC69" s="4">
        <v>0</v>
      </c>
      <c r="AD69" s="4">
        <v>0</v>
      </c>
      <c r="AE69" s="4">
        <f t="shared" si="11"/>
        <v>1801760</v>
      </c>
      <c r="AF69" s="4">
        <f t="shared" si="12"/>
        <v>106190</v>
      </c>
      <c r="AG69" s="4">
        <f t="shared" si="13"/>
        <v>1695570</v>
      </c>
    </row>
    <row r="70" spans="1:33">
      <c r="A70" s="3" t="s">
        <v>43</v>
      </c>
      <c r="B70" s="3" t="s">
        <v>54</v>
      </c>
      <c r="C70" s="7">
        <v>2021.03</v>
      </c>
      <c r="D70" s="4">
        <v>1166220</v>
      </c>
      <c r="E70" s="4">
        <v>0</v>
      </c>
      <c r="F70" s="4">
        <v>0</v>
      </c>
      <c r="G70" s="4">
        <v>0</v>
      </c>
      <c r="H70" s="4">
        <v>123780</v>
      </c>
      <c r="I70" s="4">
        <v>0</v>
      </c>
      <c r="J70" s="4">
        <v>0</v>
      </c>
      <c r="K70" s="4">
        <v>0</v>
      </c>
      <c r="L70" s="4">
        <v>334800</v>
      </c>
      <c r="M70" s="4">
        <v>0</v>
      </c>
      <c r="N70" s="4">
        <v>0</v>
      </c>
      <c r="O70" s="4">
        <v>0</v>
      </c>
      <c r="P70" s="4">
        <v>60000</v>
      </c>
      <c r="Q70" s="4">
        <v>50000</v>
      </c>
      <c r="R70" s="4">
        <v>0</v>
      </c>
      <c r="S70" s="4">
        <f t="shared" si="10"/>
        <v>568580</v>
      </c>
      <c r="T70" s="4">
        <v>63000</v>
      </c>
      <c r="U70" s="4">
        <v>42490</v>
      </c>
      <c r="V70" s="4">
        <v>2780</v>
      </c>
      <c r="W70" s="4">
        <v>11270</v>
      </c>
      <c r="X70" s="4">
        <v>12540</v>
      </c>
      <c r="Y70" s="4">
        <v>1250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f t="shared" si="11"/>
        <v>1734800</v>
      </c>
      <c r="AF70" s="4">
        <f t="shared" si="12"/>
        <v>133330</v>
      </c>
      <c r="AG70" s="4">
        <f t="shared" si="13"/>
        <v>1601470</v>
      </c>
    </row>
    <row r="71" spans="1:33">
      <c r="A71" s="3" t="s">
        <v>43</v>
      </c>
      <c r="B71" s="3" t="s">
        <v>54</v>
      </c>
      <c r="C71" s="7">
        <v>2021.04</v>
      </c>
      <c r="D71" s="4">
        <v>1166220</v>
      </c>
      <c r="E71" s="4">
        <v>0</v>
      </c>
      <c r="F71" s="4">
        <v>0</v>
      </c>
      <c r="G71" s="4">
        <v>0</v>
      </c>
      <c r="H71" s="4">
        <v>123780</v>
      </c>
      <c r="I71" s="4">
        <v>0</v>
      </c>
      <c r="J71" s="4">
        <v>0</v>
      </c>
      <c r="K71" s="4">
        <v>0</v>
      </c>
      <c r="L71" s="4">
        <v>334800</v>
      </c>
      <c r="M71" s="4">
        <v>0</v>
      </c>
      <c r="N71" s="4">
        <v>0</v>
      </c>
      <c r="O71" s="4">
        <v>0</v>
      </c>
      <c r="P71" s="4">
        <v>60000</v>
      </c>
      <c r="Q71" s="4">
        <v>50000</v>
      </c>
      <c r="R71" s="4">
        <v>0</v>
      </c>
      <c r="S71" s="4">
        <f t="shared" si="10"/>
        <v>568580</v>
      </c>
      <c r="T71" s="4">
        <v>63000</v>
      </c>
      <c r="U71" s="4">
        <v>64530</v>
      </c>
      <c r="V71" s="4">
        <v>4220</v>
      </c>
      <c r="W71" s="4">
        <v>11270</v>
      </c>
      <c r="X71" s="4">
        <v>12540</v>
      </c>
      <c r="Y71" s="4">
        <v>1250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f t="shared" si="11"/>
        <v>1734800</v>
      </c>
      <c r="AF71" s="4">
        <f t="shared" si="12"/>
        <v>156810</v>
      </c>
      <c r="AG71" s="4">
        <f t="shared" si="13"/>
        <v>1577990</v>
      </c>
    </row>
    <row r="72" spans="1:33">
      <c r="A72" s="3" t="s">
        <v>43</v>
      </c>
      <c r="B72" s="3" t="s">
        <v>54</v>
      </c>
      <c r="C72" s="7">
        <v>2021.05</v>
      </c>
      <c r="D72" s="4">
        <v>1516086</v>
      </c>
      <c r="E72" s="4">
        <v>0</v>
      </c>
      <c r="F72" s="4">
        <v>0</v>
      </c>
      <c r="G72" s="4">
        <v>0</v>
      </c>
      <c r="H72" s="4">
        <v>123780</v>
      </c>
      <c r="I72" s="4">
        <v>0</v>
      </c>
      <c r="J72" s="4">
        <v>0</v>
      </c>
      <c r="K72" s="4">
        <v>0</v>
      </c>
      <c r="L72" s="4">
        <v>468720</v>
      </c>
      <c r="M72" s="4">
        <v>0</v>
      </c>
      <c r="N72" s="4">
        <v>0</v>
      </c>
      <c r="O72" s="4">
        <v>0</v>
      </c>
      <c r="P72" s="4">
        <v>60000</v>
      </c>
      <c r="Q72" s="4">
        <v>50000</v>
      </c>
      <c r="R72" s="4">
        <v>0</v>
      </c>
      <c r="S72" s="4">
        <f t="shared" si="10"/>
        <v>702500</v>
      </c>
      <c r="T72" s="4">
        <v>63000</v>
      </c>
      <c r="U72" s="4">
        <v>42490</v>
      </c>
      <c r="V72" s="4">
        <v>2780</v>
      </c>
      <c r="W72" s="4">
        <v>12140</v>
      </c>
      <c r="X72" s="4">
        <v>15230</v>
      </c>
      <c r="Y72" s="4">
        <v>1520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f t="shared" si="11"/>
        <v>2218586</v>
      </c>
      <c r="AF72" s="4">
        <f t="shared" si="12"/>
        <v>137160</v>
      </c>
      <c r="AG72" s="4">
        <f t="shared" si="13"/>
        <v>2081426</v>
      </c>
    </row>
    <row r="73" spans="1:33">
      <c r="A73" s="3" t="s">
        <v>43</v>
      </c>
      <c r="B73" s="3" t="s">
        <v>54</v>
      </c>
      <c r="C73" s="7">
        <v>2021.06</v>
      </c>
      <c r="D73" s="4">
        <v>1516086</v>
      </c>
      <c r="E73" s="4">
        <v>0</v>
      </c>
      <c r="F73" s="4">
        <v>0</v>
      </c>
      <c r="G73" s="4">
        <v>0</v>
      </c>
      <c r="H73" s="4">
        <v>123780</v>
      </c>
      <c r="I73" s="4">
        <v>0</v>
      </c>
      <c r="J73" s="4">
        <v>0</v>
      </c>
      <c r="K73" s="4">
        <v>0</v>
      </c>
      <c r="L73" s="4">
        <v>334800</v>
      </c>
      <c r="M73" s="4">
        <v>0</v>
      </c>
      <c r="N73" s="4">
        <v>0</v>
      </c>
      <c r="O73" s="4">
        <v>0</v>
      </c>
      <c r="P73" s="4">
        <v>60000</v>
      </c>
      <c r="Q73" s="4">
        <v>50000</v>
      </c>
      <c r="R73" s="4">
        <v>0</v>
      </c>
      <c r="S73" s="4">
        <f t="shared" si="10"/>
        <v>568580</v>
      </c>
      <c r="T73" s="4">
        <v>63000</v>
      </c>
      <c r="U73" s="4">
        <v>42490</v>
      </c>
      <c r="V73" s="4">
        <v>2780</v>
      </c>
      <c r="W73" s="4">
        <v>11270</v>
      </c>
      <c r="X73" s="4">
        <v>12540</v>
      </c>
      <c r="Y73" s="4">
        <v>1250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f t="shared" si="11"/>
        <v>2084666</v>
      </c>
      <c r="AF73" s="4">
        <f t="shared" si="12"/>
        <v>133330</v>
      </c>
      <c r="AG73" s="4">
        <f t="shared" si="13"/>
        <v>1951336</v>
      </c>
    </row>
    <row r="74" spans="1:33">
      <c r="A74" s="3" t="s">
        <v>43</v>
      </c>
      <c r="B74" s="3" t="s">
        <v>54</v>
      </c>
      <c r="C74" s="7">
        <v>2021.07</v>
      </c>
      <c r="D74" s="4">
        <v>1516086</v>
      </c>
      <c r="E74" s="4">
        <v>0</v>
      </c>
      <c r="F74" s="4">
        <v>0</v>
      </c>
      <c r="G74" s="4">
        <v>0</v>
      </c>
      <c r="H74" s="4">
        <v>123780</v>
      </c>
      <c r="I74" s="4">
        <v>0</v>
      </c>
      <c r="J74" s="4">
        <v>0</v>
      </c>
      <c r="K74" s="4">
        <v>0</v>
      </c>
      <c r="L74" s="4">
        <v>401760</v>
      </c>
      <c r="M74" s="4">
        <v>0</v>
      </c>
      <c r="N74" s="4">
        <v>0</v>
      </c>
      <c r="O74" s="4">
        <v>0</v>
      </c>
      <c r="P74" s="4">
        <v>60000</v>
      </c>
      <c r="Q74" s="4">
        <v>50000</v>
      </c>
      <c r="R74" s="4">
        <v>0</v>
      </c>
      <c r="S74" s="4">
        <f t="shared" si="10"/>
        <v>635540</v>
      </c>
      <c r="T74" s="4">
        <v>63000</v>
      </c>
      <c r="U74" s="4">
        <v>42490</v>
      </c>
      <c r="V74" s="4">
        <v>2780</v>
      </c>
      <c r="W74" s="4">
        <v>11710</v>
      </c>
      <c r="X74" s="4">
        <v>13990</v>
      </c>
      <c r="Y74" s="4">
        <v>1390</v>
      </c>
      <c r="Z74" s="4">
        <v>0</v>
      </c>
      <c r="AA74" s="4">
        <v>-26530</v>
      </c>
      <c r="AB74" s="4">
        <v>-2640</v>
      </c>
      <c r="AC74" s="4">
        <v>0</v>
      </c>
      <c r="AD74" s="4">
        <v>0</v>
      </c>
      <c r="AE74" s="4">
        <f t="shared" si="11"/>
        <v>2151626</v>
      </c>
      <c r="AF74" s="4">
        <f t="shared" si="12"/>
        <v>106190</v>
      </c>
      <c r="AG74" s="4">
        <f t="shared" si="13"/>
        <v>2045436</v>
      </c>
    </row>
    <row r="75" spans="1:33">
      <c r="A75" s="3" t="s">
        <v>43</v>
      </c>
      <c r="B75" s="3" t="s">
        <v>54</v>
      </c>
      <c r="C75" s="7">
        <v>2021.08</v>
      </c>
      <c r="D75" s="4">
        <v>1516086</v>
      </c>
      <c r="E75" s="4">
        <v>0</v>
      </c>
      <c r="F75" s="4">
        <v>0</v>
      </c>
      <c r="G75" s="4">
        <v>0</v>
      </c>
      <c r="H75" s="4">
        <v>123780</v>
      </c>
      <c r="I75" s="4">
        <v>0</v>
      </c>
      <c r="J75" s="4">
        <v>0</v>
      </c>
      <c r="K75" s="4">
        <v>0</v>
      </c>
      <c r="L75" s="4">
        <v>334800</v>
      </c>
      <c r="M75" s="4">
        <v>0</v>
      </c>
      <c r="N75" s="4">
        <v>0</v>
      </c>
      <c r="O75" s="4">
        <v>0</v>
      </c>
      <c r="P75" s="4">
        <v>60000</v>
      </c>
      <c r="Q75" s="4">
        <v>50000</v>
      </c>
      <c r="R75" s="4">
        <v>0</v>
      </c>
      <c r="S75" s="4">
        <f t="shared" si="10"/>
        <v>568580</v>
      </c>
      <c r="T75" s="4">
        <v>63000</v>
      </c>
      <c r="U75" s="4">
        <v>42490</v>
      </c>
      <c r="V75" s="4">
        <v>2780</v>
      </c>
      <c r="W75" s="4">
        <v>11270</v>
      </c>
      <c r="X75" s="4">
        <v>12540</v>
      </c>
      <c r="Y75" s="4">
        <v>1250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f t="shared" si="11"/>
        <v>2084666</v>
      </c>
      <c r="AF75" s="4">
        <f t="shared" si="12"/>
        <v>133330</v>
      </c>
      <c r="AG75" s="4">
        <f t="shared" si="13"/>
        <v>1951336</v>
      </c>
    </row>
    <row r="76" spans="1:33">
      <c r="A76" s="3" t="s">
        <v>43</v>
      </c>
      <c r="B76" s="3" t="s">
        <v>54</v>
      </c>
      <c r="C76" s="7">
        <v>2021.09</v>
      </c>
      <c r="D76" s="4">
        <v>1516086</v>
      </c>
      <c r="E76" s="4">
        <v>0</v>
      </c>
      <c r="F76" s="4">
        <v>0</v>
      </c>
      <c r="G76" s="4">
        <v>0</v>
      </c>
      <c r="H76" s="4">
        <v>123780</v>
      </c>
      <c r="I76" s="4">
        <v>0</v>
      </c>
      <c r="J76" s="4">
        <v>0</v>
      </c>
      <c r="K76" s="4">
        <v>0</v>
      </c>
      <c r="L76" s="4">
        <v>334800</v>
      </c>
      <c r="M76" s="4">
        <v>0</v>
      </c>
      <c r="N76" s="4">
        <v>0</v>
      </c>
      <c r="O76" s="4">
        <v>0</v>
      </c>
      <c r="P76" s="4">
        <v>60000</v>
      </c>
      <c r="Q76" s="4">
        <v>50000</v>
      </c>
      <c r="R76" s="4">
        <v>0</v>
      </c>
      <c r="S76" s="4">
        <f t="shared" si="10"/>
        <v>568580</v>
      </c>
      <c r="T76" s="4">
        <v>63000</v>
      </c>
      <c r="U76" s="4">
        <v>64530</v>
      </c>
      <c r="V76" s="4">
        <v>4220</v>
      </c>
      <c r="W76" s="4">
        <v>11270</v>
      </c>
      <c r="X76" s="4">
        <v>12540</v>
      </c>
      <c r="Y76" s="4">
        <v>1250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f t="shared" si="11"/>
        <v>2084666</v>
      </c>
      <c r="AF76" s="4">
        <f t="shared" si="12"/>
        <v>156810</v>
      </c>
      <c r="AG76" s="4">
        <f t="shared" si="13"/>
        <v>1927856</v>
      </c>
    </row>
    <row r="77" spans="1:33">
      <c r="A77" s="3" t="s">
        <v>43</v>
      </c>
      <c r="B77" s="3" t="s">
        <v>54</v>
      </c>
      <c r="C77" s="7" t="s">
        <v>57</v>
      </c>
      <c r="D77" s="4">
        <v>1516086</v>
      </c>
      <c r="E77" s="4">
        <v>0</v>
      </c>
      <c r="F77" s="4">
        <v>0</v>
      </c>
      <c r="G77" s="4">
        <v>0</v>
      </c>
      <c r="H77" s="4">
        <v>123780</v>
      </c>
      <c r="I77" s="4">
        <v>0</v>
      </c>
      <c r="J77" s="4">
        <v>0</v>
      </c>
      <c r="K77" s="4">
        <v>0</v>
      </c>
      <c r="L77" s="4">
        <v>468720</v>
      </c>
      <c r="M77" s="4">
        <v>0</v>
      </c>
      <c r="N77" s="4">
        <v>0</v>
      </c>
      <c r="O77" s="4">
        <v>0</v>
      </c>
      <c r="P77" s="4">
        <v>60000</v>
      </c>
      <c r="Q77" s="4">
        <v>50000</v>
      </c>
      <c r="R77" s="4">
        <v>0</v>
      </c>
      <c r="S77" s="4">
        <f t="shared" si="10"/>
        <v>702500</v>
      </c>
      <c r="T77" s="4">
        <v>63000</v>
      </c>
      <c r="U77" s="4">
        <v>42490</v>
      </c>
      <c r="V77" s="4">
        <v>2780</v>
      </c>
      <c r="W77" s="4">
        <v>12140</v>
      </c>
      <c r="X77" s="4">
        <v>15230</v>
      </c>
      <c r="Y77" s="4">
        <v>1520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f t="shared" si="11"/>
        <v>2218586</v>
      </c>
      <c r="AF77" s="4">
        <f t="shared" si="12"/>
        <v>137160</v>
      </c>
      <c r="AG77" s="4">
        <f t="shared" si="13"/>
        <v>2081426</v>
      </c>
    </row>
    <row r="78" spans="1:33">
      <c r="A78" s="3" t="s">
        <v>43</v>
      </c>
      <c r="B78" s="3" t="s">
        <v>54</v>
      </c>
      <c r="C78" s="7">
        <v>2021.11</v>
      </c>
      <c r="D78" s="4">
        <v>1516086</v>
      </c>
      <c r="E78" s="4">
        <v>0</v>
      </c>
      <c r="F78" s="4">
        <v>0</v>
      </c>
      <c r="G78" s="4">
        <v>0</v>
      </c>
      <c r="H78" s="4">
        <v>123780</v>
      </c>
      <c r="I78" s="4">
        <v>0</v>
      </c>
      <c r="J78" s="4">
        <v>0</v>
      </c>
      <c r="K78" s="4">
        <v>0</v>
      </c>
      <c r="L78" s="4">
        <v>334800</v>
      </c>
      <c r="M78" s="4">
        <v>0</v>
      </c>
      <c r="N78" s="4">
        <v>0</v>
      </c>
      <c r="O78" s="4">
        <v>0</v>
      </c>
      <c r="P78" s="4">
        <v>60000</v>
      </c>
      <c r="Q78" s="4">
        <v>50000</v>
      </c>
      <c r="R78" s="4">
        <v>0</v>
      </c>
      <c r="S78" s="4">
        <f t="shared" si="10"/>
        <v>568580</v>
      </c>
      <c r="T78" s="4">
        <v>63000</v>
      </c>
      <c r="U78" s="4">
        <v>64530</v>
      </c>
      <c r="V78" s="4">
        <v>4220</v>
      </c>
      <c r="W78" s="4">
        <v>11270</v>
      </c>
      <c r="X78" s="4">
        <v>12540</v>
      </c>
      <c r="Y78" s="4">
        <v>1250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f t="shared" si="11"/>
        <v>2084666</v>
      </c>
      <c r="AF78" s="4">
        <f t="shared" si="12"/>
        <v>156810</v>
      </c>
      <c r="AG78" s="4">
        <f t="shared" si="13"/>
        <v>1927856</v>
      </c>
    </row>
    <row r="79" spans="1:33">
      <c r="A79" s="3" t="s">
        <v>43</v>
      </c>
      <c r="B79" s="3" t="s">
        <v>54</v>
      </c>
      <c r="C79" s="7">
        <v>2021.12</v>
      </c>
      <c r="D79" s="4">
        <v>1516086</v>
      </c>
      <c r="E79" s="4">
        <v>0</v>
      </c>
      <c r="F79" s="4">
        <v>0</v>
      </c>
      <c r="G79" s="4">
        <v>0</v>
      </c>
      <c r="H79" s="4">
        <v>123780</v>
      </c>
      <c r="I79" s="4">
        <v>0</v>
      </c>
      <c r="J79" s="4">
        <v>0</v>
      </c>
      <c r="K79" s="4">
        <v>0</v>
      </c>
      <c r="L79" s="4">
        <v>468720</v>
      </c>
      <c r="M79" s="4">
        <v>0</v>
      </c>
      <c r="N79" s="4">
        <v>0</v>
      </c>
      <c r="O79" s="4">
        <v>0</v>
      </c>
      <c r="P79" s="4">
        <v>60000</v>
      </c>
      <c r="Q79" s="4">
        <v>50000</v>
      </c>
      <c r="R79" s="4">
        <v>0</v>
      </c>
      <c r="S79" s="4">
        <f t="shared" si="10"/>
        <v>702500</v>
      </c>
      <c r="T79" s="4">
        <v>63000</v>
      </c>
      <c r="U79" s="4">
        <v>42490</v>
      </c>
      <c r="V79" s="4">
        <v>2780</v>
      </c>
      <c r="W79" s="4">
        <v>12140</v>
      </c>
      <c r="X79" s="4">
        <v>15230</v>
      </c>
      <c r="Y79" s="4">
        <v>1520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f t="shared" si="11"/>
        <v>2218586</v>
      </c>
      <c r="AF79" s="4">
        <f t="shared" si="12"/>
        <v>137160</v>
      </c>
      <c r="AG79" s="4">
        <f t="shared" si="13"/>
        <v>2081426</v>
      </c>
    </row>
    <row r="80" spans="1:33">
      <c r="A80" s="5" t="s">
        <v>44</v>
      </c>
      <c r="B80" s="5"/>
      <c r="C80" s="9"/>
      <c r="D80" s="6">
        <f t="shared" ref="D80:AD80" si="14">SUM(D68:D79)</f>
        <v>16793568</v>
      </c>
      <c r="E80" s="6">
        <f t="shared" si="14"/>
        <v>0</v>
      </c>
      <c r="F80" s="6">
        <f t="shared" si="14"/>
        <v>0</v>
      </c>
      <c r="G80" s="6">
        <f t="shared" si="14"/>
        <v>0</v>
      </c>
      <c r="H80" s="6">
        <f t="shared" si="14"/>
        <v>1485360</v>
      </c>
      <c r="I80" s="6">
        <f t="shared" si="14"/>
        <v>0</v>
      </c>
      <c r="J80" s="6">
        <f t="shared" si="14"/>
        <v>0</v>
      </c>
      <c r="K80" s="6">
        <f t="shared" si="14"/>
        <v>0</v>
      </c>
      <c r="L80" s="6">
        <f t="shared" si="14"/>
        <v>4553280</v>
      </c>
      <c r="M80" s="6">
        <f t="shared" si="14"/>
        <v>0</v>
      </c>
      <c r="N80" s="6">
        <f t="shared" si="14"/>
        <v>0</v>
      </c>
      <c r="O80" s="6">
        <f t="shared" si="14"/>
        <v>0</v>
      </c>
      <c r="P80" s="6">
        <f t="shared" si="14"/>
        <v>720000</v>
      </c>
      <c r="Q80" s="6">
        <f t="shared" si="14"/>
        <v>600000</v>
      </c>
      <c r="R80" s="6">
        <f t="shared" si="14"/>
        <v>0</v>
      </c>
      <c r="S80" s="6">
        <f t="shared" si="10"/>
        <v>7358640</v>
      </c>
      <c r="T80" s="6">
        <f t="shared" si="14"/>
        <v>756000</v>
      </c>
      <c r="U80" s="6">
        <f t="shared" si="14"/>
        <v>576000</v>
      </c>
      <c r="V80" s="6">
        <f t="shared" si="14"/>
        <v>37680</v>
      </c>
      <c r="W80" s="6">
        <f t="shared" si="14"/>
        <v>138730</v>
      </c>
      <c r="X80" s="6">
        <f t="shared" si="14"/>
        <v>161450</v>
      </c>
      <c r="Y80" s="6">
        <f t="shared" si="14"/>
        <v>16090</v>
      </c>
      <c r="Z80" s="6">
        <f t="shared" si="14"/>
        <v>0</v>
      </c>
      <c r="AA80" s="6">
        <f t="shared" si="14"/>
        <v>-53060</v>
      </c>
      <c r="AB80" s="6">
        <f t="shared" si="14"/>
        <v>-5280</v>
      </c>
      <c r="AC80" s="6">
        <f t="shared" si="14"/>
        <v>0</v>
      </c>
      <c r="AD80" s="6">
        <f t="shared" si="14"/>
        <v>0</v>
      </c>
      <c r="AE80" s="6">
        <f t="shared" si="11"/>
        <v>24152208</v>
      </c>
      <c r="AF80" s="6">
        <f t="shared" si="12"/>
        <v>1627610</v>
      </c>
      <c r="AG80" s="6">
        <f t="shared" si="13"/>
        <v>22524598</v>
      </c>
    </row>
    <row r="81" spans="1:33">
      <c r="A81" s="3" t="s">
        <v>45</v>
      </c>
      <c r="B81" s="3" t="s">
        <v>54</v>
      </c>
      <c r="C81" s="7">
        <v>2021.01</v>
      </c>
      <c r="D81" s="4">
        <v>1166220</v>
      </c>
      <c r="E81" s="4">
        <v>0</v>
      </c>
      <c r="F81" s="4">
        <v>0</v>
      </c>
      <c r="G81" s="4">
        <v>0</v>
      </c>
      <c r="H81" s="4">
        <v>123780</v>
      </c>
      <c r="I81" s="4">
        <v>0</v>
      </c>
      <c r="J81" s="4">
        <v>0</v>
      </c>
      <c r="K81" s="4">
        <v>0</v>
      </c>
      <c r="L81" s="4">
        <v>401760</v>
      </c>
      <c r="M81" s="4">
        <v>0</v>
      </c>
      <c r="N81" s="4">
        <v>0</v>
      </c>
      <c r="O81" s="4">
        <v>0</v>
      </c>
      <c r="P81" s="4">
        <v>60000</v>
      </c>
      <c r="Q81" s="4">
        <v>50000</v>
      </c>
      <c r="R81" s="4">
        <v>0</v>
      </c>
      <c r="S81" s="4">
        <f t="shared" si="10"/>
        <v>635540</v>
      </c>
      <c r="T81" s="4">
        <v>63000</v>
      </c>
      <c r="U81" s="4">
        <v>42490</v>
      </c>
      <c r="V81" s="4">
        <v>2780</v>
      </c>
      <c r="W81" s="4">
        <v>11710</v>
      </c>
      <c r="X81" s="4">
        <v>13990</v>
      </c>
      <c r="Y81" s="4">
        <v>1390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f t="shared" si="11"/>
        <v>1801760</v>
      </c>
      <c r="AF81" s="4">
        <f t="shared" si="12"/>
        <v>135360</v>
      </c>
      <c r="AG81" s="4">
        <f t="shared" si="13"/>
        <v>1666400</v>
      </c>
    </row>
    <row r="82" spans="1:33">
      <c r="A82" s="3" t="s">
        <v>45</v>
      </c>
      <c r="B82" s="3" t="s">
        <v>54</v>
      </c>
      <c r="C82" s="7">
        <v>2021.02</v>
      </c>
      <c r="D82" s="4">
        <v>1166220</v>
      </c>
      <c r="E82" s="4">
        <v>0</v>
      </c>
      <c r="F82" s="4">
        <v>0</v>
      </c>
      <c r="G82" s="4">
        <v>0</v>
      </c>
      <c r="H82" s="4">
        <v>123780</v>
      </c>
      <c r="I82" s="4">
        <v>0</v>
      </c>
      <c r="J82" s="4">
        <v>0</v>
      </c>
      <c r="K82" s="4">
        <v>0</v>
      </c>
      <c r="L82" s="4">
        <v>267840</v>
      </c>
      <c r="M82" s="4">
        <v>0</v>
      </c>
      <c r="N82" s="4">
        <v>0</v>
      </c>
      <c r="O82" s="4">
        <v>0</v>
      </c>
      <c r="P82" s="4">
        <v>60000</v>
      </c>
      <c r="Q82" s="4">
        <v>50000</v>
      </c>
      <c r="R82" s="4">
        <v>0</v>
      </c>
      <c r="S82" s="4">
        <f t="shared" si="10"/>
        <v>501620</v>
      </c>
      <c r="T82" s="4">
        <v>63000</v>
      </c>
      <c r="U82" s="4">
        <v>42490</v>
      </c>
      <c r="V82" s="4">
        <v>2780</v>
      </c>
      <c r="W82" s="4">
        <v>10840</v>
      </c>
      <c r="X82" s="4">
        <v>11100</v>
      </c>
      <c r="Y82" s="4">
        <v>1110</v>
      </c>
      <c r="Z82" s="4">
        <v>0</v>
      </c>
      <c r="AA82" s="4">
        <v>-26530</v>
      </c>
      <c r="AB82" s="4">
        <v>-2640</v>
      </c>
      <c r="AC82" s="4">
        <v>0</v>
      </c>
      <c r="AD82" s="4">
        <v>0</v>
      </c>
      <c r="AE82" s="4">
        <f t="shared" si="11"/>
        <v>1667840</v>
      </c>
      <c r="AF82" s="4">
        <f t="shared" si="12"/>
        <v>102150</v>
      </c>
      <c r="AG82" s="4">
        <f t="shared" si="13"/>
        <v>1565690</v>
      </c>
    </row>
    <row r="83" spans="1:33">
      <c r="A83" s="3" t="s">
        <v>45</v>
      </c>
      <c r="B83" s="3" t="s">
        <v>54</v>
      </c>
      <c r="C83" s="7">
        <v>2021.03</v>
      </c>
      <c r="D83" s="4">
        <v>1166220</v>
      </c>
      <c r="E83" s="4">
        <v>0</v>
      </c>
      <c r="F83" s="4">
        <v>0</v>
      </c>
      <c r="G83" s="4">
        <v>0</v>
      </c>
      <c r="H83" s="4">
        <v>123780</v>
      </c>
      <c r="I83" s="4">
        <v>0</v>
      </c>
      <c r="J83" s="4">
        <v>0</v>
      </c>
      <c r="K83" s="4">
        <v>0</v>
      </c>
      <c r="L83" s="4">
        <v>334800</v>
      </c>
      <c r="M83" s="4">
        <v>0</v>
      </c>
      <c r="N83" s="4">
        <v>0</v>
      </c>
      <c r="O83" s="4">
        <v>0</v>
      </c>
      <c r="P83" s="4">
        <v>60000</v>
      </c>
      <c r="Q83" s="4">
        <v>50000</v>
      </c>
      <c r="R83" s="4">
        <v>0</v>
      </c>
      <c r="S83" s="4">
        <f t="shared" si="10"/>
        <v>568580</v>
      </c>
      <c r="T83" s="4">
        <v>63000</v>
      </c>
      <c r="U83" s="4">
        <v>42490</v>
      </c>
      <c r="V83" s="4">
        <v>2780</v>
      </c>
      <c r="W83" s="4">
        <v>11270</v>
      </c>
      <c r="X83" s="4">
        <v>12540</v>
      </c>
      <c r="Y83" s="4">
        <v>1250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f t="shared" si="11"/>
        <v>1734800</v>
      </c>
      <c r="AF83" s="4">
        <f t="shared" si="12"/>
        <v>133330</v>
      </c>
      <c r="AG83" s="4">
        <f t="shared" si="13"/>
        <v>1601470</v>
      </c>
    </row>
    <row r="84" spans="1:33">
      <c r="A84" s="3" t="s">
        <v>45</v>
      </c>
      <c r="B84" s="3" t="s">
        <v>54</v>
      </c>
      <c r="C84" s="7">
        <v>2021.04</v>
      </c>
      <c r="D84" s="4">
        <v>1166220</v>
      </c>
      <c r="E84" s="4">
        <v>0</v>
      </c>
      <c r="F84" s="4">
        <v>0</v>
      </c>
      <c r="G84" s="4">
        <v>0</v>
      </c>
      <c r="H84" s="4">
        <v>123780</v>
      </c>
      <c r="I84" s="4">
        <v>0</v>
      </c>
      <c r="J84" s="4">
        <v>0</v>
      </c>
      <c r="K84" s="4">
        <v>0</v>
      </c>
      <c r="L84" s="4">
        <v>267840</v>
      </c>
      <c r="M84" s="4">
        <v>0</v>
      </c>
      <c r="N84" s="4">
        <v>0</v>
      </c>
      <c r="O84" s="4">
        <v>0</v>
      </c>
      <c r="P84" s="4">
        <v>60000</v>
      </c>
      <c r="Q84" s="4">
        <v>50000</v>
      </c>
      <c r="R84" s="4">
        <v>0</v>
      </c>
      <c r="S84" s="4">
        <f t="shared" si="10"/>
        <v>501620</v>
      </c>
      <c r="T84" s="4">
        <v>63000</v>
      </c>
      <c r="U84" s="4">
        <v>64530</v>
      </c>
      <c r="V84" s="4">
        <v>4220</v>
      </c>
      <c r="W84" s="4">
        <v>10840</v>
      </c>
      <c r="X84" s="4">
        <v>11100</v>
      </c>
      <c r="Y84" s="4">
        <v>1110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f t="shared" si="11"/>
        <v>1667840</v>
      </c>
      <c r="AF84" s="4">
        <f t="shared" si="12"/>
        <v>154800</v>
      </c>
      <c r="AG84" s="4">
        <f t="shared" si="13"/>
        <v>1513040</v>
      </c>
    </row>
    <row r="85" spans="1:33">
      <c r="A85" s="3" t="s">
        <v>45</v>
      </c>
      <c r="B85" s="3" t="s">
        <v>54</v>
      </c>
      <c r="C85" s="7">
        <v>2021.05</v>
      </c>
      <c r="D85" s="4">
        <v>1516086</v>
      </c>
      <c r="E85" s="4">
        <v>0</v>
      </c>
      <c r="F85" s="4">
        <v>0</v>
      </c>
      <c r="G85" s="4">
        <v>0</v>
      </c>
      <c r="H85" s="4">
        <v>107809</v>
      </c>
      <c r="I85" s="4">
        <v>0</v>
      </c>
      <c r="J85" s="4">
        <v>0</v>
      </c>
      <c r="K85" s="4">
        <v>0</v>
      </c>
      <c r="L85" s="4">
        <v>200880</v>
      </c>
      <c r="M85" s="4">
        <v>0</v>
      </c>
      <c r="N85" s="4">
        <v>0</v>
      </c>
      <c r="O85" s="4">
        <v>0</v>
      </c>
      <c r="P85" s="4">
        <v>52258</v>
      </c>
      <c r="Q85" s="4">
        <v>43548</v>
      </c>
      <c r="R85" s="4">
        <v>0</v>
      </c>
      <c r="S85" s="4">
        <f t="shared" si="10"/>
        <v>404495</v>
      </c>
      <c r="T85" s="4">
        <v>63000</v>
      </c>
      <c r="U85" s="4">
        <v>81690</v>
      </c>
      <c r="V85" s="4">
        <v>5330</v>
      </c>
      <c r="W85" s="4">
        <v>9230</v>
      </c>
      <c r="X85" s="4">
        <v>0</v>
      </c>
      <c r="Y85" s="4">
        <v>0</v>
      </c>
      <c r="Z85" s="4">
        <v>0</v>
      </c>
      <c r="AA85" s="4">
        <v>-48730</v>
      </c>
      <c r="AB85" s="4">
        <v>-4860</v>
      </c>
      <c r="AC85" s="4">
        <v>0</v>
      </c>
      <c r="AD85" s="4">
        <v>0</v>
      </c>
      <c r="AE85" s="4">
        <f t="shared" si="11"/>
        <v>1920581</v>
      </c>
      <c r="AF85" s="4">
        <f t="shared" si="12"/>
        <v>105660</v>
      </c>
      <c r="AG85" s="4">
        <f t="shared" si="13"/>
        <v>1814921</v>
      </c>
    </row>
    <row r="86" spans="1:33">
      <c r="A86" s="3" t="s">
        <v>45</v>
      </c>
      <c r="B86" s="3" t="s">
        <v>54</v>
      </c>
      <c r="C86" s="7">
        <v>2021.06</v>
      </c>
      <c r="D86" s="4">
        <v>1516086</v>
      </c>
      <c r="E86" s="4">
        <v>0</v>
      </c>
      <c r="F86" s="4">
        <v>0</v>
      </c>
      <c r="G86" s="4">
        <v>0</v>
      </c>
      <c r="H86" s="4">
        <v>107809</v>
      </c>
      <c r="I86" s="4">
        <v>0</v>
      </c>
      <c r="J86" s="4">
        <v>0</v>
      </c>
      <c r="K86" s="4">
        <v>0</v>
      </c>
      <c r="L86" s="4">
        <v>200880</v>
      </c>
      <c r="M86" s="4">
        <v>0</v>
      </c>
      <c r="N86" s="4">
        <v>0</v>
      </c>
      <c r="O86" s="4">
        <v>0</v>
      </c>
      <c r="P86" s="4">
        <v>52258</v>
      </c>
      <c r="Q86" s="4">
        <v>43548</v>
      </c>
      <c r="R86" s="4">
        <v>0</v>
      </c>
      <c r="S86" s="4">
        <f t="shared" si="10"/>
        <v>404495</v>
      </c>
      <c r="T86" s="4">
        <v>63000</v>
      </c>
      <c r="U86" s="4">
        <v>81690</v>
      </c>
      <c r="V86" s="4">
        <v>5330</v>
      </c>
      <c r="W86" s="4">
        <v>9230</v>
      </c>
      <c r="X86" s="4">
        <v>0</v>
      </c>
      <c r="Y86" s="4">
        <v>0</v>
      </c>
      <c r="Z86" s="4">
        <v>0</v>
      </c>
      <c r="AA86" s="4">
        <v>-48730</v>
      </c>
      <c r="AB86" s="4">
        <v>-4860</v>
      </c>
      <c r="AC86" s="4">
        <v>0</v>
      </c>
      <c r="AD86" s="4">
        <v>0</v>
      </c>
      <c r="AE86" s="4">
        <f t="shared" si="11"/>
        <v>1920581</v>
      </c>
      <c r="AF86" s="4">
        <f t="shared" si="12"/>
        <v>105660</v>
      </c>
      <c r="AG86" s="4">
        <f t="shared" si="13"/>
        <v>1814921</v>
      </c>
    </row>
    <row r="87" spans="1:33">
      <c r="A87" s="3" t="s">
        <v>45</v>
      </c>
      <c r="B87" s="3" t="s">
        <v>54</v>
      </c>
      <c r="C87" s="7">
        <v>2021.07</v>
      </c>
      <c r="D87" s="4">
        <v>1516086</v>
      </c>
      <c r="E87" s="4">
        <v>0</v>
      </c>
      <c r="F87" s="4">
        <v>0</v>
      </c>
      <c r="G87" s="4">
        <v>0</v>
      </c>
      <c r="H87" s="4">
        <v>107809</v>
      </c>
      <c r="I87" s="4">
        <v>0</v>
      </c>
      <c r="J87" s="4">
        <v>0</v>
      </c>
      <c r="K87" s="4">
        <v>0</v>
      </c>
      <c r="L87" s="4">
        <v>200880</v>
      </c>
      <c r="M87" s="4">
        <v>0</v>
      </c>
      <c r="N87" s="4">
        <v>0</v>
      </c>
      <c r="O87" s="4">
        <v>0</v>
      </c>
      <c r="P87" s="4">
        <v>52258</v>
      </c>
      <c r="Q87" s="4">
        <v>43548</v>
      </c>
      <c r="R87" s="4">
        <v>0</v>
      </c>
      <c r="S87" s="4">
        <f t="shared" si="10"/>
        <v>404495</v>
      </c>
      <c r="T87" s="4">
        <v>63000</v>
      </c>
      <c r="U87" s="4">
        <v>81690</v>
      </c>
      <c r="V87" s="4">
        <v>5330</v>
      </c>
      <c r="W87" s="4">
        <v>9230</v>
      </c>
      <c r="X87" s="4">
        <v>0</v>
      </c>
      <c r="Y87" s="4">
        <v>0</v>
      </c>
      <c r="Z87" s="4">
        <v>0</v>
      </c>
      <c r="AA87" s="4">
        <v>-48730</v>
      </c>
      <c r="AB87" s="4">
        <v>-4860</v>
      </c>
      <c r="AC87" s="4">
        <v>0</v>
      </c>
      <c r="AD87" s="4">
        <v>0</v>
      </c>
      <c r="AE87" s="4">
        <f t="shared" si="11"/>
        <v>1920581</v>
      </c>
      <c r="AF87" s="4">
        <f t="shared" si="12"/>
        <v>105660</v>
      </c>
      <c r="AG87" s="4">
        <f t="shared" si="13"/>
        <v>1814921</v>
      </c>
    </row>
    <row r="88" spans="1:33">
      <c r="A88" s="3" t="s">
        <v>45</v>
      </c>
      <c r="B88" s="3" t="s">
        <v>54</v>
      </c>
      <c r="C88" s="7">
        <v>2021.08</v>
      </c>
      <c r="D88" s="4">
        <v>1516086</v>
      </c>
      <c r="E88" s="4">
        <v>0</v>
      </c>
      <c r="F88" s="4">
        <v>0</v>
      </c>
      <c r="G88" s="4">
        <v>0</v>
      </c>
      <c r="H88" s="4">
        <v>107809</v>
      </c>
      <c r="I88" s="4">
        <v>0</v>
      </c>
      <c r="J88" s="4">
        <v>0</v>
      </c>
      <c r="K88" s="4">
        <v>0</v>
      </c>
      <c r="L88" s="4">
        <v>200880</v>
      </c>
      <c r="M88" s="4">
        <v>0</v>
      </c>
      <c r="N88" s="4">
        <v>0</v>
      </c>
      <c r="O88" s="4">
        <v>0</v>
      </c>
      <c r="P88" s="4">
        <v>52258</v>
      </c>
      <c r="Q88" s="4">
        <v>43548</v>
      </c>
      <c r="R88" s="4">
        <v>0</v>
      </c>
      <c r="S88" s="4">
        <f t="shared" si="10"/>
        <v>404495</v>
      </c>
      <c r="T88" s="4">
        <v>63000</v>
      </c>
      <c r="U88" s="4">
        <v>81690</v>
      </c>
      <c r="V88" s="4">
        <v>5330</v>
      </c>
      <c r="W88" s="4">
        <v>9230</v>
      </c>
      <c r="X88" s="4">
        <v>0</v>
      </c>
      <c r="Y88" s="4">
        <v>0</v>
      </c>
      <c r="Z88" s="4">
        <v>0</v>
      </c>
      <c r="AA88" s="4">
        <v>-48730</v>
      </c>
      <c r="AB88" s="4">
        <v>-4860</v>
      </c>
      <c r="AC88" s="4">
        <v>0</v>
      </c>
      <c r="AD88" s="4">
        <v>0</v>
      </c>
      <c r="AE88" s="4">
        <f t="shared" si="11"/>
        <v>1920581</v>
      </c>
      <c r="AF88" s="4">
        <f t="shared" si="12"/>
        <v>105660</v>
      </c>
      <c r="AG88" s="4">
        <f t="shared" si="13"/>
        <v>1814921</v>
      </c>
    </row>
    <row r="89" spans="1:33">
      <c r="A89" s="3" t="s">
        <v>45</v>
      </c>
      <c r="B89" s="3" t="s">
        <v>54</v>
      </c>
      <c r="C89" s="7">
        <v>2021.09</v>
      </c>
      <c r="D89" s="4">
        <v>1516086</v>
      </c>
      <c r="E89" s="4">
        <v>0</v>
      </c>
      <c r="F89" s="4">
        <v>0</v>
      </c>
      <c r="G89" s="4">
        <v>0</v>
      </c>
      <c r="H89" s="4">
        <v>107809</v>
      </c>
      <c r="I89" s="4">
        <v>0</v>
      </c>
      <c r="J89" s="4">
        <v>0</v>
      </c>
      <c r="K89" s="4">
        <v>0</v>
      </c>
      <c r="L89" s="4">
        <v>200880</v>
      </c>
      <c r="M89" s="4">
        <v>0</v>
      </c>
      <c r="N89" s="4">
        <v>0</v>
      </c>
      <c r="O89" s="4">
        <v>0</v>
      </c>
      <c r="P89" s="4">
        <v>52258</v>
      </c>
      <c r="Q89" s="4">
        <v>43548</v>
      </c>
      <c r="R89" s="4">
        <v>0</v>
      </c>
      <c r="S89" s="4">
        <f t="shared" si="10"/>
        <v>404495</v>
      </c>
      <c r="T89" s="4">
        <v>63000</v>
      </c>
      <c r="U89" s="4">
        <v>81690</v>
      </c>
      <c r="V89" s="4">
        <v>5330</v>
      </c>
      <c r="W89" s="4">
        <v>9230</v>
      </c>
      <c r="X89" s="4">
        <v>0</v>
      </c>
      <c r="Y89" s="4">
        <v>0</v>
      </c>
      <c r="Z89" s="4">
        <v>0</v>
      </c>
      <c r="AA89" s="4">
        <v>-48730</v>
      </c>
      <c r="AB89" s="4">
        <v>-4860</v>
      </c>
      <c r="AC89" s="4">
        <v>0</v>
      </c>
      <c r="AD89" s="4">
        <v>0</v>
      </c>
      <c r="AE89" s="4">
        <f t="shared" si="11"/>
        <v>1920581</v>
      </c>
      <c r="AF89" s="4">
        <f t="shared" si="12"/>
        <v>105660</v>
      </c>
      <c r="AG89" s="4">
        <f t="shared" si="13"/>
        <v>1814921</v>
      </c>
    </row>
    <row r="90" spans="1:33">
      <c r="A90" s="3" t="s">
        <v>45</v>
      </c>
      <c r="B90" s="3" t="s">
        <v>54</v>
      </c>
      <c r="C90" s="7" t="s">
        <v>57</v>
      </c>
      <c r="D90" s="4">
        <v>1516086</v>
      </c>
      <c r="E90" s="4">
        <v>0</v>
      </c>
      <c r="F90" s="4">
        <v>0</v>
      </c>
      <c r="G90" s="4">
        <v>0</v>
      </c>
      <c r="H90" s="4">
        <v>107809</v>
      </c>
      <c r="I90" s="4">
        <v>0</v>
      </c>
      <c r="J90" s="4">
        <v>0</v>
      </c>
      <c r="K90" s="4">
        <v>0</v>
      </c>
      <c r="L90" s="4">
        <v>200880</v>
      </c>
      <c r="M90" s="4">
        <v>0</v>
      </c>
      <c r="N90" s="4">
        <v>0</v>
      </c>
      <c r="O90" s="4">
        <v>0</v>
      </c>
      <c r="P90" s="4">
        <v>52258</v>
      </c>
      <c r="Q90" s="4">
        <v>43548</v>
      </c>
      <c r="R90" s="4">
        <v>0</v>
      </c>
      <c r="S90" s="4">
        <f t="shared" si="10"/>
        <v>404495</v>
      </c>
      <c r="T90" s="4">
        <v>63000</v>
      </c>
      <c r="U90" s="4">
        <v>81690</v>
      </c>
      <c r="V90" s="4">
        <v>5330</v>
      </c>
      <c r="W90" s="4">
        <v>9230</v>
      </c>
      <c r="X90" s="4">
        <v>0</v>
      </c>
      <c r="Y90" s="4">
        <v>0</v>
      </c>
      <c r="Z90" s="4">
        <v>0</v>
      </c>
      <c r="AA90" s="4">
        <v>-48730</v>
      </c>
      <c r="AB90" s="4">
        <v>-4860</v>
      </c>
      <c r="AC90" s="4">
        <v>0</v>
      </c>
      <c r="AD90" s="4">
        <v>0</v>
      </c>
      <c r="AE90" s="4">
        <f t="shared" si="11"/>
        <v>1920581</v>
      </c>
      <c r="AF90" s="4">
        <f t="shared" si="12"/>
        <v>105660</v>
      </c>
      <c r="AG90" s="4">
        <f t="shared" si="13"/>
        <v>1814921</v>
      </c>
    </row>
    <row r="91" spans="1:33">
      <c r="A91" s="3" t="s">
        <v>45</v>
      </c>
      <c r="B91" s="3" t="s">
        <v>54</v>
      </c>
      <c r="C91" s="7">
        <v>2021.11</v>
      </c>
      <c r="D91" s="4">
        <v>1516086</v>
      </c>
      <c r="E91" s="4">
        <v>0</v>
      </c>
      <c r="F91" s="4">
        <v>0</v>
      </c>
      <c r="G91" s="4">
        <v>0</v>
      </c>
      <c r="H91" s="4">
        <v>107809</v>
      </c>
      <c r="I91" s="4">
        <v>0</v>
      </c>
      <c r="J91" s="4">
        <v>0</v>
      </c>
      <c r="K91" s="4">
        <v>0</v>
      </c>
      <c r="L91" s="4">
        <v>200880</v>
      </c>
      <c r="M91" s="4">
        <v>0</v>
      </c>
      <c r="N91" s="4">
        <v>0</v>
      </c>
      <c r="O91" s="4">
        <v>0</v>
      </c>
      <c r="P91" s="4">
        <v>52258</v>
      </c>
      <c r="Q91" s="4">
        <v>43548</v>
      </c>
      <c r="R91" s="4">
        <v>0</v>
      </c>
      <c r="S91" s="4">
        <f t="shared" si="10"/>
        <v>404495</v>
      </c>
      <c r="T91" s="4">
        <v>63000</v>
      </c>
      <c r="U91" s="4">
        <v>81690</v>
      </c>
      <c r="V91" s="4">
        <v>5330</v>
      </c>
      <c r="W91" s="4">
        <v>9230</v>
      </c>
      <c r="X91" s="4">
        <v>0</v>
      </c>
      <c r="Y91" s="4">
        <v>0</v>
      </c>
      <c r="Z91" s="4">
        <v>0</v>
      </c>
      <c r="AA91" s="4">
        <v>-48730</v>
      </c>
      <c r="AB91" s="4">
        <v>-4860</v>
      </c>
      <c r="AC91" s="4">
        <v>0</v>
      </c>
      <c r="AD91" s="4">
        <v>0</v>
      </c>
      <c r="AE91" s="4">
        <f t="shared" si="11"/>
        <v>1920581</v>
      </c>
      <c r="AF91" s="4">
        <f t="shared" si="12"/>
        <v>105660</v>
      </c>
      <c r="AG91" s="4">
        <f t="shared" si="13"/>
        <v>1814921</v>
      </c>
    </row>
    <row r="92" spans="1:33">
      <c r="A92" s="3" t="s">
        <v>45</v>
      </c>
      <c r="B92" s="3" t="s">
        <v>54</v>
      </c>
      <c r="C92" s="7">
        <v>2021.12</v>
      </c>
      <c r="D92" s="4">
        <v>1516086</v>
      </c>
      <c r="E92" s="4">
        <v>0</v>
      </c>
      <c r="F92" s="4">
        <v>0</v>
      </c>
      <c r="G92" s="4">
        <v>0</v>
      </c>
      <c r="H92" s="4">
        <v>107809</v>
      </c>
      <c r="I92" s="4">
        <v>0</v>
      </c>
      <c r="J92" s="4">
        <v>0</v>
      </c>
      <c r="K92" s="4">
        <v>0</v>
      </c>
      <c r="L92" s="4">
        <v>200880</v>
      </c>
      <c r="M92" s="4">
        <v>0</v>
      </c>
      <c r="N92" s="4">
        <v>0</v>
      </c>
      <c r="O92" s="4">
        <v>0</v>
      </c>
      <c r="P92" s="4">
        <v>52258</v>
      </c>
      <c r="Q92" s="4">
        <v>43548</v>
      </c>
      <c r="R92" s="4">
        <v>0</v>
      </c>
      <c r="S92" s="4">
        <f t="shared" si="10"/>
        <v>404495</v>
      </c>
      <c r="T92" s="4">
        <v>63000</v>
      </c>
      <c r="U92" s="4">
        <v>81690</v>
      </c>
      <c r="V92" s="4">
        <v>5330</v>
      </c>
      <c r="W92" s="4">
        <v>9230</v>
      </c>
      <c r="X92" s="4">
        <v>0</v>
      </c>
      <c r="Y92" s="4">
        <v>0</v>
      </c>
      <c r="Z92" s="4">
        <v>0</v>
      </c>
      <c r="AA92" s="4">
        <v>-48730</v>
      </c>
      <c r="AB92" s="4">
        <v>-4860</v>
      </c>
      <c r="AC92" s="4">
        <v>0</v>
      </c>
      <c r="AD92" s="4">
        <v>0</v>
      </c>
      <c r="AE92" s="4">
        <f t="shared" si="11"/>
        <v>1920581</v>
      </c>
      <c r="AF92" s="4">
        <f t="shared" si="12"/>
        <v>105660</v>
      </c>
      <c r="AG92" s="4">
        <f t="shared" si="13"/>
        <v>1814921</v>
      </c>
    </row>
    <row r="93" spans="1:33">
      <c r="A93" s="5" t="s">
        <v>46</v>
      </c>
      <c r="B93" s="5"/>
      <c r="C93" s="9"/>
      <c r="D93" s="6">
        <f t="shared" ref="D93:AD93" si="15">SUM(D81:D92)</f>
        <v>16793568</v>
      </c>
      <c r="E93" s="6">
        <f t="shared" si="15"/>
        <v>0</v>
      </c>
      <c r="F93" s="6">
        <f t="shared" si="15"/>
        <v>0</v>
      </c>
      <c r="G93" s="6">
        <f t="shared" si="15"/>
        <v>0</v>
      </c>
      <c r="H93" s="6">
        <f t="shared" si="15"/>
        <v>1357592</v>
      </c>
      <c r="I93" s="6">
        <f t="shared" si="15"/>
        <v>0</v>
      </c>
      <c r="J93" s="6">
        <f t="shared" si="15"/>
        <v>0</v>
      </c>
      <c r="K93" s="6">
        <f t="shared" si="15"/>
        <v>0</v>
      </c>
      <c r="L93" s="6">
        <f t="shared" si="15"/>
        <v>2879280</v>
      </c>
      <c r="M93" s="6">
        <f t="shared" si="15"/>
        <v>0</v>
      </c>
      <c r="N93" s="6">
        <f t="shared" si="15"/>
        <v>0</v>
      </c>
      <c r="O93" s="6">
        <f t="shared" si="15"/>
        <v>0</v>
      </c>
      <c r="P93" s="6">
        <f t="shared" si="15"/>
        <v>658064</v>
      </c>
      <c r="Q93" s="6">
        <f t="shared" si="15"/>
        <v>548384</v>
      </c>
      <c r="R93" s="6">
        <f t="shared" si="15"/>
        <v>0</v>
      </c>
      <c r="S93" s="6">
        <f t="shared" si="10"/>
        <v>5443320</v>
      </c>
      <c r="T93" s="6">
        <f t="shared" si="15"/>
        <v>756000</v>
      </c>
      <c r="U93" s="6">
        <f t="shared" si="15"/>
        <v>845520</v>
      </c>
      <c r="V93" s="6">
        <f t="shared" si="15"/>
        <v>55200</v>
      </c>
      <c r="W93" s="6">
        <f t="shared" si="15"/>
        <v>118500</v>
      </c>
      <c r="X93" s="6">
        <f t="shared" si="15"/>
        <v>48730</v>
      </c>
      <c r="Y93" s="6">
        <f t="shared" si="15"/>
        <v>4860</v>
      </c>
      <c r="Z93" s="6">
        <f t="shared" si="15"/>
        <v>0</v>
      </c>
      <c r="AA93" s="6">
        <f t="shared" si="15"/>
        <v>-416370</v>
      </c>
      <c r="AB93" s="6">
        <f t="shared" si="15"/>
        <v>-41520</v>
      </c>
      <c r="AC93" s="6">
        <f t="shared" si="15"/>
        <v>0</v>
      </c>
      <c r="AD93" s="6">
        <f t="shared" si="15"/>
        <v>0</v>
      </c>
      <c r="AE93" s="6">
        <f t="shared" si="11"/>
        <v>22236888</v>
      </c>
      <c r="AF93" s="6">
        <f t="shared" si="12"/>
        <v>1370920</v>
      </c>
      <c r="AG93" s="6">
        <f t="shared" si="13"/>
        <v>20865968</v>
      </c>
    </row>
    <row r="94" spans="1:33">
      <c r="A94" s="3" t="s">
        <v>47</v>
      </c>
      <c r="B94" s="3" t="s">
        <v>55</v>
      </c>
      <c r="C94" s="7">
        <v>2021.01</v>
      </c>
      <c r="D94" s="4">
        <v>1166220</v>
      </c>
      <c r="E94" s="4">
        <v>0</v>
      </c>
      <c r="F94" s="4">
        <v>0</v>
      </c>
      <c r="G94" s="4">
        <v>0</v>
      </c>
      <c r="H94" s="4">
        <v>73780</v>
      </c>
      <c r="I94" s="4">
        <v>0</v>
      </c>
      <c r="J94" s="4">
        <v>0</v>
      </c>
      <c r="K94" s="4">
        <v>0</v>
      </c>
      <c r="L94" s="4">
        <v>602640</v>
      </c>
      <c r="M94" s="4">
        <v>0</v>
      </c>
      <c r="N94" s="4">
        <v>0</v>
      </c>
      <c r="O94" s="4">
        <v>0</v>
      </c>
      <c r="P94" s="4">
        <v>60000</v>
      </c>
      <c r="Q94" s="4">
        <v>50000</v>
      </c>
      <c r="R94" s="4">
        <v>0</v>
      </c>
      <c r="S94" s="4">
        <f t="shared" si="10"/>
        <v>786420</v>
      </c>
      <c r="T94" s="4">
        <v>60750</v>
      </c>
      <c r="U94" s="4">
        <v>40970</v>
      </c>
      <c r="V94" s="4">
        <v>2680</v>
      </c>
      <c r="W94" s="4">
        <v>12690</v>
      </c>
      <c r="X94" s="4">
        <v>17090</v>
      </c>
      <c r="Y94" s="4">
        <v>1700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f t="shared" si="11"/>
        <v>1952640</v>
      </c>
      <c r="AF94" s="4">
        <f t="shared" si="12"/>
        <v>135880</v>
      </c>
      <c r="AG94" s="4">
        <f t="shared" si="13"/>
        <v>1816760</v>
      </c>
    </row>
    <row r="95" spans="1:33">
      <c r="A95" s="3" t="s">
        <v>47</v>
      </c>
      <c r="B95" s="3" t="s">
        <v>55</v>
      </c>
      <c r="C95" s="7">
        <v>2021.02</v>
      </c>
      <c r="D95" s="4">
        <v>1166220</v>
      </c>
      <c r="E95" s="4">
        <v>0</v>
      </c>
      <c r="F95" s="4">
        <v>0</v>
      </c>
      <c r="G95" s="4">
        <v>0</v>
      </c>
      <c r="H95" s="4">
        <v>73780</v>
      </c>
      <c r="I95" s="4">
        <v>0</v>
      </c>
      <c r="J95" s="4">
        <v>0</v>
      </c>
      <c r="K95" s="4">
        <v>0</v>
      </c>
      <c r="L95" s="4">
        <v>401760</v>
      </c>
      <c r="M95" s="4">
        <v>0</v>
      </c>
      <c r="N95" s="4">
        <v>0</v>
      </c>
      <c r="O95" s="4">
        <v>0</v>
      </c>
      <c r="P95" s="4">
        <v>60000</v>
      </c>
      <c r="Q95" s="4">
        <v>50000</v>
      </c>
      <c r="R95" s="4">
        <v>0</v>
      </c>
      <c r="S95" s="4">
        <f t="shared" si="10"/>
        <v>585540</v>
      </c>
      <c r="T95" s="4">
        <v>60750</v>
      </c>
      <c r="U95" s="4">
        <v>40970</v>
      </c>
      <c r="V95" s="4">
        <v>2680</v>
      </c>
      <c r="W95" s="4">
        <v>11380</v>
      </c>
      <c r="X95" s="4">
        <v>12960</v>
      </c>
      <c r="Y95" s="4">
        <v>1290</v>
      </c>
      <c r="Z95" s="4">
        <v>0</v>
      </c>
      <c r="AA95" s="4">
        <v>-28600</v>
      </c>
      <c r="AB95" s="4">
        <v>-2850</v>
      </c>
      <c r="AC95" s="4">
        <v>0</v>
      </c>
      <c r="AD95" s="4">
        <v>0</v>
      </c>
      <c r="AE95" s="4">
        <f t="shared" si="11"/>
        <v>1751760</v>
      </c>
      <c r="AF95" s="4">
        <f t="shared" si="12"/>
        <v>98580</v>
      </c>
      <c r="AG95" s="4">
        <f t="shared" si="13"/>
        <v>1653180</v>
      </c>
    </row>
    <row r="96" spans="1:33">
      <c r="A96" s="3" t="s">
        <v>47</v>
      </c>
      <c r="B96" s="3" t="s">
        <v>55</v>
      </c>
      <c r="C96" s="7">
        <v>2021.03</v>
      </c>
      <c r="D96" s="4">
        <v>1166220</v>
      </c>
      <c r="E96" s="4">
        <v>0</v>
      </c>
      <c r="F96" s="4">
        <v>0</v>
      </c>
      <c r="G96" s="4">
        <v>0</v>
      </c>
      <c r="H96" s="4">
        <v>73780</v>
      </c>
      <c r="I96" s="4">
        <v>0</v>
      </c>
      <c r="J96" s="4">
        <v>0</v>
      </c>
      <c r="K96" s="4">
        <v>0</v>
      </c>
      <c r="L96" s="4">
        <v>401760</v>
      </c>
      <c r="M96" s="4">
        <v>0</v>
      </c>
      <c r="N96" s="4">
        <v>0</v>
      </c>
      <c r="O96" s="4">
        <v>0</v>
      </c>
      <c r="P96" s="4">
        <v>60000</v>
      </c>
      <c r="Q96" s="4">
        <v>50000</v>
      </c>
      <c r="R96" s="4">
        <v>0</v>
      </c>
      <c r="S96" s="4">
        <f t="shared" si="10"/>
        <v>585540</v>
      </c>
      <c r="T96" s="4">
        <v>60750</v>
      </c>
      <c r="U96" s="4">
        <v>40970</v>
      </c>
      <c r="V96" s="4">
        <v>2680</v>
      </c>
      <c r="W96" s="4">
        <v>11380</v>
      </c>
      <c r="X96" s="4">
        <v>12960</v>
      </c>
      <c r="Y96" s="4">
        <v>1290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f t="shared" si="11"/>
        <v>1751760</v>
      </c>
      <c r="AF96" s="4">
        <f t="shared" si="12"/>
        <v>130030</v>
      </c>
      <c r="AG96" s="4">
        <f t="shared" si="13"/>
        <v>1621730</v>
      </c>
    </row>
    <row r="97" spans="1:33">
      <c r="A97" s="3" t="s">
        <v>47</v>
      </c>
      <c r="B97" s="3" t="s">
        <v>55</v>
      </c>
      <c r="C97" s="7">
        <v>2021.04</v>
      </c>
      <c r="D97" s="4">
        <v>1166220</v>
      </c>
      <c r="E97" s="4">
        <v>0</v>
      </c>
      <c r="F97" s="4">
        <v>0</v>
      </c>
      <c r="G97" s="4">
        <v>0</v>
      </c>
      <c r="H97" s="4">
        <v>73780</v>
      </c>
      <c r="I97" s="4">
        <v>0</v>
      </c>
      <c r="J97" s="4">
        <v>0</v>
      </c>
      <c r="K97" s="4">
        <v>0</v>
      </c>
      <c r="L97" s="4">
        <v>401760</v>
      </c>
      <c r="M97" s="4">
        <v>0</v>
      </c>
      <c r="N97" s="4">
        <v>0</v>
      </c>
      <c r="O97" s="4">
        <v>0</v>
      </c>
      <c r="P97" s="4">
        <v>60000</v>
      </c>
      <c r="Q97" s="4">
        <v>50000</v>
      </c>
      <c r="R97" s="4">
        <v>0</v>
      </c>
      <c r="S97" s="4">
        <f t="shared" si="10"/>
        <v>585540</v>
      </c>
      <c r="T97" s="4">
        <v>60750</v>
      </c>
      <c r="U97" s="4">
        <v>69050</v>
      </c>
      <c r="V97" s="4">
        <v>4520</v>
      </c>
      <c r="W97" s="4">
        <v>11380</v>
      </c>
      <c r="X97" s="4">
        <v>12960</v>
      </c>
      <c r="Y97" s="4">
        <v>1290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f t="shared" si="11"/>
        <v>1751760</v>
      </c>
      <c r="AF97" s="4">
        <f t="shared" si="12"/>
        <v>159950</v>
      </c>
      <c r="AG97" s="4">
        <f t="shared" si="13"/>
        <v>1591810</v>
      </c>
    </row>
    <row r="98" spans="1:33">
      <c r="A98" s="3" t="s">
        <v>47</v>
      </c>
      <c r="B98" s="3" t="s">
        <v>55</v>
      </c>
      <c r="C98" s="7">
        <v>2021.05</v>
      </c>
      <c r="D98" s="4">
        <v>1399464</v>
      </c>
      <c r="E98" s="4">
        <v>0</v>
      </c>
      <c r="F98" s="4">
        <v>0</v>
      </c>
      <c r="G98" s="4">
        <v>0</v>
      </c>
      <c r="H98" s="4">
        <v>73780</v>
      </c>
      <c r="I98" s="4">
        <v>0</v>
      </c>
      <c r="J98" s="4">
        <v>0</v>
      </c>
      <c r="K98" s="4">
        <v>0</v>
      </c>
      <c r="L98" s="4">
        <v>468720</v>
      </c>
      <c r="M98" s="4">
        <v>0</v>
      </c>
      <c r="N98" s="4">
        <v>0</v>
      </c>
      <c r="O98" s="4">
        <v>0</v>
      </c>
      <c r="P98" s="4">
        <v>60000</v>
      </c>
      <c r="Q98" s="4">
        <v>50000</v>
      </c>
      <c r="R98" s="4">
        <v>0</v>
      </c>
      <c r="S98" s="4">
        <f t="shared" si="10"/>
        <v>652500</v>
      </c>
      <c r="T98" s="4">
        <v>60750</v>
      </c>
      <c r="U98" s="4">
        <v>40970</v>
      </c>
      <c r="V98" s="4">
        <v>2680</v>
      </c>
      <c r="W98" s="4">
        <v>11820</v>
      </c>
      <c r="X98" s="4">
        <v>14200</v>
      </c>
      <c r="Y98" s="4">
        <v>1420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f t="shared" si="11"/>
        <v>2051964</v>
      </c>
      <c r="AF98" s="4">
        <f t="shared" si="12"/>
        <v>131840</v>
      </c>
      <c r="AG98" s="4">
        <f t="shared" si="13"/>
        <v>1920124</v>
      </c>
    </row>
    <row r="99" spans="1:33">
      <c r="A99" s="3" t="s">
        <v>47</v>
      </c>
      <c r="B99" s="3" t="s">
        <v>55</v>
      </c>
      <c r="C99" s="7">
        <v>2021.06</v>
      </c>
      <c r="D99" s="4">
        <v>1399464</v>
      </c>
      <c r="E99" s="4">
        <v>0</v>
      </c>
      <c r="F99" s="4">
        <v>0</v>
      </c>
      <c r="G99" s="4">
        <v>0</v>
      </c>
      <c r="H99" s="4">
        <v>73780</v>
      </c>
      <c r="I99" s="4">
        <v>0</v>
      </c>
      <c r="J99" s="4">
        <v>0</v>
      </c>
      <c r="K99" s="4">
        <v>0</v>
      </c>
      <c r="L99" s="4">
        <v>468720</v>
      </c>
      <c r="M99" s="4">
        <v>0</v>
      </c>
      <c r="N99" s="4">
        <v>0</v>
      </c>
      <c r="O99" s="4">
        <v>0</v>
      </c>
      <c r="P99" s="4">
        <v>60000</v>
      </c>
      <c r="Q99" s="4">
        <v>50000</v>
      </c>
      <c r="R99" s="4">
        <v>0</v>
      </c>
      <c r="S99" s="4">
        <f t="shared" si="10"/>
        <v>652500</v>
      </c>
      <c r="T99" s="4">
        <v>60750</v>
      </c>
      <c r="U99" s="4">
        <v>40970</v>
      </c>
      <c r="V99" s="4">
        <v>2680</v>
      </c>
      <c r="W99" s="4">
        <v>11820</v>
      </c>
      <c r="X99" s="4">
        <v>14200</v>
      </c>
      <c r="Y99" s="4">
        <v>1420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f t="shared" si="11"/>
        <v>2051964</v>
      </c>
      <c r="AF99" s="4">
        <f t="shared" si="12"/>
        <v>131840</v>
      </c>
      <c r="AG99" s="4">
        <f t="shared" si="13"/>
        <v>1920124</v>
      </c>
    </row>
    <row r="100" spans="1:33">
      <c r="A100" s="3" t="s">
        <v>47</v>
      </c>
      <c r="B100" s="3" t="s">
        <v>55</v>
      </c>
      <c r="C100" s="7">
        <v>2021.07</v>
      </c>
      <c r="D100" s="4">
        <v>1399464</v>
      </c>
      <c r="E100" s="4">
        <v>0</v>
      </c>
      <c r="F100" s="4">
        <v>0</v>
      </c>
      <c r="G100" s="4">
        <v>0</v>
      </c>
      <c r="H100" s="4">
        <v>73780</v>
      </c>
      <c r="I100" s="4">
        <v>0</v>
      </c>
      <c r="J100" s="4">
        <v>0</v>
      </c>
      <c r="K100" s="4">
        <v>0</v>
      </c>
      <c r="L100" s="4">
        <v>468720</v>
      </c>
      <c r="M100" s="4">
        <v>0</v>
      </c>
      <c r="N100" s="4">
        <v>0</v>
      </c>
      <c r="O100" s="4">
        <v>0</v>
      </c>
      <c r="P100" s="4">
        <v>60000</v>
      </c>
      <c r="Q100" s="4">
        <v>50000</v>
      </c>
      <c r="R100" s="4">
        <v>0</v>
      </c>
      <c r="S100" s="4">
        <f t="shared" si="10"/>
        <v>652500</v>
      </c>
      <c r="T100" s="4">
        <v>60750</v>
      </c>
      <c r="U100" s="4">
        <v>40970</v>
      </c>
      <c r="V100" s="4">
        <v>2680</v>
      </c>
      <c r="W100" s="4">
        <v>11820</v>
      </c>
      <c r="X100" s="4">
        <v>14200</v>
      </c>
      <c r="Y100" s="4">
        <v>1420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f t="shared" si="11"/>
        <v>2051964</v>
      </c>
      <c r="AF100" s="4">
        <f t="shared" si="12"/>
        <v>131840</v>
      </c>
      <c r="AG100" s="4">
        <f t="shared" si="13"/>
        <v>1920124</v>
      </c>
    </row>
    <row r="101" spans="1:33">
      <c r="A101" s="3" t="s">
        <v>47</v>
      </c>
      <c r="B101" s="3" t="s">
        <v>55</v>
      </c>
      <c r="C101" s="7">
        <v>2021.08</v>
      </c>
      <c r="D101" s="4">
        <v>1399464</v>
      </c>
      <c r="E101" s="4">
        <v>0</v>
      </c>
      <c r="F101" s="4">
        <v>0</v>
      </c>
      <c r="G101" s="4">
        <v>0</v>
      </c>
      <c r="H101" s="4">
        <v>73780</v>
      </c>
      <c r="I101" s="4">
        <v>0</v>
      </c>
      <c r="J101" s="4">
        <v>0</v>
      </c>
      <c r="K101" s="4">
        <v>0</v>
      </c>
      <c r="L101" s="4">
        <v>468720</v>
      </c>
      <c r="M101" s="4">
        <v>0</v>
      </c>
      <c r="N101" s="4">
        <v>0</v>
      </c>
      <c r="O101" s="4">
        <v>0</v>
      </c>
      <c r="P101" s="4">
        <v>60000</v>
      </c>
      <c r="Q101" s="4">
        <v>50000</v>
      </c>
      <c r="R101" s="4">
        <v>0</v>
      </c>
      <c r="S101" s="4">
        <f t="shared" si="10"/>
        <v>652500</v>
      </c>
      <c r="T101" s="4">
        <v>60750</v>
      </c>
      <c r="U101" s="4">
        <v>40970</v>
      </c>
      <c r="V101" s="4">
        <v>2680</v>
      </c>
      <c r="W101" s="4">
        <v>11820</v>
      </c>
      <c r="X101" s="4">
        <v>14200</v>
      </c>
      <c r="Y101" s="4">
        <v>1420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f t="shared" si="11"/>
        <v>2051964</v>
      </c>
      <c r="AF101" s="4">
        <f t="shared" si="12"/>
        <v>131840</v>
      </c>
      <c r="AG101" s="4">
        <f t="shared" si="13"/>
        <v>1920124</v>
      </c>
    </row>
    <row r="102" spans="1:33">
      <c r="A102" s="3" t="s">
        <v>47</v>
      </c>
      <c r="B102" s="3" t="s">
        <v>55</v>
      </c>
      <c r="C102" s="7">
        <v>2021.09</v>
      </c>
      <c r="D102" s="4">
        <v>1399464</v>
      </c>
      <c r="E102" s="4">
        <v>0</v>
      </c>
      <c r="F102" s="4">
        <v>0</v>
      </c>
      <c r="G102" s="4">
        <v>0</v>
      </c>
      <c r="H102" s="4">
        <v>73780</v>
      </c>
      <c r="I102" s="4">
        <v>0</v>
      </c>
      <c r="J102" s="4">
        <v>0</v>
      </c>
      <c r="K102" s="4">
        <v>0</v>
      </c>
      <c r="L102" s="4">
        <v>468720</v>
      </c>
      <c r="M102" s="4">
        <v>0</v>
      </c>
      <c r="N102" s="4">
        <v>0</v>
      </c>
      <c r="O102" s="4">
        <v>0</v>
      </c>
      <c r="P102" s="4">
        <v>60000</v>
      </c>
      <c r="Q102" s="4">
        <v>50000</v>
      </c>
      <c r="R102" s="4">
        <v>0</v>
      </c>
      <c r="S102" s="4">
        <f t="shared" si="10"/>
        <v>652500</v>
      </c>
      <c r="T102" s="4">
        <v>60750</v>
      </c>
      <c r="U102" s="4">
        <v>40970</v>
      </c>
      <c r="V102" s="4">
        <v>2680</v>
      </c>
      <c r="W102" s="4">
        <v>11820</v>
      </c>
      <c r="X102" s="4">
        <v>14200</v>
      </c>
      <c r="Y102" s="4">
        <v>1420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f t="shared" si="11"/>
        <v>2051964</v>
      </c>
      <c r="AF102" s="4">
        <f t="shared" si="12"/>
        <v>131840</v>
      </c>
      <c r="AG102" s="4">
        <f t="shared" si="13"/>
        <v>1920124</v>
      </c>
    </row>
    <row r="103" spans="1:33">
      <c r="A103" s="3" t="s">
        <v>47</v>
      </c>
      <c r="B103" s="3" t="s">
        <v>55</v>
      </c>
      <c r="C103" s="7" t="s">
        <v>57</v>
      </c>
      <c r="D103" s="4">
        <v>1399464</v>
      </c>
      <c r="E103" s="4">
        <v>0</v>
      </c>
      <c r="F103" s="4">
        <v>0</v>
      </c>
      <c r="G103" s="4">
        <v>0</v>
      </c>
      <c r="H103" s="4">
        <v>73780</v>
      </c>
      <c r="I103" s="4">
        <v>0</v>
      </c>
      <c r="J103" s="4">
        <v>0</v>
      </c>
      <c r="K103" s="4">
        <v>0</v>
      </c>
      <c r="L103" s="4">
        <v>468720</v>
      </c>
      <c r="M103" s="4">
        <v>0</v>
      </c>
      <c r="N103" s="4">
        <v>0</v>
      </c>
      <c r="O103" s="4">
        <v>0</v>
      </c>
      <c r="P103" s="4">
        <v>60000</v>
      </c>
      <c r="Q103" s="4">
        <v>50000</v>
      </c>
      <c r="R103" s="4">
        <v>0</v>
      </c>
      <c r="S103" s="4">
        <f t="shared" si="10"/>
        <v>652500</v>
      </c>
      <c r="T103" s="4">
        <v>60750</v>
      </c>
      <c r="U103" s="4">
        <v>40970</v>
      </c>
      <c r="V103" s="4">
        <v>2680</v>
      </c>
      <c r="W103" s="4">
        <v>11820</v>
      </c>
      <c r="X103" s="4">
        <v>14200</v>
      </c>
      <c r="Y103" s="4">
        <v>1420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f t="shared" si="11"/>
        <v>2051964</v>
      </c>
      <c r="AF103" s="4">
        <f t="shared" si="12"/>
        <v>131840</v>
      </c>
      <c r="AG103" s="4">
        <f t="shared" si="13"/>
        <v>1920124</v>
      </c>
    </row>
    <row r="104" spans="1:33">
      <c r="A104" s="3" t="s">
        <v>47</v>
      </c>
      <c r="B104" s="3" t="s">
        <v>55</v>
      </c>
      <c r="C104" s="7">
        <v>2021.11</v>
      </c>
      <c r="D104" s="4">
        <v>1399464</v>
      </c>
      <c r="E104" s="4">
        <v>0</v>
      </c>
      <c r="F104" s="4">
        <v>0</v>
      </c>
      <c r="G104" s="4">
        <v>0</v>
      </c>
      <c r="H104" s="4">
        <v>73780</v>
      </c>
      <c r="I104" s="4">
        <v>0</v>
      </c>
      <c r="J104" s="4">
        <v>0</v>
      </c>
      <c r="K104" s="4">
        <v>0</v>
      </c>
      <c r="L104" s="4">
        <v>468720</v>
      </c>
      <c r="M104" s="4">
        <v>0</v>
      </c>
      <c r="N104" s="4">
        <v>0</v>
      </c>
      <c r="O104" s="4">
        <v>0</v>
      </c>
      <c r="P104" s="4">
        <v>60000</v>
      </c>
      <c r="Q104" s="4">
        <v>50000</v>
      </c>
      <c r="R104" s="4">
        <v>0</v>
      </c>
      <c r="S104" s="4">
        <f t="shared" si="10"/>
        <v>652500</v>
      </c>
      <c r="T104" s="4">
        <v>60750</v>
      </c>
      <c r="U104" s="4">
        <v>40970</v>
      </c>
      <c r="V104" s="4">
        <v>2680</v>
      </c>
      <c r="W104" s="4">
        <v>11820</v>
      </c>
      <c r="X104" s="4">
        <v>14200</v>
      </c>
      <c r="Y104" s="4">
        <v>1420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f t="shared" si="11"/>
        <v>2051964</v>
      </c>
      <c r="AF104" s="4">
        <f t="shared" si="12"/>
        <v>131840</v>
      </c>
      <c r="AG104" s="4">
        <f t="shared" si="13"/>
        <v>1920124</v>
      </c>
    </row>
    <row r="105" spans="1:33">
      <c r="A105" s="3" t="s">
        <v>47</v>
      </c>
      <c r="B105" s="3" t="s">
        <v>55</v>
      </c>
      <c r="C105" s="7">
        <v>2021.12</v>
      </c>
      <c r="D105" s="4">
        <v>1399464</v>
      </c>
      <c r="E105" s="4">
        <v>0</v>
      </c>
      <c r="F105" s="4">
        <v>0</v>
      </c>
      <c r="G105" s="4">
        <v>0</v>
      </c>
      <c r="H105" s="4">
        <v>73780</v>
      </c>
      <c r="I105" s="4">
        <v>0</v>
      </c>
      <c r="J105" s="4">
        <v>0</v>
      </c>
      <c r="K105" s="4">
        <v>0</v>
      </c>
      <c r="L105" s="4">
        <v>468720</v>
      </c>
      <c r="M105" s="4">
        <v>0</v>
      </c>
      <c r="N105" s="4">
        <v>0</v>
      </c>
      <c r="O105" s="4">
        <v>0</v>
      </c>
      <c r="P105" s="4">
        <v>60000</v>
      </c>
      <c r="Q105" s="4">
        <v>50000</v>
      </c>
      <c r="R105" s="4">
        <v>0</v>
      </c>
      <c r="S105" s="4">
        <f t="shared" si="10"/>
        <v>652500</v>
      </c>
      <c r="T105" s="4">
        <v>60750</v>
      </c>
      <c r="U105" s="4">
        <v>40970</v>
      </c>
      <c r="V105" s="4">
        <v>2680</v>
      </c>
      <c r="W105" s="4">
        <v>11820</v>
      </c>
      <c r="X105" s="4">
        <v>14200</v>
      </c>
      <c r="Y105" s="4">
        <v>1420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f t="shared" si="11"/>
        <v>2051964</v>
      </c>
      <c r="AF105" s="4">
        <f t="shared" si="12"/>
        <v>131840</v>
      </c>
      <c r="AG105" s="4">
        <f t="shared" si="13"/>
        <v>1920124</v>
      </c>
    </row>
    <row r="106" spans="1:33">
      <c r="A106" s="5" t="s">
        <v>48</v>
      </c>
      <c r="B106" s="5"/>
      <c r="C106" s="9"/>
      <c r="D106" s="6">
        <f t="shared" ref="D106:AD106" si="16">SUM(D94:D105)</f>
        <v>15860592</v>
      </c>
      <c r="E106" s="6">
        <f t="shared" si="16"/>
        <v>0</v>
      </c>
      <c r="F106" s="6">
        <f t="shared" si="16"/>
        <v>0</v>
      </c>
      <c r="G106" s="6">
        <f t="shared" si="16"/>
        <v>0</v>
      </c>
      <c r="H106" s="6">
        <f t="shared" si="16"/>
        <v>885360</v>
      </c>
      <c r="I106" s="6">
        <f t="shared" si="16"/>
        <v>0</v>
      </c>
      <c r="J106" s="6">
        <f t="shared" si="16"/>
        <v>0</v>
      </c>
      <c r="K106" s="6">
        <f t="shared" si="16"/>
        <v>0</v>
      </c>
      <c r="L106" s="6">
        <f t="shared" si="16"/>
        <v>5557680</v>
      </c>
      <c r="M106" s="6">
        <f t="shared" si="16"/>
        <v>0</v>
      </c>
      <c r="N106" s="6">
        <f t="shared" si="16"/>
        <v>0</v>
      </c>
      <c r="O106" s="6">
        <f t="shared" si="16"/>
        <v>0</v>
      </c>
      <c r="P106" s="6">
        <f t="shared" si="16"/>
        <v>720000</v>
      </c>
      <c r="Q106" s="6">
        <f t="shared" si="16"/>
        <v>600000</v>
      </c>
      <c r="R106" s="6">
        <f t="shared" si="16"/>
        <v>0</v>
      </c>
      <c r="S106" s="6">
        <f t="shared" si="10"/>
        <v>7763040</v>
      </c>
      <c r="T106" s="6">
        <f t="shared" si="16"/>
        <v>729000</v>
      </c>
      <c r="U106" s="6">
        <f t="shared" si="16"/>
        <v>519720</v>
      </c>
      <c r="V106" s="6">
        <f t="shared" si="16"/>
        <v>34000</v>
      </c>
      <c r="W106" s="6">
        <f t="shared" si="16"/>
        <v>141390</v>
      </c>
      <c r="X106" s="6">
        <f t="shared" si="16"/>
        <v>169570</v>
      </c>
      <c r="Y106" s="6">
        <f t="shared" si="16"/>
        <v>16930</v>
      </c>
      <c r="Z106" s="6">
        <f t="shared" si="16"/>
        <v>0</v>
      </c>
      <c r="AA106" s="6">
        <f t="shared" si="16"/>
        <v>-28600</v>
      </c>
      <c r="AB106" s="6">
        <f t="shared" si="16"/>
        <v>-2850</v>
      </c>
      <c r="AC106" s="6">
        <f t="shared" si="16"/>
        <v>0</v>
      </c>
      <c r="AD106" s="6">
        <f t="shared" si="16"/>
        <v>0</v>
      </c>
      <c r="AE106" s="6">
        <f t="shared" si="11"/>
        <v>23623632</v>
      </c>
      <c r="AF106" s="6">
        <f t="shared" si="12"/>
        <v>1579160</v>
      </c>
      <c r="AG106" s="6">
        <f t="shared" si="13"/>
        <v>22044472</v>
      </c>
    </row>
    <row r="107" spans="1:33">
      <c r="A107" s="3" t="s">
        <v>49</v>
      </c>
      <c r="B107" s="3" t="s">
        <v>55</v>
      </c>
      <c r="C107" s="7">
        <v>2021.01</v>
      </c>
      <c r="D107" s="4">
        <v>1205810</v>
      </c>
      <c r="E107" s="4">
        <v>100000</v>
      </c>
      <c r="F107" s="4">
        <v>0</v>
      </c>
      <c r="G107" s="4">
        <v>100000</v>
      </c>
      <c r="H107" s="4">
        <v>250000</v>
      </c>
      <c r="I107" s="4">
        <v>0</v>
      </c>
      <c r="J107" s="4">
        <v>543310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f t="shared" si="10"/>
        <v>993310</v>
      </c>
      <c r="T107" s="4">
        <v>102640</v>
      </c>
      <c r="U107" s="4">
        <v>60670</v>
      </c>
      <c r="V107" s="4">
        <v>3970</v>
      </c>
      <c r="W107" s="4">
        <v>12990</v>
      </c>
      <c r="X107" s="4">
        <v>17910</v>
      </c>
      <c r="Y107" s="4">
        <v>1790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f t="shared" si="11"/>
        <v>2199120</v>
      </c>
      <c r="AF107" s="4">
        <f t="shared" si="12"/>
        <v>199970</v>
      </c>
      <c r="AG107" s="4">
        <f t="shared" si="13"/>
        <v>1999150</v>
      </c>
    </row>
    <row r="108" spans="1:33">
      <c r="A108" s="3" t="s">
        <v>49</v>
      </c>
      <c r="B108" s="3" t="s">
        <v>55</v>
      </c>
      <c r="C108" s="7">
        <v>2021.02</v>
      </c>
      <c r="D108" s="4">
        <v>1205810</v>
      </c>
      <c r="E108" s="4">
        <v>100000</v>
      </c>
      <c r="F108" s="4">
        <v>0</v>
      </c>
      <c r="G108" s="4">
        <v>100000</v>
      </c>
      <c r="H108" s="4">
        <v>250000</v>
      </c>
      <c r="I108" s="4">
        <v>0</v>
      </c>
      <c r="J108" s="4">
        <v>543310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500000</v>
      </c>
      <c r="S108" s="4">
        <f t="shared" si="10"/>
        <v>993310</v>
      </c>
      <c r="T108" s="4">
        <v>102640</v>
      </c>
      <c r="U108" s="4">
        <v>60670</v>
      </c>
      <c r="V108" s="4">
        <v>3970</v>
      </c>
      <c r="W108" s="4">
        <v>16240</v>
      </c>
      <c r="X108" s="4">
        <v>36430</v>
      </c>
      <c r="Y108" s="4">
        <v>3640</v>
      </c>
      <c r="Z108" s="4">
        <v>0</v>
      </c>
      <c r="AA108" s="4">
        <v>-819850</v>
      </c>
      <c r="AB108" s="4">
        <v>-81910</v>
      </c>
      <c r="AC108" s="4">
        <v>500000</v>
      </c>
      <c r="AD108" s="4">
        <v>0</v>
      </c>
      <c r="AE108" s="4">
        <f t="shared" si="11"/>
        <v>2199120</v>
      </c>
      <c r="AF108" s="4">
        <f t="shared" si="12"/>
        <v>-178170</v>
      </c>
      <c r="AG108" s="4">
        <f t="shared" si="13"/>
        <v>2377290</v>
      </c>
    </row>
    <row r="109" spans="1:33">
      <c r="A109" s="3" t="s">
        <v>49</v>
      </c>
      <c r="B109" s="3" t="s">
        <v>55</v>
      </c>
      <c r="C109" s="7">
        <v>2021.03</v>
      </c>
      <c r="D109" s="4">
        <v>1205810</v>
      </c>
      <c r="E109" s="4">
        <v>100000</v>
      </c>
      <c r="F109" s="4">
        <v>0</v>
      </c>
      <c r="G109" s="4">
        <v>100000</v>
      </c>
      <c r="H109" s="4">
        <v>250000</v>
      </c>
      <c r="I109" s="4">
        <v>0</v>
      </c>
      <c r="J109" s="4">
        <v>543310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f t="shared" si="10"/>
        <v>993310</v>
      </c>
      <c r="T109" s="4">
        <v>102640</v>
      </c>
      <c r="U109" s="4">
        <v>60670</v>
      </c>
      <c r="V109" s="4">
        <v>3970</v>
      </c>
      <c r="W109" s="4">
        <v>12990</v>
      </c>
      <c r="X109" s="4">
        <v>17910</v>
      </c>
      <c r="Y109" s="4">
        <v>1790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f t="shared" si="11"/>
        <v>2199120</v>
      </c>
      <c r="AF109" s="4">
        <f t="shared" si="12"/>
        <v>199970</v>
      </c>
      <c r="AG109" s="4">
        <f t="shared" si="13"/>
        <v>1999150</v>
      </c>
    </row>
    <row r="110" spans="1:33">
      <c r="A110" s="3" t="s">
        <v>49</v>
      </c>
      <c r="B110" s="3" t="s">
        <v>55</v>
      </c>
      <c r="C110" s="7">
        <v>2021.04</v>
      </c>
      <c r="D110" s="4">
        <v>1166220</v>
      </c>
      <c r="E110" s="4">
        <v>100000</v>
      </c>
      <c r="F110" s="4">
        <v>0</v>
      </c>
      <c r="G110" s="4">
        <v>100000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f t="shared" si="10"/>
        <v>200000</v>
      </c>
      <c r="T110" s="4">
        <v>102640</v>
      </c>
      <c r="U110" s="4">
        <v>123690</v>
      </c>
      <c r="V110" s="4">
        <v>8130</v>
      </c>
      <c r="W110" s="4">
        <v>7580</v>
      </c>
      <c r="X110" s="4">
        <v>1380</v>
      </c>
      <c r="Y110" s="4">
        <v>130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f t="shared" si="11"/>
        <v>1366220</v>
      </c>
      <c r="AF110" s="4">
        <f t="shared" si="12"/>
        <v>243550</v>
      </c>
      <c r="AG110" s="4">
        <f t="shared" si="13"/>
        <v>1122670</v>
      </c>
    </row>
    <row r="111" spans="1:33">
      <c r="A111" s="3" t="s">
        <v>49</v>
      </c>
      <c r="B111" s="3" t="s">
        <v>55</v>
      </c>
      <c r="C111" s="7">
        <v>2021.05</v>
      </c>
      <c r="D111" s="4">
        <v>1166220</v>
      </c>
      <c r="E111" s="4">
        <v>100000</v>
      </c>
      <c r="F111" s="4">
        <v>0</v>
      </c>
      <c r="G111" s="4">
        <v>100000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f t="shared" si="10"/>
        <v>200000</v>
      </c>
      <c r="T111" s="4">
        <v>102640</v>
      </c>
      <c r="U111" s="4">
        <v>35390</v>
      </c>
      <c r="V111" s="4">
        <v>2310</v>
      </c>
      <c r="W111" s="4">
        <v>7580</v>
      </c>
      <c r="X111" s="4">
        <v>1380</v>
      </c>
      <c r="Y111" s="4">
        <v>130</v>
      </c>
      <c r="Z111" s="4">
        <v>0</v>
      </c>
      <c r="AA111" s="4">
        <v>-192870</v>
      </c>
      <c r="AB111" s="4">
        <v>-19280</v>
      </c>
      <c r="AC111" s="4">
        <v>0</v>
      </c>
      <c r="AD111" s="4">
        <v>0</v>
      </c>
      <c r="AE111" s="4">
        <f t="shared" si="11"/>
        <v>1366220</v>
      </c>
      <c r="AF111" s="4">
        <f t="shared" si="12"/>
        <v>-62720</v>
      </c>
      <c r="AG111" s="4">
        <f t="shared" si="13"/>
        <v>1428940</v>
      </c>
    </row>
    <row r="112" spans="1:33">
      <c r="A112" s="3" t="s">
        <v>49</v>
      </c>
      <c r="B112" s="3" t="s">
        <v>55</v>
      </c>
      <c r="C112" s="7">
        <v>2021.06</v>
      </c>
      <c r="D112" s="4">
        <v>1166220</v>
      </c>
      <c r="E112" s="4">
        <v>100000</v>
      </c>
      <c r="F112" s="4">
        <v>0</v>
      </c>
      <c r="G112" s="4">
        <v>100000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f t="shared" si="10"/>
        <v>200000</v>
      </c>
      <c r="T112" s="4">
        <v>102640</v>
      </c>
      <c r="U112" s="4">
        <v>35390</v>
      </c>
      <c r="V112" s="4">
        <v>2310</v>
      </c>
      <c r="W112" s="4">
        <v>7580</v>
      </c>
      <c r="X112" s="4">
        <v>1380</v>
      </c>
      <c r="Y112" s="4">
        <v>130</v>
      </c>
      <c r="Z112" s="4">
        <v>0</v>
      </c>
      <c r="AA112" s="4">
        <v>-192870</v>
      </c>
      <c r="AB112" s="4">
        <v>-19280</v>
      </c>
      <c r="AC112" s="4">
        <v>0</v>
      </c>
      <c r="AD112" s="4">
        <v>0</v>
      </c>
      <c r="AE112" s="4">
        <f t="shared" si="11"/>
        <v>1366220</v>
      </c>
      <c r="AF112" s="4">
        <f t="shared" si="12"/>
        <v>-62720</v>
      </c>
      <c r="AG112" s="4">
        <f t="shared" si="13"/>
        <v>1428940</v>
      </c>
    </row>
    <row r="113" spans="1:33">
      <c r="A113" s="3" t="s">
        <v>49</v>
      </c>
      <c r="B113" s="3" t="s">
        <v>55</v>
      </c>
      <c r="C113" s="7">
        <v>2021.07</v>
      </c>
      <c r="D113" s="4">
        <v>1166220</v>
      </c>
      <c r="E113" s="4">
        <v>100000</v>
      </c>
      <c r="F113" s="4">
        <v>0</v>
      </c>
      <c r="G113" s="4">
        <v>100000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f t="shared" si="10"/>
        <v>200000</v>
      </c>
      <c r="T113" s="4">
        <v>102640</v>
      </c>
      <c r="U113" s="4">
        <v>35390</v>
      </c>
      <c r="V113" s="4">
        <v>2310</v>
      </c>
      <c r="W113" s="4">
        <v>7580</v>
      </c>
      <c r="X113" s="4">
        <v>1380</v>
      </c>
      <c r="Y113" s="4">
        <v>130</v>
      </c>
      <c r="Z113" s="4">
        <v>0</v>
      </c>
      <c r="AA113" s="4">
        <v>-192870</v>
      </c>
      <c r="AB113" s="4">
        <v>-19280</v>
      </c>
      <c r="AC113" s="4">
        <v>0</v>
      </c>
      <c r="AD113" s="4">
        <v>0</v>
      </c>
      <c r="AE113" s="4">
        <f t="shared" si="11"/>
        <v>1366220</v>
      </c>
      <c r="AF113" s="4">
        <f t="shared" si="12"/>
        <v>-62720</v>
      </c>
      <c r="AG113" s="4">
        <f t="shared" si="13"/>
        <v>1428940</v>
      </c>
    </row>
    <row r="114" spans="1:33">
      <c r="A114" s="3" t="s">
        <v>49</v>
      </c>
      <c r="B114" s="3" t="s">
        <v>55</v>
      </c>
      <c r="C114" s="7">
        <v>2021.08</v>
      </c>
      <c r="D114" s="4">
        <v>1166220</v>
      </c>
      <c r="E114" s="4">
        <v>100000</v>
      </c>
      <c r="F114" s="4">
        <v>0</v>
      </c>
      <c r="G114" s="4">
        <v>100000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f t="shared" si="10"/>
        <v>200000</v>
      </c>
      <c r="T114" s="4">
        <v>102640</v>
      </c>
      <c r="U114" s="4">
        <v>35390</v>
      </c>
      <c r="V114" s="4">
        <v>2310</v>
      </c>
      <c r="W114" s="4">
        <v>7580</v>
      </c>
      <c r="X114" s="4">
        <v>1380</v>
      </c>
      <c r="Y114" s="4">
        <v>130</v>
      </c>
      <c r="Z114" s="4">
        <v>0</v>
      </c>
      <c r="AA114" s="4">
        <v>-192870</v>
      </c>
      <c r="AB114" s="4">
        <v>-19280</v>
      </c>
      <c r="AC114" s="4">
        <v>0</v>
      </c>
      <c r="AD114" s="4">
        <v>0</v>
      </c>
      <c r="AE114" s="4">
        <f t="shared" si="11"/>
        <v>1366220</v>
      </c>
      <c r="AF114" s="4">
        <f t="shared" si="12"/>
        <v>-62720</v>
      </c>
      <c r="AG114" s="4">
        <f t="shared" si="13"/>
        <v>1428940</v>
      </c>
    </row>
    <row r="115" spans="1:33">
      <c r="A115" s="3" t="s">
        <v>49</v>
      </c>
      <c r="B115" s="3" t="s">
        <v>55</v>
      </c>
      <c r="C115" s="7">
        <v>2021.09</v>
      </c>
      <c r="D115" s="4">
        <v>1166220</v>
      </c>
      <c r="E115" s="4">
        <v>100000</v>
      </c>
      <c r="F115" s="4">
        <v>0</v>
      </c>
      <c r="G115" s="4">
        <v>100000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f t="shared" si="10"/>
        <v>200000</v>
      </c>
      <c r="T115" s="4">
        <v>102640</v>
      </c>
      <c r="U115" s="4">
        <v>35390</v>
      </c>
      <c r="V115" s="4">
        <v>2310</v>
      </c>
      <c r="W115" s="4">
        <v>7580</v>
      </c>
      <c r="X115" s="4">
        <v>1380</v>
      </c>
      <c r="Y115" s="4">
        <v>130</v>
      </c>
      <c r="Z115" s="4">
        <v>0</v>
      </c>
      <c r="AA115" s="4">
        <v>-192870</v>
      </c>
      <c r="AB115" s="4">
        <v>-19280</v>
      </c>
      <c r="AC115" s="4">
        <v>0</v>
      </c>
      <c r="AD115" s="4">
        <v>0</v>
      </c>
      <c r="AE115" s="4">
        <f t="shared" si="11"/>
        <v>1366220</v>
      </c>
      <c r="AF115" s="4">
        <f t="shared" si="12"/>
        <v>-62720</v>
      </c>
      <c r="AG115" s="4">
        <f t="shared" si="13"/>
        <v>1428940</v>
      </c>
    </row>
    <row r="116" spans="1:33">
      <c r="A116" s="3" t="s">
        <v>49</v>
      </c>
      <c r="B116" s="3" t="s">
        <v>55</v>
      </c>
      <c r="C116" s="7" t="s">
        <v>57</v>
      </c>
      <c r="D116" s="4">
        <v>1166220</v>
      </c>
      <c r="E116" s="4">
        <v>100000</v>
      </c>
      <c r="F116" s="4">
        <v>0</v>
      </c>
      <c r="G116" s="4">
        <v>100000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f t="shared" si="10"/>
        <v>200000</v>
      </c>
      <c r="T116" s="4">
        <v>102640</v>
      </c>
      <c r="U116" s="4">
        <v>35390</v>
      </c>
      <c r="V116" s="4">
        <v>2310</v>
      </c>
      <c r="W116" s="4">
        <v>7580</v>
      </c>
      <c r="X116" s="4">
        <v>1380</v>
      </c>
      <c r="Y116" s="4">
        <v>130</v>
      </c>
      <c r="Z116" s="4">
        <v>0</v>
      </c>
      <c r="AA116" s="4">
        <v>-192870</v>
      </c>
      <c r="AB116" s="4">
        <v>-19280</v>
      </c>
      <c r="AC116" s="4">
        <v>0</v>
      </c>
      <c r="AD116" s="4">
        <v>0</v>
      </c>
      <c r="AE116" s="4">
        <f t="shared" si="11"/>
        <v>1366220</v>
      </c>
      <c r="AF116" s="4">
        <f t="shared" si="12"/>
        <v>-62720</v>
      </c>
      <c r="AG116" s="4">
        <f t="shared" si="13"/>
        <v>1428940</v>
      </c>
    </row>
    <row r="117" spans="1:33">
      <c r="A117" s="3" t="s">
        <v>49</v>
      </c>
      <c r="B117" s="3" t="s">
        <v>55</v>
      </c>
      <c r="C117" s="7">
        <v>2021.11</v>
      </c>
      <c r="D117" s="4">
        <v>1166220</v>
      </c>
      <c r="E117" s="4">
        <v>100000</v>
      </c>
      <c r="F117" s="4">
        <v>0</v>
      </c>
      <c r="G117" s="4">
        <v>100000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f t="shared" si="10"/>
        <v>200000</v>
      </c>
      <c r="T117" s="4">
        <v>102640</v>
      </c>
      <c r="U117" s="4">
        <v>35390</v>
      </c>
      <c r="V117" s="4">
        <v>2310</v>
      </c>
      <c r="W117" s="4">
        <v>7580</v>
      </c>
      <c r="X117" s="4">
        <v>1380</v>
      </c>
      <c r="Y117" s="4">
        <v>130</v>
      </c>
      <c r="Z117" s="4">
        <v>0</v>
      </c>
      <c r="AA117" s="4">
        <v>-192870</v>
      </c>
      <c r="AB117" s="4">
        <v>-19280</v>
      </c>
      <c r="AC117" s="4">
        <v>0</v>
      </c>
      <c r="AD117" s="4">
        <v>0</v>
      </c>
      <c r="AE117" s="4">
        <f t="shared" si="11"/>
        <v>1366220</v>
      </c>
      <c r="AF117" s="4">
        <f t="shared" si="12"/>
        <v>-62720</v>
      </c>
      <c r="AG117" s="4">
        <f t="shared" si="13"/>
        <v>1428940</v>
      </c>
    </row>
    <row r="118" spans="1:33">
      <c r="A118" s="3" t="s">
        <v>49</v>
      </c>
      <c r="B118" s="3" t="s">
        <v>55</v>
      </c>
      <c r="C118" s="7">
        <v>2021.12</v>
      </c>
      <c r="D118" s="4">
        <v>1166220</v>
      </c>
      <c r="E118" s="4">
        <v>100000</v>
      </c>
      <c r="F118" s="4">
        <v>0</v>
      </c>
      <c r="G118" s="4">
        <v>100000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f t="shared" si="10"/>
        <v>200000</v>
      </c>
      <c r="T118" s="4">
        <v>102640</v>
      </c>
      <c r="U118" s="4">
        <v>35390</v>
      </c>
      <c r="V118" s="4">
        <v>2310</v>
      </c>
      <c r="W118" s="4">
        <v>7580</v>
      </c>
      <c r="X118" s="4">
        <v>1380</v>
      </c>
      <c r="Y118" s="4">
        <v>130</v>
      </c>
      <c r="Z118" s="4">
        <v>0</v>
      </c>
      <c r="AA118" s="4">
        <v>-192870</v>
      </c>
      <c r="AB118" s="4">
        <v>-19280</v>
      </c>
      <c r="AC118" s="4">
        <v>0</v>
      </c>
      <c r="AD118" s="4">
        <v>0</v>
      </c>
      <c r="AE118" s="4">
        <f t="shared" si="11"/>
        <v>1366220</v>
      </c>
      <c r="AF118" s="4">
        <f t="shared" si="12"/>
        <v>-62720</v>
      </c>
      <c r="AG118" s="4">
        <f t="shared" si="13"/>
        <v>1428940</v>
      </c>
    </row>
    <row r="119" spans="1:33">
      <c r="A119" s="5" t="s">
        <v>50</v>
      </c>
      <c r="B119" s="5"/>
      <c r="C119" s="9"/>
      <c r="D119" s="6">
        <f t="shared" ref="D119:AD119" si="17">SUM(D107:D118)</f>
        <v>14113410</v>
      </c>
      <c r="E119" s="6">
        <f t="shared" si="17"/>
        <v>1200000</v>
      </c>
      <c r="F119" s="6">
        <f t="shared" si="17"/>
        <v>0</v>
      </c>
      <c r="G119" s="6">
        <f t="shared" si="17"/>
        <v>1200000</v>
      </c>
      <c r="H119" s="6">
        <f t="shared" si="17"/>
        <v>750000</v>
      </c>
      <c r="I119" s="6">
        <f t="shared" si="17"/>
        <v>0</v>
      </c>
      <c r="J119" s="6">
        <f t="shared" si="17"/>
        <v>1629930</v>
      </c>
      <c r="K119" s="6">
        <f t="shared" si="17"/>
        <v>0</v>
      </c>
      <c r="L119" s="6">
        <f t="shared" si="17"/>
        <v>0</v>
      </c>
      <c r="M119" s="6">
        <f t="shared" si="17"/>
        <v>0</v>
      </c>
      <c r="N119" s="6">
        <f t="shared" si="17"/>
        <v>0</v>
      </c>
      <c r="O119" s="6">
        <f t="shared" si="17"/>
        <v>0</v>
      </c>
      <c r="P119" s="6">
        <f t="shared" si="17"/>
        <v>0</v>
      </c>
      <c r="Q119" s="6">
        <f t="shared" si="17"/>
        <v>0</v>
      </c>
      <c r="R119" s="6">
        <f t="shared" si="17"/>
        <v>500000</v>
      </c>
      <c r="S119" s="6">
        <f t="shared" si="10"/>
        <v>4779930</v>
      </c>
      <c r="T119" s="6">
        <f t="shared" si="17"/>
        <v>1231680</v>
      </c>
      <c r="U119" s="6">
        <f t="shared" si="17"/>
        <v>588820</v>
      </c>
      <c r="V119" s="6">
        <f t="shared" si="17"/>
        <v>38520</v>
      </c>
      <c r="W119" s="6">
        <f t="shared" si="17"/>
        <v>110440</v>
      </c>
      <c r="X119" s="6">
        <f t="shared" si="17"/>
        <v>84670</v>
      </c>
      <c r="Y119" s="6">
        <f t="shared" si="17"/>
        <v>8390</v>
      </c>
      <c r="Z119" s="6">
        <f t="shared" si="17"/>
        <v>0</v>
      </c>
      <c r="AA119" s="6">
        <f t="shared" si="17"/>
        <v>-2362810</v>
      </c>
      <c r="AB119" s="6">
        <f t="shared" si="17"/>
        <v>-236150</v>
      </c>
      <c r="AC119" s="6">
        <f t="shared" si="17"/>
        <v>500000</v>
      </c>
      <c r="AD119" s="6">
        <f t="shared" si="17"/>
        <v>0</v>
      </c>
      <c r="AE119" s="6">
        <f t="shared" si="11"/>
        <v>18893340</v>
      </c>
      <c r="AF119" s="6">
        <f t="shared" si="12"/>
        <v>-36440</v>
      </c>
      <c r="AG119" s="6">
        <f t="shared" si="13"/>
        <v>18929780</v>
      </c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급여지급내역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2016-12-17T06:25:00Z</dcterms:created>
  <dcterms:modified xsi:type="dcterms:W3CDTF">2020-11-13T14:53:15Z</dcterms:modified>
</cp:coreProperties>
</file>