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2_03_실습파일\"/>
    </mc:Choice>
  </mc:AlternateContent>
  <xr:revisionPtr revIDLastSave="0" documentId="8_{833A4C06-68D5-451D-B882-0D58CA1A34F0}" xr6:coauthVersionLast="45" xr6:coauthVersionMax="45" xr10:uidLastSave="{00000000-0000-0000-0000-000000000000}"/>
  <bookViews>
    <workbookView xWindow="13380" yWindow="2730" windowWidth="15360" windowHeight="11520" xr2:uid="{00000000-000D-0000-FFFF-FFFF00000000}"/>
  </bookViews>
  <sheets>
    <sheet name="당직계획서" sheetId="1" r:id="rId1"/>
    <sheet name="당직자목록" sheetId="2" r:id="rId2"/>
  </sheets>
  <definedNames>
    <definedName name="주말">당직자목록!$B$2:$B$13</definedName>
    <definedName name="평일">당직자목록!$A$2:$A$24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7" i="1"/>
  <c r="B1" i="1"/>
  <c r="E7" i="1" l="1" a="1"/>
  <c r="E7" i="1" s="1"/>
  <c r="F7" i="1" a="1"/>
  <c r="F7" i="1" s="1"/>
  <c r="D7" i="1"/>
  <c r="C8" i="1"/>
  <c r="E8" i="1" l="1" a="1"/>
  <c r="E8" i="1" s="1"/>
  <c r="F8" i="1" a="1"/>
  <c r="F8" i="1" s="1"/>
  <c r="D8" i="1"/>
  <c r="C9" i="1"/>
  <c r="E9" i="1" l="1" a="1"/>
  <c r="E9" i="1" s="1"/>
  <c r="F9" i="1" a="1"/>
  <c r="F9" i="1" s="1"/>
  <c r="C10" i="1"/>
  <c r="D9" i="1"/>
  <c r="E10" i="1" l="1" a="1"/>
  <c r="E10" i="1" s="1"/>
  <c r="F10" i="1" a="1"/>
  <c r="F10" i="1" s="1"/>
  <c r="C11" i="1"/>
  <c r="D10" i="1"/>
  <c r="E11" i="1" l="1" a="1"/>
  <c r="E11" i="1" s="1"/>
  <c r="F11" i="1" a="1"/>
  <c r="F11" i="1" s="1"/>
  <c r="C12" i="1"/>
  <c r="D11" i="1"/>
  <c r="F12" i="1" l="1" a="1"/>
  <c r="F12" i="1" s="1"/>
  <c r="E12" i="1" a="1"/>
  <c r="E12" i="1" s="1"/>
  <c r="C13" i="1"/>
  <c r="D12" i="1"/>
  <c r="F13" i="1" l="1" a="1"/>
  <c r="F13" i="1" s="1"/>
  <c r="E13" i="1" a="1"/>
  <c r="E13" i="1" s="1"/>
  <c r="C14" i="1"/>
  <c r="D13" i="1"/>
  <c r="E14" i="1" l="1" a="1"/>
  <c r="E14" i="1" s="1"/>
  <c r="F14" i="1" a="1"/>
  <c r="F14" i="1" s="1"/>
  <c r="C15" i="1"/>
  <c r="D14" i="1"/>
  <c r="F15" i="1" l="1" a="1"/>
  <c r="F15" i="1" s="1"/>
  <c r="E15" i="1" a="1"/>
  <c r="E15" i="1" s="1"/>
  <c r="C16" i="1"/>
  <c r="D15" i="1"/>
  <c r="E16" i="1" l="1" a="1"/>
  <c r="E16" i="1" s="1"/>
  <c r="F16" i="1" a="1"/>
  <c r="F16" i="1" s="1"/>
  <c r="C17" i="1"/>
  <c r="D16" i="1"/>
  <c r="F17" i="1" l="1" a="1"/>
  <c r="F17" i="1" s="1"/>
  <c r="E17" i="1" a="1"/>
  <c r="E17" i="1" s="1"/>
  <c r="C18" i="1"/>
  <c r="D17" i="1"/>
  <c r="E18" i="1" l="1" a="1"/>
  <c r="E18" i="1" s="1"/>
  <c r="F18" i="1" a="1"/>
  <c r="F18" i="1" s="1"/>
  <c r="C19" i="1"/>
  <c r="D18" i="1"/>
  <c r="F19" i="1" l="1" a="1"/>
  <c r="F19" i="1" s="1"/>
  <c r="E19" i="1" a="1"/>
  <c r="E19" i="1" s="1"/>
  <c r="C20" i="1"/>
  <c r="D19" i="1"/>
  <c r="E20" i="1" l="1" a="1"/>
  <c r="E20" i="1" s="1"/>
  <c r="F20" i="1" a="1"/>
  <c r="F20" i="1" s="1"/>
  <c r="C21" i="1"/>
  <c r="D20" i="1"/>
  <c r="F21" i="1" l="1" a="1"/>
  <c r="F21" i="1" s="1"/>
  <c r="E21" i="1" a="1"/>
  <c r="E21" i="1" s="1"/>
  <c r="C22" i="1"/>
  <c r="D21" i="1"/>
  <c r="E22" i="1" l="1" a="1"/>
  <c r="E22" i="1" s="1"/>
  <c r="F22" i="1" a="1"/>
  <c r="F22" i="1" s="1"/>
  <c r="C23" i="1"/>
  <c r="D22" i="1"/>
  <c r="F23" i="1" l="1" a="1"/>
  <c r="F23" i="1" s="1"/>
  <c r="E23" i="1" a="1"/>
  <c r="E23" i="1" s="1"/>
  <c r="C24" i="1"/>
  <c r="D23" i="1"/>
  <c r="E24" i="1" l="1" a="1"/>
  <c r="E24" i="1" s="1"/>
  <c r="F24" i="1" a="1"/>
  <c r="F24" i="1" s="1"/>
  <c r="C25" i="1"/>
  <c r="D24" i="1"/>
  <c r="F25" i="1" l="1" a="1"/>
  <c r="F25" i="1" s="1"/>
  <c r="E25" i="1" a="1"/>
  <c r="E25" i="1" s="1"/>
  <c r="C26" i="1"/>
  <c r="D25" i="1"/>
  <c r="E26" i="1" l="1" a="1"/>
  <c r="E26" i="1" s="1"/>
  <c r="F26" i="1" a="1"/>
  <c r="F26" i="1" s="1"/>
  <c r="C27" i="1"/>
  <c r="D26" i="1"/>
  <c r="F27" i="1" l="1" a="1"/>
  <c r="F27" i="1" s="1"/>
  <c r="E27" i="1" a="1"/>
  <c r="E27" i="1" s="1"/>
  <c r="C28" i="1"/>
  <c r="D27" i="1"/>
  <c r="E28" i="1" l="1" a="1"/>
  <c r="E28" i="1" s="1"/>
  <c r="F28" i="1" a="1"/>
  <c r="F28" i="1" s="1"/>
  <c r="C29" i="1"/>
  <c r="D28" i="1"/>
  <c r="E29" i="1" l="1" a="1"/>
  <c r="E29" i="1" s="1"/>
  <c r="F29" i="1" a="1"/>
  <c r="F29" i="1" s="1"/>
  <c r="C30" i="1"/>
  <c r="D29" i="1"/>
  <c r="E30" i="1" l="1" a="1"/>
  <c r="E30" i="1" s="1"/>
  <c r="F30" i="1" a="1"/>
  <c r="F30" i="1" s="1"/>
  <c r="C31" i="1"/>
  <c r="D30" i="1"/>
  <c r="F31" i="1" l="1" a="1"/>
  <c r="F31" i="1" s="1"/>
  <c r="E31" i="1" a="1"/>
  <c r="E31" i="1" s="1"/>
  <c r="C32" i="1"/>
  <c r="D31" i="1"/>
  <c r="F32" i="1" l="1" a="1"/>
  <c r="F32" i="1" s="1"/>
  <c r="E32" i="1" a="1"/>
  <c r="E32" i="1" s="1"/>
  <c r="C33" i="1"/>
  <c r="D32" i="1"/>
  <c r="F33" i="1" l="1" a="1"/>
  <c r="F33" i="1" s="1"/>
  <c r="E33" i="1" a="1"/>
  <c r="E33" i="1" s="1"/>
  <c r="C34" i="1"/>
  <c r="D33" i="1"/>
  <c r="E34" i="1" l="1" a="1"/>
  <c r="E34" i="1" s="1"/>
  <c r="F34" i="1" a="1"/>
  <c r="F34" i="1" s="1"/>
  <c r="C35" i="1"/>
  <c r="D34" i="1"/>
  <c r="F35" i="1" l="1" a="1"/>
  <c r="F35" i="1" s="1"/>
  <c r="E35" i="1" a="1"/>
  <c r="E35" i="1" s="1"/>
  <c r="C36" i="1"/>
  <c r="D35" i="1"/>
  <c r="F36" i="1" l="1" a="1"/>
  <c r="F36" i="1" s="1"/>
  <c r="E36" i="1" a="1"/>
  <c r="E36" i="1" s="1"/>
  <c r="C37" i="1"/>
  <c r="D36" i="1"/>
  <c r="D37" i="1" l="1"/>
  <c r="E37" i="1" a="1"/>
  <c r="E37" i="1" s="1"/>
  <c r="F37" i="1" a="1"/>
  <c r="F37" i="1" s="1"/>
</calcChain>
</file>

<file path=xl/sharedStrings.xml><?xml version="1.0" encoding="utf-8"?>
<sst xmlns="http://schemas.openxmlformats.org/spreadsheetml/2006/main" count="45" uniqueCount="45">
  <si>
    <t>비고</t>
    <phoneticPr fontId="5" type="noConversion"/>
  </si>
  <si>
    <t>요일</t>
    <phoneticPr fontId="5" type="noConversion"/>
  </si>
  <si>
    <t>날짜</t>
    <phoneticPr fontId="5" type="noConversion"/>
  </si>
  <si>
    <t>번호</t>
    <phoneticPr fontId="5" type="noConversion"/>
  </si>
  <si>
    <t>월선택</t>
    <phoneticPr fontId="2" type="noConversion"/>
  </si>
  <si>
    <t>년도선택</t>
    <phoneticPr fontId="2" type="noConversion"/>
  </si>
  <si>
    <t>평일당직자</t>
    <phoneticPr fontId="5" type="noConversion"/>
  </si>
  <si>
    <t>휴일당직자</t>
    <phoneticPr fontId="2" type="noConversion"/>
  </si>
  <si>
    <t>평일</t>
    <phoneticPr fontId="2" type="noConversion"/>
  </si>
  <si>
    <t>주말</t>
    <phoneticPr fontId="2" type="noConversion"/>
  </si>
  <si>
    <t>김태근</t>
  </si>
  <si>
    <t>김화진</t>
  </si>
  <si>
    <t>조수만</t>
  </si>
  <si>
    <t>김다희</t>
  </si>
  <si>
    <t>김홍원</t>
  </si>
  <si>
    <t>이희선</t>
  </si>
  <si>
    <t>오수</t>
  </si>
  <si>
    <t>윤용상</t>
  </si>
  <si>
    <t>조문기</t>
  </si>
  <si>
    <t>김한수</t>
  </si>
  <si>
    <t>강미경</t>
  </si>
  <si>
    <t>탁연미</t>
  </si>
  <si>
    <t>이길선</t>
  </si>
  <si>
    <t>송경화</t>
  </si>
  <si>
    <t>문영희</t>
  </si>
  <si>
    <t>오수연</t>
  </si>
  <si>
    <t>김선례</t>
  </si>
  <si>
    <t>조은선</t>
  </si>
  <si>
    <t>곽기련</t>
  </si>
  <si>
    <t>강일헌</t>
  </si>
  <si>
    <t>박재화</t>
  </si>
  <si>
    <t>이선혜</t>
  </si>
  <si>
    <t>이상면</t>
  </si>
  <si>
    <t>김영민</t>
    <phoneticPr fontId="2" type="noConversion"/>
  </si>
  <si>
    <t>하효정</t>
    <phoneticPr fontId="2" type="noConversion"/>
  </si>
  <si>
    <t>이혜령</t>
    <phoneticPr fontId="2" type="noConversion"/>
  </si>
  <si>
    <t>오창문</t>
  </si>
  <si>
    <t>고선미</t>
  </si>
  <si>
    <t>김기란</t>
  </si>
  <si>
    <t>이현성</t>
  </si>
  <si>
    <t>윤상</t>
  </si>
  <si>
    <t>이형전</t>
  </si>
  <si>
    <t>최동민</t>
  </si>
  <si>
    <t>성미영</t>
  </si>
  <si>
    <t>김지후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</si>
</sst>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&quot;월&quot;"/>
    <numFmt numFmtId="177" formatCode="0&quot;년&quot;"/>
    <numFmt numFmtId="178" formatCode="yyyy&quot;년&quot;\ m&quot;월&quot;\ &quot;당&quot;&quot;직&quot;&quot;계&quot;&quot;획&quot;&quot;서&quot;"/>
    <numFmt numFmtId="179" formatCode="mm&quot;월&quot;\ dd&quot;일&quot;"/>
    <numFmt numFmtId="180" formatCode="aaa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sz val="18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176" fontId="6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9">
    <dxf>
      <numFmt numFmtId="183" formatCode=";;;"/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numFmt numFmtId="183" formatCode=";;;"/>
      <border>
        <left/>
        <right/>
        <bottom/>
        <vertical/>
        <horizontal/>
      </border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7"/>
  <sheetViews>
    <sheetView showGridLines="0" tabSelected="1" workbookViewId="0">
      <selection activeCell="B6" sqref="B6"/>
    </sheetView>
  </sheetViews>
  <sheetFormatPr defaultRowHeight="16.5" x14ac:dyDescent="0.3"/>
  <cols>
    <col min="1" max="1" width="1.125" style="1" customWidth="1"/>
    <col min="2" max="2" width="6" style="1" customWidth="1"/>
    <col min="3" max="3" width="16" style="1" customWidth="1"/>
    <col min="4" max="4" width="10.75" style="1" customWidth="1"/>
    <col min="5" max="6" width="12.625" style="1" customWidth="1"/>
    <col min="7" max="7" width="10.75" style="1" customWidth="1"/>
    <col min="8" max="16384" width="9" style="1"/>
  </cols>
  <sheetData>
    <row r="1" spans="2:7" ht="26.25" x14ac:dyDescent="0.3">
      <c r="B1" s="15" t="str">
        <f>F4&amp;"년 "&amp;G4&amp;"월 당직계획표"</f>
        <v>2021년 2월 당직계획표</v>
      </c>
      <c r="C1" s="15"/>
      <c r="D1" s="15"/>
      <c r="E1" s="15"/>
      <c r="F1" s="15"/>
      <c r="G1" s="15"/>
    </row>
    <row r="2" spans="2:7" ht="4.5" customHeight="1" x14ac:dyDescent="0.3">
      <c r="B2" s="7"/>
      <c r="C2" s="7"/>
      <c r="D2" s="7"/>
      <c r="E2" s="7"/>
      <c r="F2" s="7"/>
      <c r="G2" s="7"/>
    </row>
    <row r="3" spans="2:7" s="3" customFormat="1" ht="17.25" x14ac:dyDescent="0.3">
      <c r="D3" s="6"/>
      <c r="F3" s="13" t="s">
        <v>5</v>
      </c>
      <c r="G3" s="13" t="s">
        <v>4</v>
      </c>
    </row>
    <row r="4" spans="2:7" s="3" customFormat="1" ht="17.25" x14ac:dyDescent="0.3">
      <c r="D4" s="6"/>
      <c r="F4" s="5">
        <v>2021</v>
      </c>
      <c r="G4" s="4">
        <v>2</v>
      </c>
    </row>
    <row r="5" spans="2:7" ht="4.5" customHeight="1" x14ac:dyDescent="0.3"/>
    <row r="6" spans="2:7" ht="24" customHeight="1" x14ac:dyDescent="0.3">
      <c r="B6" s="12" t="s">
        <v>3</v>
      </c>
      <c r="C6" s="12" t="s">
        <v>2</v>
      </c>
      <c r="D6" s="12" t="s">
        <v>1</v>
      </c>
      <c r="E6" s="12" t="s">
        <v>6</v>
      </c>
      <c r="F6" s="12" t="s">
        <v>7</v>
      </c>
      <c r="G6" s="12" t="s">
        <v>0</v>
      </c>
    </row>
    <row r="7" spans="2:7" x14ac:dyDescent="0.3">
      <c r="B7" s="2">
        <f>ROW()-6</f>
        <v>1</v>
      </c>
      <c r="C7" s="8">
        <f>DATE(F4,G4,1)</f>
        <v>44228</v>
      </c>
      <c r="D7" s="9">
        <f>C7</f>
        <v>44228</v>
      </c>
      <c r="E7" s="2" t="str">
        <f t="array" ref="E7">IF(WEEKDAY(C7,2)&gt;5,"",INDEX(평일,SUM((WEEKDAY($C$7:C7,2)&lt;=5)*1)))</f>
        <v>김지후</v>
      </c>
      <c r="F7" s="2" t="str">
        <f t="array" ref="F7">IF(WEEKDAY(C7,2)&lt;=5,"",INDEX(주말,SUM((WEEKDAY($C$7:C7,2)&gt;5)*1)))</f>
        <v/>
      </c>
      <c r="G7" s="2"/>
    </row>
    <row r="8" spans="2:7" x14ac:dyDescent="0.3">
      <c r="B8" s="2">
        <f t="shared" ref="B8:B37" si="0">ROW()-6</f>
        <v>2</v>
      </c>
      <c r="C8" s="8">
        <f>C7+1</f>
        <v>44229</v>
      </c>
      <c r="D8" s="9">
        <f t="shared" ref="D8:D37" si="1">C8</f>
        <v>44229</v>
      </c>
      <c r="E8" s="2" t="str">
        <f t="array" ref="E8">IF(WEEKDAY(C8,2)&gt;5,"",INDEX(평일,SUM((WEEKDAY($C$7:C8,2)&lt;=5)*1)))</f>
        <v>김태근</v>
      </c>
      <c r="F8" s="2" t="str">
        <f t="array" ref="F8">IF(WEEKDAY(C8,2)&lt;=5,"",INDEX(주말,SUM((WEEKDAY($C$7:C8,2)&gt;5)*1)))</f>
        <v/>
      </c>
      <c r="G8" s="2"/>
    </row>
    <row r="9" spans="2:7" x14ac:dyDescent="0.3">
      <c r="B9" s="2">
        <f t="shared" si="0"/>
        <v>3</v>
      </c>
      <c r="C9" s="8">
        <f t="shared" ref="C9:C37" si="2">C8+1</f>
        <v>44230</v>
      </c>
      <c r="D9" s="9">
        <f t="shared" si="1"/>
        <v>44230</v>
      </c>
      <c r="E9" s="2" t="str">
        <f t="array" ref="E9">IF(WEEKDAY(C9,2)&gt;5,"",INDEX(평일,SUM((WEEKDAY($C$7:C9,2)&lt;=5)*1)))</f>
        <v>김화진</v>
      </c>
      <c r="F9" s="2" t="str">
        <f t="array" ref="F9">IF(WEEKDAY(C9,2)&lt;=5,"",INDEX(주말,SUM((WEEKDAY($C$7:C9,2)&gt;5)*1)))</f>
        <v/>
      </c>
      <c r="G9" s="2"/>
    </row>
    <row r="10" spans="2:7" x14ac:dyDescent="0.3">
      <c r="B10" s="2">
        <f t="shared" si="0"/>
        <v>4</v>
      </c>
      <c r="C10" s="8">
        <f t="shared" si="2"/>
        <v>44231</v>
      </c>
      <c r="D10" s="9">
        <f t="shared" si="1"/>
        <v>44231</v>
      </c>
      <c r="E10" s="2" t="str">
        <f t="array" ref="E10">IF(WEEKDAY(C10,2)&gt;5,"",INDEX(평일,SUM((WEEKDAY($C$7:C10,2)&lt;=5)*1)))</f>
        <v>조수만</v>
      </c>
      <c r="F10" s="2" t="str">
        <f t="array" ref="F10">IF(WEEKDAY(C10,2)&lt;=5,"",INDEX(주말,SUM((WEEKDAY($C$7:C10,2)&gt;5)*1)))</f>
        <v/>
      </c>
      <c r="G10" s="2"/>
    </row>
    <row r="11" spans="2:7" x14ac:dyDescent="0.3">
      <c r="B11" s="2">
        <f t="shared" si="0"/>
        <v>5</v>
      </c>
      <c r="C11" s="8">
        <f t="shared" si="2"/>
        <v>44232</v>
      </c>
      <c r="D11" s="9">
        <f t="shared" si="1"/>
        <v>44232</v>
      </c>
      <c r="E11" s="2" t="str">
        <f t="array" ref="E11">IF(WEEKDAY(C11,2)&gt;5,"",INDEX(평일,SUM((WEEKDAY($C$7:C11,2)&lt;=5)*1)))</f>
        <v>김다희</v>
      </c>
      <c r="F11" s="2" t="str">
        <f t="array" ref="F11">IF(WEEKDAY(C11,2)&lt;=5,"",INDEX(주말,SUM((WEEKDAY($C$7:C11,2)&gt;5)*1)))</f>
        <v/>
      </c>
      <c r="G11" s="2"/>
    </row>
    <row r="12" spans="2:7" x14ac:dyDescent="0.3">
      <c r="B12" s="2">
        <f t="shared" si="0"/>
        <v>6</v>
      </c>
      <c r="C12" s="8">
        <f t="shared" si="2"/>
        <v>44233</v>
      </c>
      <c r="D12" s="9">
        <f t="shared" si="1"/>
        <v>44233</v>
      </c>
      <c r="E12" s="2" t="str">
        <f t="array" ref="E12">IF(WEEKDAY(C12,2)&gt;5,"",INDEX(평일,SUM((WEEKDAY($C$7:C12,2)&lt;=5)*1)))</f>
        <v/>
      </c>
      <c r="F12" s="2" t="str">
        <f t="array" ref="F12">IF(WEEKDAY(C12,2)&lt;=5,"",INDEX(주말,SUM((WEEKDAY($C$7:C12,2)&gt;5)*1)))</f>
        <v>이상면</v>
      </c>
      <c r="G12" s="2"/>
    </row>
    <row r="13" spans="2:7" x14ac:dyDescent="0.3">
      <c r="B13" s="2">
        <f t="shared" si="0"/>
        <v>7</v>
      </c>
      <c r="C13" s="8">
        <f t="shared" si="2"/>
        <v>44234</v>
      </c>
      <c r="D13" s="9">
        <f t="shared" si="1"/>
        <v>44234</v>
      </c>
      <c r="E13" s="2" t="str">
        <f t="array" ref="E13">IF(WEEKDAY(C13,2)&gt;5,"",INDEX(평일,SUM((WEEKDAY($C$7:C13,2)&lt;=5)*1)))</f>
        <v/>
      </c>
      <c r="F13" s="2" t="str">
        <f t="array" ref="F13">IF(WEEKDAY(C13,2)&lt;=5,"",INDEX(주말,SUM((WEEKDAY($C$7:C13,2)&gt;5)*1)))</f>
        <v>김영민</v>
      </c>
      <c r="G13" s="2"/>
    </row>
    <row r="14" spans="2:7" x14ac:dyDescent="0.3">
      <c r="B14" s="2">
        <f t="shared" si="0"/>
        <v>8</v>
      </c>
      <c r="C14" s="8">
        <f t="shared" si="2"/>
        <v>44235</v>
      </c>
      <c r="D14" s="9">
        <f t="shared" si="1"/>
        <v>44235</v>
      </c>
      <c r="E14" s="2" t="str">
        <f t="array" ref="E14">IF(WEEKDAY(C14,2)&gt;5,"",INDEX(평일,SUM((WEEKDAY($C$7:C14,2)&lt;=5)*1)))</f>
        <v>김홍원</v>
      </c>
      <c r="F14" s="2" t="str">
        <f t="array" ref="F14">IF(WEEKDAY(C14,2)&lt;=5,"",INDEX(주말,SUM((WEEKDAY($C$7:C14,2)&gt;5)*1)))</f>
        <v/>
      </c>
      <c r="G14" s="2"/>
    </row>
    <row r="15" spans="2:7" x14ac:dyDescent="0.3">
      <c r="B15" s="2">
        <f t="shared" si="0"/>
        <v>9</v>
      </c>
      <c r="C15" s="8">
        <f t="shared" si="2"/>
        <v>44236</v>
      </c>
      <c r="D15" s="9">
        <f t="shared" si="1"/>
        <v>44236</v>
      </c>
      <c r="E15" s="2" t="str">
        <f t="array" ref="E15">IF(WEEKDAY(C15,2)&gt;5,"",INDEX(평일,SUM((WEEKDAY($C$7:C15,2)&lt;=5)*1)))</f>
        <v>이희선</v>
      </c>
      <c r="F15" s="2" t="str">
        <f t="array" ref="F15">IF(WEEKDAY(C15,2)&lt;=5,"",INDEX(주말,SUM((WEEKDAY($C$7:C15,2)&gt;5)*1)))</f>
        <v/>
      </c>
      <c r="G15" s="2"/>
    </row>
    <row r="16" spans="2:7" x14ac:dyDescent="0.3">
      <c r="B16" s="2">
        <f t="shared" si="0"/>
        <v>10</v>
      </c>
      <c r="C16" s="8">
        <f t="shared" si="2"/>
        <v>44237</v>
      </c>
      <c r="D16" s="9">
        <f t="shared" si="1"/>
        <v>44237</v>
      </c>
      <c r="E16" s="2" t="str">
        <f t="array" ref="E16">IF(WEEKDAY(C16,2)&gt;5,"",INDEX(평일,SUM((WEEKDAY($C$7:C16,2)&lt;=5)*1)))</f>
        <v>오수</v>
      </c>
      <c r="F16" s="2" t="str">
        <f t="array" ref="F16">IF(WEEKDAY(C16,2)&lt;=5,"",INDEX(주말,SUM((WEEKDAY($C$7:C16,2)&gt;5)*1)))</f>
        <v/>
      </c>
      <c r="G16" s="2"/>
    </row>
    <row r="17" spans="2:7" x14ac:dyDescent="0.3">
      <c r="B17" s="2">
        <f t="shared" si="0"/>
        <v>11</v>
      </c>
      <c r="C17" s="8">
        <f t="shared" si="2"/>
        <v>44238</v>
      </c>
      <c r="D17" s="9">
        <f t="shared" si="1"/>
        <v>44238</v>
      </c>
      <c r="E17" s="2" t="str">
        <f t="array" ref="E17">IF(WEEKDAY(C17,2)&gt;5,"",INDEX(평일,SUM((WEEKDAY($C$7:C17,2)&lt;=5)*1)))</f>
        <v>윤용상</v>
      </c>
      <c r="F17" s="2" t="str">
        <f t="array" ref="F17">IF(WEEKDAY(C17,2)&lt;=5,"",INDEX(주말,SUM((WEEKDAY($C$7:C17,2)&gt;5)*1)))</f>
        <v/>
      </c>
      <c r="G17" s="2"/>
    </row>
    <row r="18" spans="2:7" x14ac:dyDescent="0.3">
      <c r="B18" s="2">
        <f t="shared" si="0"/>
        <v>12</v>
      </c>
      <c r="C18" s="8">
        <f t="shared" si="2"/>
        <v>44239</v>
      </c>
      <c r="D18" s="9">
        <f t="shared" si="1"/>
        <v>44239</v>
      </c>
      <c r="E18" s="2" t="str">
        <f t="array" ref="E18">IF(WEEKDAY(C18,2)&gt;5,"",INDEX(평일,SUM((WEEKDAY($C$7:C18,2)&lt;=5)*1)))</f>
        <v>조문기</v>
      </c>
      <c r="F18" s="2" t="str">
        <f t="array" ref="F18">IF(WEEKDAY(C18,2)&lt;=5,"",INDEX(주말,SUM((WEEKDAY($C$7:C18,2)&gt;5)*1)))</f>
        <v/>
      </c>
      <c r="G18" s="2"/>
    </row>
    <row r="19" spans="2:7" x14ac:dyDescent="0.3">
      <c r="B19" s="2">
        <f t="shared" si="0"/>
        <v>13</v>
      </c>
      <c r="C19" s="8">
        <f t="shared" si="2"/>
        <v>44240</v>
      </c>
      <c r="D19" s="9">
        <f t="shared" si="1"/>
        <v>44240</v>
      </c>
      <c r="E19" s="2" t="str">
        <f t="array" ref="E19">IF(WEEKDAY(C19,2)&gt;5,"",INDEX(평일,SUM((WEEKDAY($C$7:C19,2)&lt;=5)*1)))</f>
        <v/>
      </c>
      <c r="F19" s="2" t="str">
        <f t="array" ref="F19">IF(WEEKDAY(C19,2)&lt;=5,"",INDEX(주말,SUM((WEEKDAY($C$7:C19,2)&gt;5)*1)))</f>
        <v>하효정</v>
      </c>
      <c r="G19" s="2"/>
    </row>
    <row r="20" spans="2:7" x14ac:dyDescent="0.3">
      <c r="B20" s="2">
        <f t="shared" si="0"/>
        <v>14</v>
      </c>
      <c r="C20" s="8">
        <f t="shared" si="2"/>
        <v>44241</v>
      </c>
      <c r="D20" s="9">
        <f t="shared" si="1"/>
        <v>44241</v>
      </c>
      <c r="E20" s="2" t="str">
        <f t="array" ref="E20">IF(WEEKDAY(C20,2)&gt;5,"",INDEX(평일,SUM((WEEKDAY($C$7:C20,2)&lt;=5)*1)))</f>
        <v/>
      </c>
      <c r="F20" s="2" t="str">
        <f t="array" ref="F20">IF(WEEKDAY(C20,2)&lt;=5,"",INDEX(주말,SUM((WEEKDAY($C$7:C20,2)&gt;5)*1)))</f>
        <v>이혜령</v>
      </c>
      <c r="G20" s="2"/>
    </row>
    <row r="21" spans="2:7" x14ac:dyDescent="0.3">
      <c r="B21" s="2">
        <f t="shared" si="0"/>
        <v>15</v>
      </c>
      <c r="C21" s="8">
        <f t="shared" si="2"/>
        <v>44242</v>
      </c>
      <c r="D21" s="9">
        <f t="shared" si="1"/>
        <v>44242</v>
      </c>
      <c r="E21" s="2" t="str">
        <f t="array" ref="E21">IF(WEEKDAY(C21,2)&gt;5,"",INDEX(평일,SUM((WEEKDAY($C$7:C21,2)&lt;=5)*1)))</f>
        <v>김한수</v>
      </c>
      <c r="F21" s="2" t="str">
        <f t="array" ref="F21">IF(WEEKDAY(C21,2)&lt;=5,"",INDEX(주말,SUM((WEEKDAY($C$7:C21,2)&gt;5)*1)))</f>
        <v/>
      </c>
      <c r="G21" s="2"/>
    </row>
    <row r="22" spans="2:7" x14ac:dyDescent="0.3">
      <c r="B22" s="2">
        <f t="shared" si="0"/>
        <v>16</v>
      </c>
      <c r="C22" s="8">
        <f t="shared" si="2"/>
        <v>44243</v>
      </c>
      <c r="D22" s="9">
        <f t="shared" si="1"/>
        <v>44243</v>
      </c>
      <c r="E22" s="2" t="str">
        <f t="array" ref="E22">IF(WEEKDAY(C22,2)&gt;5,"",INDEX(평일,SUM((WEEKDAY($C$7:C22,2)&lt;=5)*1)))</f>
        <v>강미경</v>
      </c>
      <c r="F22" s="2" t="str">
        <f t="array" ref="F22">IF(WEEKDAY(C22,2)&lt;=5,"",INDEX(주말,SUM((WEEKDAY($C$7:C22,2)&gt;5)*1)))</f>
        <v/>
      </c>
      <c r="G22" s="2"/>
    </row>
    <row r="23" spans="2:7" x14ac:dyDescent="0.3">
      <c r="B23" s="2">
        <f t="shared" si="0"/>
        <v>17</v>
      </c>
      <c r="C23" s="8">
        <f t="shared" si="2"/>
        <v>44244</v>
      </c>
      <c r="D23" s="9">
        <f t="shared" si="1"/>
        <v>44244</v>
      </c>
      <c r="E23" s="2" t="str">
        <f t="array" ref="E23">IF(WEEKDAY(C23,2)&gt;5,"",INDEX(평일,SUM((WEEKDAY($C$7:C23,2)&lt;=5)*1)))</f>
        <v>탁연미</v>
      </c>
      <c r="F23" s="2" t="str">
        <f t="array" ref="F23">IF(WEEKDAY(C23,2)&lt;=5,"",INDEX(주말,SUM((WEEKDAY($C$7:C23,2)&gt;5)*1)))</f>
        <v/>
      </c>
      <c r="G23" s="2"/>
    </row>
    <row r="24" spans="2:7" x14ac:dyDescent="0.3">
      <c r="B24" s="2">
        <f t="shared" si="0"/>
        <v>18</v>
      </c>
      <c r="C24" s="8">
        <f t="shared" si="2"/>
        <v>44245</v>
      </c>
      <c r="D24" s="9">
        <f t="shared" si="1"/>
        <v>44245</v>
      </c>
      <c r="E24" s="2" t="str">
        <f t="array" ref="E24">IF(WEEKDAY(C24,2)&gt;5,"",INDEX(평일,SUM((WEEKDAY($C$7:C24,2)&lt;=5)*1)))</f>
        <v>이길선</v>
      </c>
      <c r="F24" s="2" t="str">
        <f t="array" ref="F24">IF(WEEKDAY(C24,2)&lt;=5,"",INDEX(주말,SUM((WEEKDAY($C$7:C24,2)&gt;5)*1)))</f>
        <v/>
      </c>
      <c r="G24" s="2"/>
    </row>
    <row r="25" spans="2:7" x14ac:dyDescent="0.3">
      <c r="B25" s="2">
        <f t="shared" si="0"/>
        <v>19</v>
      </c>
      <c r="C25" s="8">
        <f t="shared" si="2"/>
        <v>44246</v>
      </c>
      <c r="D25" s="9">
        <f t="shared" si="1"/>
        <v>44246</v>
      </c>
      <c r="E25" s="2" t="str">
        <f t="array" ref="E25">IF(WEEKDAY(C25,2)&gt;5,"",INDEX(평일,SUM((WEEKDAY($C$7:C25,2)&lt;=5)*1)))</f>
        <v>송경화</v>
      </c>
      <c r="F25" s="2" t="str">
        <f t="array" ref="F25">IF(WEEKDAY(C25,2)&lt;=5,"",INDEX(주말,SUM((WEEKDAY($C$7:C25,2)&gt;5)*1)))</f>
        <v/>
      </c>
      <c r="G25" s="2"/>
    </row>
    <row r="26" spans="2:7" x14ac:dyDescent="0.3">
      <c r="B26" s="2">
        <f t="shared" si="0"/>
        <v>20</v>
      </c>
      <c r="C26" s="8">
        <f t="shared" si="2"/>
        <v>44247</v>
      </c>
      <c r="D26" s="9">
        <f t="shared" si="1"/>
        <v>44247</v>
      </c>
      <c r="E26" s="2" t="str">
        <f t="array" ref="E26">IF(WEEKDAY(C26,2)&gt;5,"",INDEX(평일,SUM((WEEKDAY($C$7:C26,2)&lt;=5)*1)))</f>
        <v/>
      </c>
      <c r="F26" s="2" t="str">
        <f t="array" ref="F26">IF(WEEKDAY(C26,2)&lt;=5,"",INDEX(주말,SUM((WEEKDAY($C$7:C26,2)&gt;5)*1)))</f>
        <v>오창문</v>
      </c>
      <c r="G26" s="2"/>
    </row>
    <row r="27" spans="2:7" x14ac:dyDescent="0.3">
      <c r="B27" s="2">
        <f t="shared" si="0"/>
        <v>21</v>
      </c>
      <c r="C27" s="8">
        <f t="shared" si="2"/>
        <v>44248</v>
      </c>
      <c r="D27" s="9">
        <f t="shared" si="1"/>
        <v>44248</v>
      </c>
      <c r="E27" s="2" t="str">
        <f t="array" ref="E27">IF(WEEKDAY(C27,2)&gt;5,"",INDEX(평일,SUM((WEEKDAY($C$7:C27,2)&lt;=5)*1)))</f>
        <v/>
      </c>
      <c r="F27" s="2" t="str">
        <f t="array" ref="F27">IF(WEEKDAY(C27,2)&lt;=5,"",INDEX(주말,SUM((WEEKDAY($C$7:C27,2)&gt;5)*1)))</f>
        <v>고선미</v>
      </c>
      <c r="G27" s="2"/>
    </row>
    <row r="28" spans="2:7" x14ac:dyDescent="0.3">
      <c r="B28" s="2">
        <f t="shared" si="0"/>
        <v>22</v>
      </c>
      <c r="C28" s="8">
        <f t="shared" si="2"/>
        <v>44249</v>
      </c>
      <c r="D28" s="9">
        <f t="shared" si="1"/>
        <v>44249</v>
      </c>
      <c r="E28" s="2" t="str">
        <f t="array" ref="E28">IF(WEEKDAY(C28,2)&gt;5,"",INDEX(평일,SUM((WEEKDAY($C$7:C28,2)&lt;=5)*1)))</f>
        <v>문영희</v>
      </c>
      <c r="F28" s="2" t="str">
        <f t="array" ref="F28">IF(WEEKDAY(C28,2)&lt;=5,"",INDEX(주말,SUM((WEEKDAY($C$7:C28,2)&gt;5)*1)))</f>
        <v/>
      </c>
      <c r="G28" s="2"/>
    </row>
    <row r="29" spans="2:7" x14ac:dyDescent="0.3">
      <c r="B29" s="2">
        <f t="shared" si="0"/>
        <v>23</v>
      </c>
      <c r="C29" s="8">
        <f t="shared" si="2"/>
        <v>44250</v>
      </c>
      <c r="D29" s="9">
        <f t="shared" si="1"/>
        <v>44250</v>
      </c>
      <c r="E29" s="2" t="str">
        <f t="array" ref="E29">IF(WEEKDAY(C29,2)&gt;5,"",INDEX(평일,SUM((WEEKDAY($C$7:C29,2)&lt;=5)*1)))</f>
        <v>오수연</v>
      </c>
      <c r="F29" s="2" t="str">
        <f t="array" ref="F29">IF(WEEKDAY(C29,2)&lt;=5,"",INDEX(주말,SUM((WEEKDAY($C$7:C29,2)&gt;5)*1)))</f>
        <v/>
      </c>
      <c r="G29" s="2"/>
    </row>
    <row r="30" spans="2:7" x14ac:dyDescent="0.3">
      <c r="B30" s="2">
        <f t="shared" si="0"/>
        <v>24</v>
      </c>
      <c r="C30" s="8">
        <f t="shared" si="2"/>
        <v>44251</v>
      </c>
      <c r="D30" s="9">
        <f t="shared" si="1"/>
        <v>44251</v>
      </c>
      <c r="E30" s="2" t="str">
        <f t="array" ref="E30">IF(WEEKDAY(C30,2)&gt;5,"",INDEX(평일,SUM((WEEKDAY($C$7:C30,2)&lt;=5)*1)))</f>
        <v>김선례</v>
      </c>
      <c r="F30" s="2" t="str">
        <f t="array" ref="F30">IF(WEEKDAY(C30,2)&lt;=5,"",INDEX(주말,SUM((WEEKDAY($C$7:C30,2)&gt;5)*1)))</f>
        <v/>
      </c>
      <c r="G30" s="2"/>
    </row>
    <row r="31" spans="2:7" x14ac:dyDescent="0.3">
      <c r="B31" s="2">
        <f t="shared" si="0"/>
        <v>25</v>
      </c>
      <c r="C31" s="8">
        <f t="shared" si="2"/>
        <v>44252</v>
      </c>
      <c r="D31" s="9">
        <f t="shared" si="1"/>
        <v>44252</v>
      </c>
      <c r="E31" s="2" t="str">
        <f t="array" ref="E31">IF(WEEKDAY(C31,2)&gt;5,"",INDEX(평일,SUM((WEEKDAY($C$7:C31,2)&lt;=5)*1)))</f>
        <v>조은선</v>
      </c>
      <c r="F31" s="2" t="str">
        <f t="array" ref="F31">IF(WEEKDAY(C31,2)&lt;=5,"",INDEX(주말,SUM((WEEKDAY($C$7:C31,2)&gt;5)*1)))</f>
        <v/>
      </c>
      <c r="G31" s="2"/>
    </row>
    <row r="32" spans="2:7" x14ac:dyDescent="0.3">
      <c r="B32" s="2">
        <f t="shared" si="0"/>
        <v>26</v>
      </c>
      <c r="C32" s="8">
        <f t="shared" si="2"/>
        <v>44253</v>
      </c>
      <c r="D32" s="9">
        <f t="shared" si="1"/>
        <v>44253</v>
      </c>
      <c r="E32" s="2" t="str">
        <f t="array" ref="E32">IF(WEEKDAY(C32,2)&gt;5,"",INDEX(평일,SUM((WEEKDAY($C$7:C32,2)&lt;=5)*1)))</f>
        <v>곽기련</v>
      </c>
      <c r="F32" s="2" t="str">
        <f t="array" ref="F32">IF(WEEKDAY(C32,2)&lt;=5,"",INDEX(주말,SUM((WEEKDAY($C$7:C32,2)&gt;5)*1)))</f>
        <v/>
      </c>
      <c r="G32" s="2"/>
    </row>
    <row r="33" spans="2:7" x14ac:dyDescent="0.3">
      <c r="B33" s="2">
        <f t="shared" si="0"/>
        <v>27</v>
      </c>
      <c r="C33" s="8">
        <f t="shared" si="2"/>
        <v>44254</v>
      </c>
      <c r="D33" s="9">
        <f t="shared" si="1"/>
        <v>44254</v>
      </c>
      <c r="E33" s="2" t="str">
        <f t="array" ref="E33">IF(WEEKDAY(C33,2)&gt;5,"",INDEX(평일,SUM((WEEKDAY($C$7:C33,2)&lt;=5)*1)))</f>
        <v/>
      </c>
      <c r="F33" s="2" t="str">
        <f t="array" ref="F33">IF(WEEKDAY(C33,2)&lt;=5,"",INDEX(주말,SUM((WEEKDAY($C$7:C33,2)&gt;5)*1)))</f>
        <v>김기란</v>
      </c>
      <c r="G33" s="2"/>
    </row>
    <row r="34" spans="2:7" x14ac:dyDescent="0.3">
      <c r="B34" s="2">
        <f t="shared" si="0"/>
        <v>28</v>
      </c>
      <c r="C34" s="8">
        <f t="shared" si="2"/>
        <v>44255</v>
      </c>
      <c r="D34" s="9">
        <f t="shared" si="1"/>
        <v>44255</v>
      </c>
      <c r="E34" s="2" t="str">
        <f t="array" ref="E34">IF(WEEKDAY(C34,2)&gt;5,"",INDEX(평일,SUM((WEEKDAY($C$7:C34,2)&lt;=5)*1)))</f>
        <v/>
      </c>
      <c r="F34" s="2" t="str">
        <f t="array" ref="F34">IF(WEEKDAY(C34,2)&lt;=5,"",INDEX(주말,SUM((WEEKDAY($C$7:C34,2)&gt;5)*1)))</f>
        <v>이현성</v>
      </c>
      <c r="G34" s="2"/>
    </row>
    <row r="35" spans="2:7" x14ac:dyDescent="0.3">
      <c r="B35" s="2">
        <f t="shared" si="0"/>
        <v>29</v>
      </c>
      <c r="C35" s="8">
        <f t="shared" si="2"/>
        <v>44256</v>
      </c>
      <c r="D35" s="9">
        <f t="shared" si="1"/>
        <v>44256</v>
      </c>
      <c r="E35" s="2" t="str">
        <f t="array" ref="E35">IF(WEEKDAY(C35,2)&gt;5,"",INDEX(평일,SUM((WEEKDAY($C$7:C35,2)&lt;=5)*1)))</f>
        <v>강일헌</v>
      </c>
      <c r="F35" s="2" t="str">
        <f t="array" ref="F35">IF(WEEKDAY(C35,2)&lt;=5,"",INDEX(주말,SUM((WEEKDAY($C$7:C35,2)&gt;5)*1)))</f>
        <v/>
      </c>
      <c r="G35" s="2"/>
    </row>
    <row r="36" spans="2:7" x14ac:dyDescent="0.3">
      <c r="B36" s="2">
        <f t="shared" si="0"/>
        <v>30</v>
      </c>
      <c r="C36" s="8">
        <f t="shared" si="2"/>
        <v>44257</v>
      </c>
      <c r="D36" s="9">
        <f t="shared" si="1"/>
        <v>44257</v>
      </c>
      <c r="E36" s="2" t="str">
        <f t="array" ref="E36">IF(WEEKDAY(C36,2)&gt;5,"",INDEX(평일,SUM((WEEKDAY($C$7:C36,2)&lt;=5)*1)))</f>
        <v>박재화</v>
      </c>
      <c r="F36" s="2" t="str">
        <f t="array" ref="F36">IF(WEEKDAY(C36,2)&lt;=5,"",INDEX(주말,SUM((WEEKDAY($C$7:C36,2)&gt;5)*1)))</f>
        <v/>
      </c>
      <c r="G36" s="2"/>
    </row>
    <row r="37" spans="2:7" x14ac:dyDescent="0.3">
      <c r="B37" s="2">
        <f t="shared" si="0"/>
        <v>31</v>
      </c>
      <c r="C37" s="8">
        <f t="shared" si="2"/>
        <v>44258</v>
      </c>
      <c r="D37" s="9">
        <f t="shared" si="1"/>
        <v>44258</v>
      </c>
      <c r="E37" s="2" t="str">
        <f t="array" ref="E37">IF(WEEKDAY(C37,2)&gt;5,"",INDEX(평일,SUM((WEEKDAY($C$7:C37,2)&lt;=5)*1)))</f>
        <v>이선혜</v>
      </c>
      <c r="F37" s="2" t="str">
        <f t="array" ref="F37">IF(WEEKDAY(C37,2)&lt;=5,"",INDEX(주말,SUM((WEEKDAY($C$7:C37,2)&gt;5)*1)))</f>
        <v/>
      </c>
      <c r="G37" s="2"/>
    </row>
  </sheetData>
  <mergeCells count="1">
    <mergeCell ref="B1:G1"/>
  </mergeCells>
  <phoneticPr fontId="2" type="noConversion"/>
  <conditionalFormatting sqref="B7:G37">
    <cfRule type="expression" dxfId="2" priority="3">
      <formula>WEEKDAY($C7)=7</formula>
    </cfRule>
    <cfRule type="expression" dxfId="1" priority="2">
      <formula>WEEKDAY($C7)=1</formula>
    </cfRule>
    <cfRule type="expression" dxfId="0" priority="1">
      <formula>$C7&gt;EOMONTH($C$7,0)</formula>
    </cfRule>
  </conditionalFormatting>
  <dataValidations count="2">
    <dataValidation type="list" allowBlank="1" showInputMessage="1" showErrorMessage="1" sqref="F4" xr:uid="{2C939070-999B-4C2C-BAFA-BA0748C81633}">
      <formula1>"2021, 2022, 2023"</formula1>
    </dataValidation>
    <dataValidation type="list" allowBlank="1" showInputMessage="1" showErrorMessage="1" sqref="G4" xr:uid="{EBF4A70E-1D0F-4315-8BB9-2B378D4DDF1D}">
      <formula1>"1,2,3,4,5,6,7,8,9,10,11,12"</formula1>
    </dataValidation>
  </dataValidation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41FE7-8B1E-41FC-B9DE-00ADDDB61569}">
  <dimension ref="A1:B24"/>
  <sheetViews>
    <sheetView workbookViewId="0">
      <selection activeCell="B1" sqref="B1:B13 A1:A24"/>
    </sheetView>
  </sheetViews>
  <sheetFormatPr defaultRowHeight="16.5" x14ac:dyDescent="0.3"/>
  <cols>
    <col min="1" max="16384" width="9" style="10"/>
  </cols>
  <sheetData>
    <row r="1" spans="1:2" ht="20.25" customHeight="1" x14ac:dyDescent="0.3">
      <c r="A1" s="14" t="s">
        <v>8</v>
      </c>
      <c r="B1" s="14" t="s">
        <v>9</v>
      </c>
    </row>
    <row r="2" spans="1:2" x14ac:dyDescent="0.3">
      <c r="A2" s="11" t="s">
        <v>44</v>
      </c>
      <c r="B2" s="11" t="s">
        <v>32</v>
      </c>
    </row>
    <row r="3" spans="1:2" x14ac:dyDescent="0.3">
      <c r="A3" s="11" t="s">
        <v>10</v>
      </c>
      <c r="B3" s="11" t="s">
        <v>33</v>
      </c>
    </row>
    <row r="4" spans="1:2" x14ac:dyDescent="0.3">
      <c r="A4" s="11" t="s">
        <v>11</v>
      </c>
      <c r="B4" s="11" t="s">
        <v>34</v>
      </c>
    </row>
    <row r="5" spans="1:2" x14ac:dyDescent="0.3">
      <c r="A5" s="11" t="s">
        <v>12</v>
      </c>
      <c r="B5" s="11" t="s">
        <v>35</v>
      </c>
    </row>
    <row r="6" spans="1:2" x14ac:dyDescent="0.3">
      <c r="A6" s="11" t="s">
        <v>13</v>
      </c>
      <c r="B6" s="11" t="s">
        <v>36</v>
      </c>
    </row>
    <row r="7" spans="1:2" x14ac:dyDescent="0.3">
      <c r="A7" s="11" t="s">
        <v>14</v>
      </c>
      <c r="B7" s="11" t="s">
        <v>37</v>
      </c>
    </row>
    <row r="8" spans="1:2" x14ac:dyDescent="0.3">
      <c r="A8" s="11" t="s">
        <v>15</v>
      </c>
      <c r="B8" s="11" t="s">
        <v>38</v>
      </c>
    </row>
    <row r="9" spans="1:2" x14ac:dyDescent="0.3">
      <c r="A9" s="11" t="s">
        <v>16</v>
      </c>
      <c r="B9" s="11" t="s">
        <v>39</v>
      </c>
    </row>
    <row r="10" spans="1:2" x14ac:dyDescent="0.3">
      <c r="A10" s="11" t="s">
        <v>17</v>
      </c>
      <c r="B10" s="11" t="s">
        <v>40</v>
      </c>
    </row>
    <row r="11" spans="1:2" x14ac:dyDescent="0.3">
      <c r="A11" s="11" t="s">
        <v>18</v>
      </c>
      <c r="B11" s="11" t="s">
        <v>41</v>
      </c>
    </row>
    <row r="12" spans="1:2" x14ac:dyDescent="0.3">
      <c r="A12" s="11" t="s">
        <v>19</v>
      </c>
      <c r="B12" s="11" t="s">
        <v>42</v>
      </c>
    </row>
    <row r="13" spans="1:2" x14ac:dyDescent="0.3">
      <c r="A13" s="11" t="s">
        <v>20</v>
      </c>
      <c r="B13" s="11" t="s">
        <v>43</v>
      </c>
    </row>
    <row r="14" spans="1:2" x14ac:dyDescent="0.3">
      <c r="A14" s="11" t="s">
        <v>21</v>
      </c>
    </row>
    <row r="15" spans="1:2" x14ac:dyDescent="0.3">
      <c r="A15" s="11" t="s">
        <v>22</v>
      </c>
    </row>
    <row r="16" spans="1:2" x14ac:dyDescent="0.3">
      <c r="A16" s="11" t="s">
        <v>23</v>
      </c>
    </row>
    <row r="17" spans="1:1" x14ac:dyDescent="0.3">
      <c r="A17" s="11" t="s">
        <v>24</v>
      </c>
    </row>
    <row r="18" spans="1:1" x14ac:dyDescent="0.3">
      <c r="A18" s="11" t="s">
        <v>25</v>
      </c>
    </row>
    <row r="19" spans="1:1" x14ac:dyDescent="0.3">
      <c r="A19" s="11" t="s">
        <v>26</v>
      </c>
    </row>
    <row r="20" spans="1:1" x14ac:dyDescent="0.3">
      <c r="A20" s="11" t="s">
        <v>27</v>
      </c>
    </row>
    <row r="21" spans="1:1" x14ac:dyDescent="0.3">
      <c r="A21" s="11" t="s">
        <v>28</v>
      </c>
    </row>
    <row r="22" spans="1:1" x14ac:dyDescent="0.3">
      <c r="A22" s="11" t="s">
        <v>29</v>
      </c>
    </row>
    <row r="23" spans="1:1" x14ac:dyDescent="0.3">
      <c r="A23" s="11" t="s">
        <v>30</v>
      </c>
    </row>
    <row r="24" spans="1:1" x14ac:dyDescent="0.3">
      <c r="A24" s="11" t="s">
        <v>31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당직계획서</vt:lpstr>
      <vt:lpstr>당직자목록</vt:lpstr>
      <vt:lpstr>주말</vt:lpstr>
      <vt:lpstr>평일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2016-12-07T05:59:34Z</dcterms:created>
  <dcterms:modified xsi:type="dcterms:W3CDTF">2020-11-16T06:12:37Z</dcterms:modified>
</cp:coreProperties>
</file>