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13_ncr:1_{BFB0BB7D-E690-4638-933F-9C21483BFE60}" xr6:coauthVersionLast="45" xr6:coauthVersionMax="45" xr10:uidLastSave="{00000000-0000-0000-0000-000000000000}"/>
  <bookViews>
    <workbookView xWindow="13110" yWindow="3360" windowWidth="15360" windowHeight="11520" activeTab="1" xr2:uid="{00000000-000D-0000-FFFF-FFFF00000000}"/>
  </bookViews>
  <sheets>
    <sheet name="연간관리비" sheetId="1" r:id="rId1"/>
    <sheet name="월별분석" sheetId="2" r:id="rId2"/>
    <sheet name="수도광열비" sheetId="3" r:id="rId3"/>
    <sheet name="수선비" sheetId="4" r:id="rId4"/>
    <sheet name="임차료" sheetId="5" r:id="rId5"/>
    <sheet name="소모품비" sheetId="6" r:id="rId6"/>
    <sheet name="통신비" sheetId="7" r:id="rId7"/>
    <sheet name="지급수수료" sheetId="8" r:id="rId8"/>
    <sheet name="세금과공과" sheetId="9" r:id="rId9"/>
    <sheet name="기준" sheetId="10" r:id="rId10"/>
  </sheets>
  <definedNames>
    <definedName name="경영관">기준!$C$11</definedName>
    <definedName name="기술관">기준!$D$11</definedName>
    <definedName name="복지관">기준!$G$11</definedName>
    <definedName name="생활관A">기준!$E$11</definedName>
    <definedName name="생활관B">기준!$F$11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2" l="1"/>
  <c r="D6" i="1" a="1"/>
  <c r="F6" i="1" a="1"/>
  <c r="H6" i="1" a="1"/>
  <c r="J6" i="1" a="1"/>
  <c r="L6" i="1" a="1"/>
  <c r="N6" i="1" a="1"/>
  <c r="D7" i="1" a="1"/>
  <c r="F7" i="1" a="1"/>
  <c r="H7" i="1" a="1"/>
  <c r="J7" i="1" a="1"/>
  <c r="L7" i="1" a="1"/>
  <c r="N7" i="1" a="1"/>
  <c r="D8" i="1" a="1"/>
  <c r="F8" i="1" a="1"/>
  <c r="H8" i="1" a="1"/>
  <c r="J8" i="1" a="1"/>
  <c r="L8" i="1" a="1"/>
  <c r="N8" i="1" a="1"/>
  <c r="H9" i="1" a="1"/>
  <c r="N9" i="1" a="1"/>
  <c r="H10" i="1" a="1"/>
  <c r="N10" i="1" a="1"/>
  <c r="H11" i="1" a="1"/>
  <c r="G6" i="1" a="1"/>
  <c r="I6" i="1" a="1"/>
  <c r="M6" i="1" a="1"/>
  <c r="E7" i="1" a="1"/>
  <c r="I7" i="1" a="1"/>
  <c r="M7" i="1" a="1"/>
  <c r="E8" i="1" a="1"/>
  <c r="I8" i="1" a="1"/>
  <c r="M8" i="1" a="1"/>
  <c r="E9" i="1" a="1"/>
  <c r="I9" i="1" a="1"/>
  <c r="M9" i="1" a="1"/>
  <c r="E10" i="1" a="1"/>
  <c r="I10" i="1" a="1"/>
  <c r="M10" i="1" a="1"/>
  <c r="E11" i="1" a="1"/>
  <c r="I11" i="1" a="1"/>
  <c r="M11" i="1" a="1"/>
  <c r="D9" i="1" a="1"/>
  <c r="J9" i="1" a="1"/>
  <c r="D10" i="1" a="1"/>
  <c r="J10" i="1" a="1"/>
  <c r="D11" i="1" a="1"/>
  <c r="J11" i="1" a="1"/>
  <c r="N11" i="1" a="1"/>
  <c r="E6" i="1" a="1"/>
  <c r="K6" i="1" a="1"/>
  <c r="O6" i="1" a="1"/>
  <c r="G7" i="1" a="1"/>
  <c r="K7" i="1" a="1"/>
  <c r="O7" i="1" a="1"/>
  <c r="G8" i="1" a="1"/>
  <c r="K8" i="1" a="1"/>
  <c r="O8" i="1" a="1"/>
  <c r="G9" i="1" a="1"/>
  <c r="K9" i="1" a="1"/>
  <c r="O9" i="1" a="1"/>
  <c r="G10" i="1" a="1"/>
  <c r="K10" i="1" a="1"/>
  <c r="O10" i="1" a="1"/>
  <c r="G11" i="1" a="1"/>
  <c r="K11" i="1" a="1"/>
  <c r="O11" i="1" a="1"/>
  <c r="F9" i="1" a="1"/>
  <c r="L9" i="1" a="1"/>
  <c r="F10" i="1" a="1"/>
  <c r="L10" i="1" a="1"/>
  <c r="F11" i="1" a="1"/>
  <c r="L11" i="1" a="1"/>
  <c r="E5" i="1" a="1"/>
  <c r="G5" i="1" a="1"/>
  <c r="I5" i="1" a="1"/>
  <c r="K5" i="1" a="1"/>
  <c r="H5" i="1" a="1"/>
  <c r="J5" i="1" a="1"/>
  <c r="N5" i="1" a="1"/>
  <c r="M5" i="1" a="1"/>
  <c r="F5" i="1" a="1"/>
  <c r="L5" i="1" a="1"/>
  <c r="O5" i="1" a="1"/>
  <c r="D5" i="1" a="1"/>
  <c r="C11" i="9" a="1"/>
  <c r="E11" i="9" a="1"/>
  <c r="G11" i="9" a="1"/>
  <c r="I11" i="9" a="1"/>
  <c r="K11" i="9" a="1"/>
  <c r="M11" i="9" a="1"/>
  <c r="O11" i="9" a="1"/>
  <c r="D12" i="9" a="1"/>
  <c r="F12" i="9" a="1"/>
  <c r="H12" i="9" a="1"/>
  <c r="J12" i="9" a="1"/>
  <c r="L12" i="9" a="1"/>
  <c r="N12" i="9" a="1"/>
  <c r="C13" i="9" a="1"/>
  <c r="E13" i="9" a="1"/>
  <c r="G13" i="9" a="1"/>
  <c r="I13" i="9" a="1"/>
  <c r="K13" i="9" a="1"/>
  <c r="M13" i="9" a="1"/>
  <c r="O13" i="9" a="1"/>
  <c r="F14" i="9" a="1"/>
  <c r="H14" i="9" a="1"/>
  <c r="N14" i="9" a="1"/>
  <c r="O12" i="9" a="1"/>
  <c r="C14" i="9" a="1"/>
  <c r="I14" i="9" a="1"/>
  <c r="M14" i="9" a="1"/>
  <c r="L14" i="9" a="1"/>
  <c r="D11" i="9" a="1"/>
  <c r="F11" i="9" a="1"/>
  <c r="H11" i="9" a="1"/>
  <c r="J11" i="9" a="1"/>
  <c r="L11" i="9" a="1"/>
  <c r="N11" i="9" a="1"/>
  <c r="C12" i="9" a="1"/>
  <c r="E12" i="9" a="1"/>
  <c r="G12" i="9" a="1"/>
  <c r="I12" i="9" a="1"/>
  <c r="K12" i="9" a="1"/>
  <c r="M12" i="9" a="1"/>
  <c r="D13" i="9" a="1"/>
  <c r="F13" i="9" a="1"/>
  <c r="H13" i="9" a="1"/>
  <c r="J13" i="9" a="1"/>
  <c r="L13" i="9" a="1"/>
  <c r="N13" i="9" a="1"/>
  <c r="E14" i="9" a="1"/>
  <c r="G14" i="9" a="1"/>
  <c r="K14" i="9" a="1"/>
  <c r="O14" i="9" a="1"/>
  <c r="D14" i="9" a="1"/>
  <c r="J14" i="9" a="1"/>
  <c r="D10" i="9" a="1"/>
  <c r="F10" i="9" a="1"/>
  <c r="H10" i="9" a="1"/>
  <c r="J10" i="9" a="1"/>
  <c r="L10" i="9" a="1"/>
  <c r="N10" i="9" a="1"/>
  <c r="I10" i="9" a="1"/>
  <c r="M10" i="9" a="1"/>
  <c r="E10" i="9" a="1"/>
  <c r="G10" i="9" a="1"/>
  <c r="K10" i="9" a="1"/>
  <c r="O10" i="9" a="1"/>
  <c r="C10" i="9" a="1"/>
  <c r="C15" i="8" a="1"/>
  <c r="E15" i="8" a="1"/>
  <c r="G15" i="8" a="1"/>
  <c r="I15" i="8" a="1"/>
  <c r="K15" i="8" a="1"/>
  <c r="M15" i="8" a="1"/>
  <c r="O15" i="8" a="1"/>
  <c r="D16" i="8" a="1"/>
  <c r="F16" i="8" a="1"/>
  <c r="H16" i="8" a="1"/>
  <c r="J16" i="8" a="1"/>
  <c r="L16" i="8" a="1"/>
  <c r="N16" i="8" a="1"/>
  <c r="C17" i="8" a="1"/>
  <c r="E17" i="8" a="1"/>
  <c r="G17" i="8" a="1"/>
  <c r="I17" i="8" a="1"/>
  <c r="K17" i="8" a="1"/>
  <c r="M17" i="8" a="1"/>
  <c r="O17" i="8" a="1"/>
  <c r="D18" i="8" a="1"/>
  <c r="F18" i="8" a="1"/>
  <c r="H18" i="8" a="1"/>
  <c r="J18" i="8" a="1"/>
  <c r="L18" i="8" a="1"/>
  <c r="N18" i="8" a="1"/>
  <c r="D15" i="8" a="1"/>
  <c r="F15" i="8" a="1"/>
  <c r="H15" i="8" a="1"/>
  <c r="J15" i="8" a="1"/>
  <c r="L15" i="8" a="1"/>
  <c r="N15" i="8" a="1"/>
  <c r="C16" i="8" a="1"/>
  <c r="E16" i="8" a="1"/>
  <c r="G16" i="8" a="1"/>
  <c r="I16" i="8" a="1"/>
  <c r="K16" i="8" a="1"/>
  <c r="M16" i="8" a="1"/>
  <c r="O16" i="8" a="1"/>
  <c r="D17" i="8" a="1"/>
  <c r="F17" i="8" a="1"/>
  <c r="H17" i="8" a="1"/>
  <c r="J17" i="8" a="1"/>
  <c r="L17" i="8" a="1"/>
  <c r="N17" i="8" a="1"/>
  <c r="C18" i="8" a="1"/>
  <c r="E18" i="8" a="1"/>
  <c r="G18" i="8" a="1"/>
  <c r="I18" i="8" a="1"/>
  <c r="K18" i="8" a="1"/>
  <c r="M18" i="8" a="1"/>
  <c r="O18" i="8" a="1"/>
  <c r="D14" i="8" a="1"/>
  <c r="F14" i="8" a="1"/>
  <c r="H14" i="8" a="1"/>
  <c r="J14" i="8" a="1"/>
  <c r="L14" i="8" a="1"/>
  <c r="N14" i="8" a="1"/>
  <c r="O14" i="8" a="1"/>
  <c r="I14" i="8" a="1"/>
  <c r="E14" i="8" a="1"/>
  <c r="G14" i="8" a="1"/>
  <c r="K14" i="8" a="1"/>
  <c r="M14" i="8" a="1"/>
  <c r="C14" i="8" a="1"/>
  <c r="C11" i="7" a="1"/>
  <c r="E11" i="7" a="1"/>
  <c r="G11" i="7" a="1"/>
  <c r="I11" i="7" a="1"/>
  <c r="K11" i="7" a="1"/>
  <c r="M11" i="7" a="1"/>
  <c r="O11" i="7" a="1"/>
  <c r="D12" i="7" a="1"/>
  <c r="F12" i="7" a="1"/>
  <c r="H12" i="7" a="1"/>
  <c r="J12" i="7" a="1"/>
  <c r="L12" i="7" a="1"/>
  <c r="N12" i="7" a="1"/>
  <c r="C13" i="7" a="1"/>
  <c r="E13" i="7" a="1"/>
  <c r="G13" i="7" a="1"/>
  <c r="I13" i="7" a="1"/>
  <c r="K13" i="7" a="1"/>
  <c r="M13" i="7" a="1"/>
  <c r="O13" i="7" a="1"/>
  <c r="D14" i="7" a="1"/>
  <c r="F14" i="7" a="1"/>
  <c r="H14" i="7" a="1"/>
  <c r="J14" i="7" a="1"/>
  <c r="L14" i="7" a="1"/>
  <c r="N14" i="7" a="1"/>
  <c r="D11" i="7" a="1"/>
  <c r="F11" i="7" a="1"/>
  <c r="H11" i="7" a="1"/>
  <c r="J11" i="7" a="1"/>
  <c r="L11" i="7" a="1"/>
  <c r="N11" i="7" a="1"/>
  <c r="C12" i="7" a="1"/>
  <c r="E12" i="7" a="1"/>
  <c r="G12" i="7" a="1"/>
  <c r="I12" i="7" a="1"/>
  <c r="K12" i="7" a="1"/>
  <c r="M12" i="7" a="1"/>
  <c r="O12" i="7" a="1"/>
  <c r="D13" i="7" a="1"/>
  <c r="F13" i="7" a="1"/>
  <c r="H13" i="7" a="1"/>
  <c r="J13" i="7" a="1"/>
  <c r="L13" i="7" a="1"/>
  <c r="N13" i="7" a="1"/>
  <c r="C14" i="7" a="1"/>
  <c r="E14" i="7" a="1"/>
  <c r="G14" i="7" a="1"/>
  <c r="I14" i="7" a="1"/>
  <c r="K14" i="7" a="1"/>
  <c r="M14" i="7" a="1"/>
  <c r="O14" i="7" a="1"/>
  <c r="D10" i="7" a="1"/>
  <c r="F10" i="7" a="1"/>
  <c r="H10" i="7" a="1"/>
  <c r="J10" i="7" a="1"/>
  <c r="L10" i="7" a="1"/>
  <c r="N10" i="7" a="1"/>
  <c r="G10" i="7" a="1"/>
  <c r="I10" i="7" a="1"/>
  <c r="K10" i="7" a="1"/>
  <c r="O10" i="7" a="1"/>
  <c r="E10" i="7" a="1"/>
  <c r="M10" i="7" a="1"/>
  <c r="C10" i="7" a="1"/>
  <c r="C19" i="6" a="1"/>
  <c r="E19" i="6" a="1"/>
  <c r="G19" i="6" a="1"/>
  <c r="I19" i="6" a="1"/>
  <c r="K19" i="6" a="1"/>
  <c r="M19" i="6" a="1"/>
  <c r="O19" i="6" a="1"/>
  <c r="D20" i="6" a="1"/>
  <c r="F20" i="6" a="1"/>
  <c r="H20" i="6" a="1"/>
  <c r="J20" i="6" a="1"/>
  <c r="L20" i="6" a="1"/>
  <c r="N20" i="6" a="1"/>
  <c r="C21" i="6" a="1"/>
  <c r="E21" i="6" a="1"/>
  <c r="G21" i="6" a="1"/>
  <c r="I21" i="6" a="1"/>
  <c r="K21" i="6" a="1"/>
  <c r="M21" i="6" a="1"/>
  <c r="O21" i="6" a="1"/>
  <c r="D22" i="6" a="1"/>
  <c r="F22" i="6" a="1"/>
  <c r="H22" i="6" a="1"/>
  <c r="J22" i="6" a="1"/>
  <c r="L22" i="6" a="1"/>
  <c r="N22" i="6" a="1"/>
  <c r="H21" i="6" a="1"/>
  <c r="N21" i="6" a="1"/>
  <c r="E22" i="6" a="1"/>
  <c r="K22" i="6" a="1"/>
  <c r="O22" i="6" a="1"/>
  <c r="D19" i="6" a="1"/>
  <c r="F19" i="6" a="1"/>
  <c r="H19" i="6" a="1"/>
  <c r="J19" i="6" a="1"/>
  <c r="L19" i="6" a="1"/>
  <c r="N19" i="6" a="1"/>
  <c r="C20" i="6" a="1"/>
  <c r="E20" i="6" a="1"/>
  <c r="G20" i="6" a="1"/>
  <c r="I20" i="6" a="1"/>
  <c r="K20" i="6" a="1"/>
  <c r="M20" i="6" a="1"/>
  <c r="O20" i="6" a="1"/>
  <c r="D21" i="6" a="1"/>
  <c r="F21" i="6" a="1"/>
  <c r="J21" i="6" a="1"/>
  <c r="L21" i="6" a="1"/>
  <c r="C22" i="6" a="1"/>
  <c r="G22" i="6" a="1"/>
  <c r="I22" i="6" a="1"/>
  <c r="M22" i="6" a="1"/>
  <c r="D18" i="6" a="1"/>
  <c r="F18" i="6" a="1"/>
  <c r="H18" i="6" a="1"/>
  <c r="J18" i="6" a="1"/>
  <c r="L18" i="6" a="1"/>
  <c r="N18" i="6" a="1"/>
  <c r="M18" i="6" a="1"/>
  <c r="E18" i="6" a="1"/>
  <c r="G18" i="6" a="1"/>
  <c r="K18" i="6" a="1"/>
  <c r="O18" i="6" a="1"/>
  <c r="I18" i="6" a="1"/>
  <c r="C18" i="6" a="1"/>
  <c r="C12" i="5" a="1"/>
  <c r="E12" i="5" a="1"/>
  <c r="G12" i="5" a="1"/>
  <c r="I12" i="5" a="1"/>
  <c r="K12" i="5" a="1"/>
  <c r="M12" i="5" a="1"/>
  <c r="O12" i="5" a="1"/>
  <c r="D13" i="5" a="1"/>
  <c r="F13" i="5" a="1"/>
  <c r="H13" i="5" a="1"/>
  <c r="J13" i="5" a="1"/>
  <c r="L13" i="5" a="1"/>
  <c r="N13" i="5" a="1"/>
  <c r="C14" i="5" a="1"/>
  <c r="E14" i="5" a="1"/>
  <c r="G14" i="5" a="1"/>
  <c r="I14" i="5" a="1"/>
  <c r="K14" i="5" a="1"/>
  <c r="M14" i="5" a="1"/>
  <c r="O14" i="5" a="1"/>
  <c r="D15" i="5" a="1"/>
  <c r="F15" i="5" a="1"/>
  <c r="H15" i="5" a="1"/>
  <c r="J15" i="5" a="1"/>
  <c r="L15" i="5" a="1"/>
  <c r="N15" i="5" a="1"/>
  <c r="O13" i="5" a="1"/>
  <c r="F14" i="5" a="1"/>
  <c r="J14" i="5" a="1"/>
  <c r="N14" i="5" a="1"/>
  <c r="E15" i="5" a="1"/>
  <c r="K15" i="5" a="1"/>
  <c r="O15" i="5" a="1"/>
  <c r="D12" i="5" a="1"/>
  <c r="F12" i="5" a="1"/>
  <c r="H12" i="5" a="1"/>
  <c r="J12" i="5" a="1"/>
  <c r="L12" i="5" a="1"/>
  <c r="N12" i="5" a="1"/>
  <c r="C13" i="5" a="1"/>
  <c r="E13" i="5" a="1"/>
  <c r="G13" i="5" a="1"/>
  <c r="I13" i="5" a="1"/>
  <c r="K13" i="5" a="1"/>
  <c r="M13" i="5" a="1"/>
  <c r="D14" i="5" a="1"/>
  <c r="H14" i="5" a="1"/>
  <c r="L14" i="5" a="1"/>
  <c r="C15" i="5" a="1"/>
  <c r="G15" i="5" a="1"/>
  <c r="I15" i="5" a="1"/>
  <c r="M15" i="5" a="1"/>
  <c r="D11" i="5" a="1"/>
  <c r="F11" i="5" a="1"/>
  <c r="H11" i="5" a="1"/>
  <c r="J11" i="5" a="1"/>
  <c r="L11" i="5" a="1"/>
  <c r="N11" i="5" a="1"/>
  <c r="G11" i="5" a="1"/>
  <c r="I11" i="5" a="1"/>
  <c r="K11" i="5" a="1"/>
  <c r="O11" i="5" a="1"/>
  <c r="E11" i="5" a="1"/>
  <c r="M11" i="5" a="1"/>
  <c r="C11" i="5" a="1"/>
  <c r="C11" i="4" a="1"/>
  <c r="E11" i="4" a="1"/>
  <c r="G11" i="4" a="1"/>
  <c r="I11" i="4" a="1"/>
  <c r="K11" i="4" a="1"/>
  <c r="M11" i="4" a="1"/>
  <c r="O11" i="4" a="1"/>
  <c r="D12" i="4" a="1"/>
  <c r="F12" i="4" a="1"/>
  <c r="H12" i="4" a="1"/>
  <c r="J12" i="4" a="1"/>
  <c r="L12" i="4" a="1"/>
  <c r="N12" i="4" a="1"/>
  <c r="C13" i="4" a="1"/>
  <c r="E13" i="4" a="1"/>
  <c r="G13" i="4" a="1"/>
  <c r="I13" i="4" a="1"/>
  <c r="K13" i="4" a="1"/>
  <c r="M13" i="4" a="1"/>
  <c r="O13" i="4" a="1"/>
  <c r="D14" i="4" a="1"/>
  <c r="F14" i="4" a="1"/>
  <c r="H14" i="4" a="1"/>
  <c r="J14" i="4" a="1"/>
  <c r="L14" i="4" a="1"/>
  <c r="N14" i="4" a="1"/>
  <c r="O12" i="4" a="1"/>
  <c r="H13" i="4" a="1"/>
  <c r="L13" i="4" a="1"/>
  <c r="C14" i="4" a="1"/>
  <c r="I14" i="4" a="1"/>
  <c r="M14" i="4" a="1"/>
  <c r="D11" i="4" a="1"/>
  <c r="F11" i="4" a="1"/>
  <c r="H11" i="4" a="1"/>
  <c r="J11" i="4" a="1"/>
  <c r="L11" i="4" a="1"/>
  <c r="N11" i="4" a="1"/>
  <c r="C12" i="4" a="1"/>
  <c r="E12" i="4" a="1"/>
  <c r="G12" i="4" a="1"/>
  <c r="I12" i="4" a="1"/>
  <c r="K12" i="4" a="1"/>
  <c r="M12" i="4" a="1"/>
  <c r="D13" i="4" a="1"/>
  <c r="F13" i="4" a="1"/>
  <c r="J13" i="4" a="1"/>
  <c r="N13" i="4" a="1"/>
  <c r="E14" i="4" a="1"/>
  <c r="G14" i="4" a="1"/>
  <c r="K14" i="4" a="1"/>
  <c r="O14" i="4" a="1"/>
  <c r="D10" i="4" a="1"/>
  <c r="F10" i="4" a="1"/>
  <c r="H10" i="4" a="1"/>
  <c r="J10" i="4" a="1"/>
  <c r="L10" i="4" a="1"/>
  <c r="N10" i="4" a="1"/>
  <c r="I10" i="4" a="1"/>
  <c r="M10" i="4" a="1"/>
  <c r="E10" i="4" a="1"/>
  <c r="G10" i="4" a="1"/>
  <c r="K10" i="4" a="1"/>
  <c r="O10" i="4" a="1"/>
  <c r="C10" i="4" a="1"/>
  <c r="C13" i="3" a="1"/>
  <c r="E13" i="3" a="1"/>
  <c r="G13" i="3" a="1"/>
  <c r="I13" i="3" a="1"/>
  <c r="K13" i="3" a="1"/>
  <c r="M13" i="3" a="1"/>
  <c r="O13" i="3" a="1"/>
  <c r="D14" i="3" a="1"/>
  <c r="F14" i="3" a="1"/>
  <c r="H14" i="3" a="1"/>
  <c r="J14" i="3" a="1"/>
  <c r="L14" i="3" a="1"/>
  <c r="N14" i="3" a="1"/>
  <c r="C15" i="3" a="1"/>
  <c r="E15" i="3" a="1"/>
  <c r="G15" i="3" a="1"/>
  <c r="I15" i="3" a="1"/>
  <c r="K15" i="3" a="1"/>
  <c r="M15" i="3" a="1"/>
  <c r="O15" i="3" a="1"/>
  <c r="D16" i="3" a="1"/>
  <c r="F16" i="3" a="1"/>
  <c r="H16" i="3" a="1"/>
  <c r="J16" i="3" a="1"/>
  <c r="L16" i="3" a="1"/>
  <c r="N16" i="3" a="1"/>
  <c r="C16" i="3" a="1"/>
  <c r="G16" i="3" a="1"/>
  <c r="K16" i="3" a="1"/>
  <c r="O16" i="3" a="1"/>
  <c r="D13" i="3" a="1"/>
  <c r="F13" i="3" a="1"/>
  <c r="H13" i="3" a="1"/>
  <c r="J13" i="3" a="1"/>
  <c r="L13" i="3" a="1"/>
  <c r="N13" i="3" a="1"/>
  <c r="C14" i="3" a="1"/>
  <c r="E14" i="3" a="1"/>
  <c r="G14" i="3" a="1"/>
  <c r="I14" i="3" a="1"/>
  <c r="K14" i="3" a="1"/>
  <c r="M14" i="3" a="1"/>
  <c r="O14" i="3" a="1"/>
  <c r="D15" i="3" a="1"/>
  <c r="F15" i="3" a="1"/>
  <c r="H15" i="3" a="1"/>
  <c r="J15" i="3" a="1"/>
  <c r="L15" i="3" a="1"/>
  <c r="N15" i="3" a="1"/>
  <c r="E16" i="3" a="1"/>
  <c r="I16" i="3" a="1"/>
  <c r="M16" i="3" a="1"/>
  <c r="D12" i="3" a="1"/>
  <c r="F12" i="3" a="1"/>
  <c r="H12" i="3" a="1"/>
  <c r="J12" i="3" a="1"/>
  <c r="L12" i="3" a="1"/>
  <c r="N12" i="3" a="1"/>
  <c r="G12" i="3" a="1"/>
  <c r="K12" i="3" a="1"/>
  <c r="E12" i="3" a="1"/>
  <c r="I12" i="3" a="1"/>
  <c r="M12" i="3" a="1"/>
  <c r="O12" i="3" a="1"/>
  <c r="C12" i="3" a="1"/>
  <c r="L11" i="1" l="1"/>
  <c r="F11" i="1"/>
  <c r="L10" i="1"/>
  <c r="F10" i="1"/>
  <c r="L9" i="1"/>
  <c r="F9" i="1"/>
  <c r="O11" i="1"/>
  <c r="K11" i="1"/>
  <c r="G11" i="1"/>
  <c r="O10" i="1"/>
  <c r="K10" i="1"/>
  <c r="G10" i="1"/>
  <c r="O9" i="1"/>
  <c r="K9" i="1"/>
  <c r="G9" i="1"/>
  <c r="O8" i="1"/>
  <c r="K8" i="1"/>
  <c r="G8" i="1"/>
  <c r="O7" i="1"/>
  <c r="K7" i="1"/>
  <c r="G7" i="1"/>
  <c r="O6" i="1"/>
  <c r="K6" i="1"/>
  <c r="E6" i="1"/>
  <c r="N11" i="1"/>
  <c r="J11" i="1"/>
  <c r="D11" i="1"/>
  <c r="J10" i="1"/>
  <c r="D10" i="1"/>
  <c r="J9" i="1"/>
  <c r="D9" i="1"/>
  <c r="C9" i="2" s="1"/>
  <c r="M11" i="1"/>
  <c r="I11" i="1"/>
  <c r="E11" i="1"/>
  <c r="M10" i="1"/>
  <c r="I10" i="1"/>
  <c r="E10" i="1"/>
  <c r="M9" i="1"/>
  <c r="I9" i="1"/>
  <c r="E9" i="1"/>
  <c r="M8" i="1"/>
  <c r="I8" i="1"/>
  <c r="E8" i="1"/>
  <c r="M7" i="1"/>
  <c r="I7" i="1"/>
  <c r="E7" i="1"/>
  <c r="M6" i="1"/>
  <c r="I6" i="1"/>
  <c r="G6" i="1"/>
  <c r="H11" i="1"/>
  <c r="N10" i="1"/>
  <c r="H10" i="1"/>
  <c r="N9" i="1"/>
  <c r="H9" i="1"/>
  <c r="N8" i="1"/>
  <c r="L8" i="1"/>
  <c r="J8" i="1"/>
  <c r="H8" i="1"/>
  <c r="F8" i="1"/>
  <c r="D8" i="2" s="1"/>
  <c r="D8" i="1"/>
  <c r="N7" i="1"/>
  <c r="L7" i="1"/>
  <c r="J7" i="1"/>
  <c r="H7" i="1"/>
  <c r="F7" i="1"/>
  <c r="D7" i="1"/>
  <c r="C7" i="2" s="1"/>
  <c r="N6" i="1"/>
  <c r="L6" i="1"/>
  <c r="J6" i="1"/>
  <c r="H6" i="1"/>
  <c r="F6" i="1"/>
  <c r="D6" i="1"/>
  <c r="C6" i="2" s="1"/>
  <c r="O5" i="1"/>
  <c r="L5" i="1"/>
  <c r="F5" i="1"/>
  <c r="D5" i="2" s="1"/>
  <c r="M5" i="1"/>
  <c r="N5" i="1"/>
  <c r="J5" i="1"/>
  <c r="H5" i="1"/>
  <c r="K5" i="1"/>
  <c r="I5" i="1"/>
  <c r="G5" i="1"/>
  <c r="E5" i="1"/>
  <c r="D5" i="1"/>
  <c r="J14" i="9"/>
  <c r="D14" i="9"/>
  <c r="O14" i="9"/>
  <c r="K14" i="9"/>
  <c r="G14" i="9"/>
  <c r="E14" i="9"/>
  <c r="N13" i="9"/>
  <c r="L13" i="9"/>
  <c r="J13" i="9"/>
  <c r="H13" i="9"/>
  <c r="F13" i="9"/>
  <c r="D13" i="9"/>
  <c r="M12" i="9"/>
  <c r="K12" i="9"/>
  <c r="I12" i="9"/>
  <c r="G12" i="9"/>
  <c r="E12" i="9"/>
  <c r="C12" i="9"/>
  <c r="N11" i="9"/>
  <c r="L11" i="9"/>
  <c r="J11" i="9"/>
  <c r="H11" i="9"/>
  <c r="F11" i="9"/>
  <c r="D11" i="9"/>
  <c r="L14" i="9"/>
  <c r="M14" i="9"/>
  <c r="I14" i="9"/>
  <c r="C14" i="9"/>
  <c r="O12" i="9"/>
  <c r="N14" i="9"/>
  <c r="H14" i="9"/>
  <c r="F14" i="9"/>
  <c r="O13" i="9"/>
  <c r="M13" i="9"/>
  <c r="K13" i="9"/>
  <c r="I13" i="9"/>
  <c r="G13" i="9"/>
  <c r="E13" i="9"/>
  <c r="C13" i="9"/>
  <c r="N12" i="9"/>
  <c r="L12" i="9"/>
  <c r="J12" i="9"/>
  <c r="H12" i="9"/>
  <c r="F12" i="9"/>
  <c r="D12" i="9"/>
  <c r="O11" i="9"/>
  <c r="M11" i="9"/>
  <c r="K11" i="9"/>
  <c r="I11" i="9"/>
  <c r="G11" i="9"/>
  <c r="E11" i="9"/>
  <c r="C11" i="9"/>
  <c r="O10" i="9"/>
  <c r="K10" i="9"/>
  <c r="G10" i="9"/>
  <c r="E10" i="9"/>
  <c r="M10" i="9"/>
  <c r="I10" i="9"/>
  <c r="N10" i="9"/>
  <c r="L10" i="9"/>
  <c r="J10" i="9"/>
  <c r="H10" i="9"/>
  <c r="F10" i="9"/>
  <c r="D10" i="9"/>
  <c r="C10" i="9"/>
  <c r="O18" i="8"/>
  <c r="M18" i="8"/>
  <c r="K18" i="8"/>
  <c r="I18" i="8"/>
  <c r="G18" i="8"/>
  <c r="E18" i="8"/>
  <c r="C18" i="8"/>
  <c r="N17" i="8"/>
  <c r="L17" i="8"/>
  <c r="J17" i="8"/>
  <c r="H17" i="8"/>
  <c r="F17" i="8"/>
  <c r="D17" i="8"/>
  <c r="O16" i="8"/>
  <c r="M16" i="8"/>
  <c r="K16" i="8"/>
  <c r="I16" i="8"/>
  <c r="G16" i="8"/>
  <c r="E16" i="8"/>
  <c r="C16" i="8"/>
  <c r="N15" i="8"/>
  <c r="L15" i="8"/>
  <c r="J15" i="8"/>
  <c r="H15" i="8"/>
  <c r="F15" i="8"/>
  <c r="D15" i="8"/>
  <c r="N18" i="8"/>
  <c r="L18" i="8"/>
  <c r="J18" i="8"/>
  <c r="H18" i="8"/>
  <c r="F18" i="8"/>
  <c r="D18" i="8"/>
  <c r="O17" i="8"/>
  <c r="M17" i="8"/>
  <c r="K17" i="8"/>
  <c r="I17" i="8"/>
  <c r="G17" i="8"/>
  <c r="E17" i="8"/>
  <c r="C17" i="8"/>
  <c r="N16" i="8"/>
  <c r="L16" i="8"/>
  <c r="J16" i="8"/>
  <c r="H16" i="8"/>
  <c r="F16" i="8"/>
  <c r="D16" i="8"/>
  <c r="O15" i="8"/>
  <c r="M15" i="8"/>
  <c r="K15" i="8"/>
  <c r="I15" i="8"/>
  <c r="G15" i="8"/>
  <c r="E15" i="8"/>
  <c r="C15" i="8"/>
  <c r="M14" i="8"/>
  <c r="K14" i="8"/>
  <c r="G14" i="8"/>
  <c r="E14" i="8"/>
  <c r="I14" i="8"/>
  <c r="O14" i="8"/>
  <c r="N14" i="8"/>
  <c r="L14" i="8"/>
  <c r="J14" i="8"/>
  <c r="H14" i="8"/>
  <c r="F14" i="8"/>
  <c r="D14" i="8"/>
  <c r="C14" i="8"/>
  <c r="O14" i="7"/>
  <c r="M14" i="7"/>
  <c r="K14" i="7"/>
  <c r="I14" i="7"/>
  <c r="G14" i="7"/>
  <c r="E14" i="7"/>
  <c r="C14" i="7"/>
  <c r="N13" i="7"/>
  <c r="L13" i="7"/>
  <c r="J13" i="7"/>
  <c r="H13" i="7"/>
  <c r="F13" i="7"/>
  <c r="D13" i="7"/>
  <c r="O12" i="7"/>
  <c r="M12" i="7"/>
  <c r="K12" i="7"/>
  <c r="I12" i="7"/>
  <c r="G12" i="7"/>
  <c r="E12" i="7"/>
  <c r="C12" i="7"/>
  <c r="N11" i="7"/>
  <c r="L11" i="7"/>
  <c r="J11" i="7"/>
  <c r="H11" i="7"/>
  <c r="F11" i="7"/>
  <c r="D11" i="7"/>
  <c r="N14" i="7"/>
  <c r="L14" i="7"/>
  <c r="J14" i="7"/>
  <c r="H14" i="7"/>
  <c r="F14" i="7"/>
  <c r="D14" i="7"/>
  <c r="O13" i="7"/>
  <c r="M13" i="7"/>
  <c r="K13" i="7"/>
  <c r="I13" i="7"/>
  <c r="G13" i="7"/>
  <c r="E13" i="7"/>
  <c r="C13" i="7"/>
  <c r="N12" i="7"/>
  <c r="L12" i="7"/>
  <c r="J12" i="7"/>
  <c r="H12" i="7"/>
  <c r="F12" i="7"/>
  <c r="D12" i="7"/>
  <c r="O11" i="7"/>
  <c r="M11" i="7"/>
  <c r="K11" i="7"/>
  <c r="I11" i="7"/>
  <c r="G11" i="7"/>
  <c r="E11" i="7"/>
  <c r="C11" i="7"/>
  <c r="M10" i="7"/>
  <c r="E10" i="7"/>
  <c r="O10" i="7"/>
  <c r="K10" i="7"/>
  <c r="I10" i="7"/>
  <c r="G10" i="7"/>
  <c r="N10" i="7"/>
  <c r="L10" i="7"/>
  <c r="J10" i="7"/>
  <c r="H10" i="7"/>
  <c r="F10" i="7"/>
  <c r="D10" i="7"/>
  <c r="C10" i="7"/>
  <c r="M22" i="6"/>
  <c r="I22" i="6"/>
  <c r="G22" i="6"/>
  <c r="C22" i="6"/>
  <c r="L21" i="6"/>
  <c r="J21" i="6"/>
  <c r="F21" i="6"/>
  <c r="D21" i="6"/>
  <c r="O20" i="6"/>
  <c r="M20" i="6"/>
  <c r="K20" i="6"/>
  <c r="I20" i="6"/>
  <c r="G20" i="6"/>
  <c r="E20" i="6"/>
  <c r="C20" i="6"/>
  <c r="N19" i="6"/>
  <c r="L19" i="6"/>
  <c r="J19" i="6"/>
  <c r="H19" i="6"/>
  <c r="F19" i="6"/>
  <c r="D19" i="6"/>
  <c r="O22" i="6"/>
  <c r="K22" i="6"/>
  <c r="E22" i="6"/>
  <c r="N21" i="6"/>
  <c r="H21" i="6"/>
  <c r="N22" i="6"/>
  <c r="L22" i="6"/>
  <c r="J22" i="6"/>
  <c r="H22" i="6"/>
  <c r="F22" i="6"/>
  <c r="D22" i="6"/>
  <c r="O21" i="6"/>
  <c r="M21" i="6"/>
  <c r="K21" i="6"/>
  <c r="I21" i="6"/>
  <c r="G21" i="6"/>
  <c r="E21" i="6"/>
  <c r="C21" i="6"/>
  <c r="N20" i="6"/>
  <c r="L20" i="6"/>
  <c r="J20" i="6"/>
  <c r="H20" i="6"/>
  <c r="F20" i="6"/>
  <c r="D20" i="6"/>
  <c r="O19" i="6"/>
  <c r="M19" i="6"/>
  <c r="K19" i="6"/>
  <c r="I19" i="6"/>
  <c r="G19" i="6"/>
  <c r="E19" i="6"/>
  <c r="C19" i="6"/>
  <c r="I18" i="6"/>
  <c r="O18" i="6"/>
  <c r="K18" i="6"/>
  <c r="G18" i="6"/>
  <c r="E18" i="6"/>
  <c r="M18" i="6"/>
  <c r="N18" i="6"/>
  <c r="L18" i="6"/>
  <c r="J18" i="6"/>
  <c r="H18" i="6"/>
  <c r="F18" i="6"/>
  <c r="D18" i="6"/>
  <c r="C18" i="6"/>
  <c r="M15" i="5"/>
  <c r="I15" i="5"/>
  <c r="G15" i="5"/>
  <c r="C15" i="5"/>
  <c r="L14" i="5"/>
  <c r="H14" i="5"/>
  <c r="D14" i="5"/>
  <c r="M13" i="5"/>
  <c r="K13" i="5"/>
  <c r="I13" i="5"/>
  <c r="G13" i="5"/>
  <c r="E13" i="5"/>
  <c r="C13" i="5"/>
  <c r="N12" i="5"/>
  <c r="L12" i="5"/>
  <c r="J12" i="5"/>
  <c r="H12" i="5"/>
  <c r="F12" i="5"/>
  <c r="D12" i="5"/>
  <c r="O15" i="5"/>
  <c r="K15" i="5"/>
  <c r="E15" i="5"/>
  <c r="N14" i="5"/>
  <c r="J14" i="5"/>
  <c r="F14" i="5"/>
  <c r="O13" i="5"/>
  <c r="N15" i="5"/>
  <c r="L15" i="5"/>
  <c r="J15" i="5"/>
  <c r="H15" i="5"/>
  <c r="F15" i="5"/>
  <c r="D15" i="5"/>
  <c r="O14" i="5"/>
  <c r="M14" i="5"/>
  <c r="K14" i="5"/>
  <c r="I14" i="5"/>
  <c r="G14" i="5"/>
  <c r="E14" i="5"/>
  <c r="C14" i="5"/>
  <c r="N13" i="5"/>
  <c r="L13" i="5"/>
  <c r="J13" i="5"/>
  <c r="H13" i="5"/>
  <c r="F13" i="5"/>
  <c r="D13" i="5"/>
  <c r="O12" i="5"/>
  <c r="M12" i="5"/>
  <c r="K12" i="5"/>
  <c r="I12" i="5"/>
  <c r="G12" i="5"/>
  <c r="E12" i="5"/>
  <c r="C12" i="5"/>
  <c r="M11" i="5"/>
  <c r="E11" i="5"/>
  <c r="O11" i="5"/>
  <c r="K11" i="5"/>
  <c r="I11" i="5"/>
  <c r="G11" i="5"/>
  <c r="N11" i="5"/>
  <c r="L11" i="5"/>
  <c r="J11" i="5"/>
  <c r="H11" i="5"/>
  <c r="F11" i="5"/>
  <c r="D11" i="5"/>
  <c r="C11" i="5"/>
  <c r="O14" i="4"/>
  <c r="K14" i="4"/>
  <c r="G14" i="4"/>
  <c r="E14" i="4"/>
  <c r="N13" i="4"/>
  <c r="J13" i="4"/>
  <c r="F13" i="4"/>
  <c r="D13" i="4"/>
  <c r="M12" i="4"/>
  <c r="K12" i="4"/>
  <c r="I12" i="4"/>
  <c r="G12" i="4"/>
  <c r="E12" i="4"/>
  <c r="C12" i="4"/>
  <c r="N11" i="4"/>
  <c r="L11" i="4"/>
  <c r="J11" i="4"/>
  <c r="H11" i="4"/>
  <c r="F11" i="4"/>
  <c r="D11" i="4"/>
  <c r="M14" i="4"/>
  <c r="I14" i="4"/>
  <c r="C14" i="4"/>
  <c r="L13" i="4"/>
  <c r="H13" i="4"/>
  <c r="O12" i="4"/>
  <c r="N14" i="4"/>
  <c r="L14" i="4"/>
  <c r="J14" i="4"/>
  <c r="H14" i="4"/>
  <c r="F14" i="4"/>
  <c r="D14" i="4"/>
  <c r="O13" i="4"/>
  <c r="M13" i="4"/>
  <c r="K13" i="4"/>
  <c r="I13" i="4"/>
  <c r="G13" i="4"/>
  <c r="E13" i="4"/>
  <c r="C13" i="4"/>
  <c r="N12" i="4"/>
  <c r="L12" i="4"/>
  <c r="J12" i="4"/>
  <c r="H12" i="4"/>
  <c r="F12" i="4"/>
  <c r="D12" i="4"/>
  <c r="O11" i="4"/>
  <c r="M11" i="4"/>
  <c r="K11" i="4"/>
  <c r="I11" i="4"/>
  <c r="G11" i="4"/>
  <c r="E11" i="4"/>
  <c r="C11" i="4"/>
  <c r="O10" i="4"/>
  <c r="K10" i="4"/>
  <c r="G10" i="4"/>
  <c r="E10" i="4"/>
  <c r="M10" i="4"/>
  <c r="I10" i="4"/>
  <c r="N10" i="4"/>
  <c r="L10" i="4"/>
  <c r="J10" i="4"/>
  <c r="H10" i="4"/>
  <c r="F10" i="4"/>
  <c r="D10" i="4"/>
  <c r="C10" i="4"/>
  <c r="M16" i="3"/>
  <c r="I16" i="3"/>
  <c r="E16" i="3"/>
  <c r="N15" i="3"/>
  <c r="L15" i="3"/>
  <c r="J15" i="3"/>
  <c r="H15" i="3"/>
  <c r="F15" i="3"/>
  <c r="D15" i="3"/>
  <c r="O14" i="3"/>
  <c r="M14" i="3"/>
  <c r="K14" i="3"/>
  <c r="I14" i="3"/>
  <c r="G14" i="3"/>
  <c r="E14" i="3"/>
  <c r="C14" i="3"/>
  <c r="N13" i="3"/>
  <c r="L13" i="3"/>
  <c r="J13" i="3"/>
  <c r="H13" i="3"/>
  <c r="F13" i="3"/>
  <c r="D13" i="3"/>
  <c r="O16" i="3"/>
  <c r="K16" i="3"/>
  <c r="G16" i="3"/>
  <c r="C16" i="3"/>
  <c r="N16" i="3"/>
  <c r="L16" i="3"/>
  <c r="J16" i="3"/>
  <c r="H16" i="3"/>
  <c r="F16" i="3"/>
  <c r="D16" i="3"/>
  <c r="O15" i="3"/>
  <c r="M15" i="3"/>
  <c r="K15" i="3"/>
  <c r="I15" i="3"/>
  <c r="G15" i="3"/>
  <c r="E15" i="3"/>
  <c r="C15" i="3"/>
  <c r="N14" i="3"/>
  <c r="L14" i="3"/>
  <c r="J14" i="3"/>
  <c r="H14" i="3"/>
  <c r="F14" i="3"/>
  <c r="D14" i="3"/>
  <c r="O13" i="3"/>
  <c r="M13" i="3"/>
  <c r="K13" i="3"/>
  <c r="I13" i="3"/>
  <c r="G13" i="3"/>
  <c r="E13" i="3"/>
  <c r="C13" i="3"/>
  <c r="O12" i="3"/>
  <c r="M12" i="3"/>
  <c r="I12" i="3"/>
  <c r="E12" i="3"/>
  <c r="K12" i="3"/>
  <c r="G12" i="3"/>
  <c r="N12" i="3"/>
  <c r="L12" i="3"/>
  <c r="J12" i="3"/>
  <c r="H12" i="3"/>
  <c r="F12" i="3"/>
  <c r="D12" i="3"/>
  <c r="C12" i="3"/>
  <c r="D6" i="2" l="1"/>
  <c r="D9" i="2"/>
  <c r="D11" i="2"/>
  <c r="D7" i="2"/>
  <c r="D10" i="2"/>
  <c r="C5" i="2"/>
  <c r="C8" i="2"/>
  <c r="C11" i="2"/>
  <c r="C10" i="2"/>
  <c r="K4" i="1"/>
  <c r="M4" i="1"/>
  <c r="C6" i="1"/>
  <c r="D4" i="1"/>
  <c r="C5" i="1"/>
  <c r="C8" i="1"/>
  <c r="C9" i="1"/>
  <c r="C11" i="1"/>
  <c r="C7" i="1"/>
  <c r="C10" i="1"/>
  <c r="N4" i="1"/>
  <c r="E4" i="1"/>
  <c r="H4" i="1"/>
  <c r="F4" i="1"/>
  <c r="G4" i="1"/>
  <c r="J4" i="1"/>
  <c r="L4" i="1"/>
  <c r="I4" i="1"/>
  <c r="O4" i="1"/>
  <c r="C4" i="1" l="1"/>
  <c r="H12" i="10" l="1"/>
  <c r="G11" i="10" s="1"/>
  <c r="F11" i="10"/>
  <c r="E11" i="10"/>
  <c r="D11" i="10"/>
  <c r="N7" i="10"/>
  <c r="M7" i="10"/>
  <c r="L7" i="10"/>
  <c r="K7" i="10"/>
  <c r="J7" i="10"/>
  <c r="I7" i="10"/>
  <c r="H7" i="10"/>
  <c r="G7" i="10"/>
  <c r="F7" i="10"/>
  <c r="E7" i="10"/>
  <c r="D7" i="10"/>
  <c r="C7" i="10"/>
  <c r="O7" i="10" s="1"/>
  <c r="O6" i="10"/>
  <c r="O5" i="10"/>
  <c r="O4" i="10"/>
  <c r="O5" i="9"/>
  <c r="N4" i="9"/>
  <c r="M4" i="9"/>
  <c r="L4" i="9"/>
  <c r="K4" i="9"/>
  <c r="J4" i="9"/>
  <c r="I4" i="9"/>
  <c r="H4" i="9"/>
  <c r="G4" i="9"/>
  <c r="F4" i="9"/>
  <c r="E4" i="9"/>
  <c r="D4" i="9"/>
  <c r="C4" i="9"/>
  <c r="O4" i="9" s="1"/>
  <c r="N13" i="8"/>
  <c r="M13" i="8"/>
  <c r="L13" i="8"/>
  <c r="K13" i="8"/>
  <c r="J13" i="8"/>
  <c r="I13" i="8"/>
  <c r="H13" i="8"/>
  <c r="G13" i="8"/>
  <c r="F13" i="8"/>
  <c r="E13" i="8"/>
  <c r="D13" i="8"/>
  <c r="C13" i="8"/>
  <c r="N9" i="8"/>
  <c r="M9" i="8"/>
  <c r="M4" i="8" s="1"/>
  <c r="K9" i="8"/>
  <c r="K4" i="8" s="1"/>
  <c r="J9" i="8"/>
  <c r="I9" i="8"/>
  <c r="F9" i="8"/>
  <c r="D9" i="8"/>
  <c r="C9" i="8"/>
  <c r="O9" i="8" s="1"/>
  <c r="O8" i="8"/>
  <c r="O7" i="8"/>
  <c r="O6" i="8"/>
  <c r="O5" i="8"/>
  <c r="N4" i="8"/>
  <c r="L4" i="8"/>
  <c r="J4" i="8"/>
  <c r="I4" i="8"/>
  <c r="H4" i="8"/>
  <c r="G4" i="8"/>
  <c r="F4" i="8"/>
  <c r="E4" i="8"/>
  <c r="D4" i="8"/>
  <c r="N9" i="7"/>
  <c r="M9" i="7"/>
  <c r="L9" i="7"/>
  <c r="K9" i="7"/>
  <c r="J9" i="7"/>
  <c r="I9" i="7"/>
  <c r="H9" i="7"/>
  <c r="G9" i="7"/>
  <c r="F9" i="7"/>
  <c r="E9" i="7"/>
  <c r="D9" i="7"/>
  <c r="C9" i="7"/>
  <c r="N4" i="7"/>
  <c r="M4" i="7"/>
  <c r="L4" i="7"/>
  <c r="K4" i="7"/>
  <c r="J4" i="7"/>
  <c r="I4" i="7"/>
  <c r="H4" i="7"/>
  <c r="G4" i="7"/>
  <c r="F4" i="7"/>
  <c r="E4" i="7"/>
  <c r="D4" i="7"/>
  <c r="C4" i="7"/>
  <c r="O5" i="7"/>
  <c r="N17" i="6"/>
  <c r="M17" i="6"/>
  <c r="L17" i="6"/>
  <c r="K17" i="6"/>
  <c r="J17" i="6"/>
  <c r="I17" i="6"/>
  <c r="H17" i="6"/>
  <c r="G17" i="6"/>
  <c r="F17" i="6"/>
  <c r="E17" i="6"/>
  <c r="D17" i="6"/>
  <c r="C17" i="6"/>
  <c r="O13" i="6"/>
  <c r="O12" i="6"/>
  <c r="O11" i="6"/>
  <c r="H10" i="6"/>
  <c r="H9" i="6" s="1"/>
  <c r="G10" i="6"/>
  <c r="F10" i="6"/>
  <c r="F9" i="6" s="1"/>
  <c r="E10" i="6"/>
  <c r="D10" i="6"/>
  <c r="O10" i="6" s="1"/>
  <c r="C10" i="6"/>
  <c r="N9" i="6"/>
  <c r="M9" i="6"/>
  <c r="L9" i="6"/>
  <c r="K9" i="6"/>
  <c r="J9" i="6"/>
  <c r="I9" i="6"/>
  <c r="G9" i="6"/>
  <c r="E9" i="6"/>
  <c r="C9" i="6"/>
  <c r="O5" i="6"/>
  <c r="N4" i="6"/>
  <c r="M4" i="6"/>
  <c r="L4" i="6"/>
  <c r="K4" i="6"/>
  <c r="J4" i="6"/>
  <c r="I4" i="6"/>
  <c r="H4" i="6"/>
  <c r="G4" i="6"/>
  <c r="F4" i="6"/>
  <c r="E4" i="6"/>
  <c r="D4" i="6"/>
  <c r="C4" i="6"/>
  <c r="O4" i="6" s="1"/>
  <c r="N10" i="5"/>
  <c r="M10" i="5"/>
  <c r="L10" i="5"/>
  <c r="K10" i="5"/>
  <c r="J10" i="5"/>
  <c r="I10" i="5"/>
  <c r="H10" i="5"/>
  <c r="G10" i="5"/>
  <c r="F10" i="5"/>
  <c r="E10" i="5"/>
  <c r="D10" i="5"/>
  <c r="C10" i="5"/>
  <c r="O6" i="5"/>
  <c r="O5" i="5"/>
  <c r="N4" i="5"/>
  <c r="M4" i="5"/>
  <c r="L4" i="5"/>
  <c r="K4" i="5"/>
  <c r="J4" i="5"/>
  <c r="I4" i="5"/>
  <c r="H4" i="5"/>
  <c r="G4" i="5"/>
  <c r="F4" i="5"/>
  <c r="E4" i="5"/>
  <c r="D4" i="5"/>
  <c r="C4" i="5"/>
  <c r="O4" i="5" s="1"/>
  <c r="O5" i="4"/>
  <c r="N4" i="4"/>
  <c r="M4" i="4"/>
  <c r="L4" i="4"/>
  <c r="K4" i="4"/>
  <c r="J4" i="4"/>
  <c r="I4" i="4"/>
  <c r="H4" i="4"/>
  <c r="G4" i="4"/>
  <c r="F4" i="4"/>
  <c r="E4" i="4"/>
  <c r="D4" i="4"/>
  <c r="C4" i="4"/>
  <c r="O4" i="4" s="1"/>
  <c r="O7" i="3"/>
  <c r="O6" i="3"/>
  <c r="O5" i="3"/>
  <c r="N4" i="3"/>
  <c r="M4" i="3"/>
  <c r="L4" i="3"/>
  <c r="K4" i="3"/>
  <c r="J4" i="3"/>
  <c r="I4" i="3"/>
  <c r="H4" i="3"/>
  <c r="G4" i="3"/>
  <c r="F4" i="3"/>
  <c r="E4" i="3"/>
  <c r="D4" i="3"/>
  <c r="C4" i="3"/>
  <c r="O4" i="3" s="1"/>
  <c r="O4" i="7" l="1"/>
  <c r="D9" i="6"/>
  <c r="O9" i="6" s="1"/>
  <c r="C4" i="8"/>
  <c r="O4" i="8" s="1"/>
  <c r="C11" i="10"/>
  <c r="H11" i="10" s="1"/>
  <c r="O13" i="8"/>
  <c r="O9" i="7"/>
  <c r="O17" i="6"/>
  <c r="O10" i="5"/>
  <c r="G11" i="3"/>
  <c r="C9" i="4"/>
  <c r="C9" i="9"/>
  <c r="K9" i="9"/>
  <c r="D11" i="3"/>
  <c r="H11" i="3"/>
  <c r="L11" i="3"/>
  <c r="D9" i="4"/>
  <c r="H9" i="4"/>
  <c r="L9" i="4"/>
  <c r="D9" i="9"/>
  <c r="H9" i="9"/>
  <c r="L9" i="9"/>
  <c r="C11" i="3"/>
  <c r="K9" i="4"/>
  <c r="G9" i="9"/>
  <c r="E11" i="3"/>
  <c r="I11" i="3"/>
  <c r="M11" i="3"/>
  <c r="E9" i="4"/>
  <c r="I9" i="4"/>
  <c r="M9" i="4"/>
  <c r="E9" i="9"/>
  <c r="I9" i="9"/>
  <c r="M9" i="9"/>
  <c r="K11" i="3"/>
  <c r="G9" i="4"/>
  <c r="F11" i="3"/>
  <c r="J11" i="3"/>
  <c r="N11" i="3"/>
  <c r="F9" i="4"/>
  <c r="J9" i="4"/>
  <c r="N9" i="4"/>
  <c r="F9" i="9"/>
  <c r="J9" i="9"/>
  <c r="N9" i="9"/>
  <c r="O9" i="4" l="1"/>
  <c r="O11" i="3"/>
  <c r="O9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<sst xmlns="http://schemas.openxmlformats.org/spreadsheetml/2006/main" count="353" uniqueCount="110">
  <si>
    <t>계정</t>
    <phoneticPr fontId="3" type="noConversion"/>
  </si>
  <si>
    <t>합계</t>
    <phoneticPr fontId="3" type="noConversion"/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</si>
  <si>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</si>
  <si>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</si>
  <si>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</si>
  <si>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</si>
  <si>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</si>
  <si>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</si>
  <si>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</si>
  <si>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</si>
  <si>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</si>
  <si>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</si>
  <si>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</si>
  <si>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</si>
  <si>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수도광열비</t>
    <phoneticPr fontId="3" type="noConversion"/>
  </si>
  <si>
    <t>수선비</t>
    <phoneticPr fontId="3" type="noConversion"/>
  </si>
  <si>
    <t>임차료</t>
    <phoneticPr fontId="3" type="noConversion"/>
  </si>
  <si>
    <t>소모품비</t>
    <phoneticPr fontId="3" type="noConversion"/>
  </si>
  <si>
    <t>통신비</t>
    <phoneticPr fontId="3" type="noConversion"/>
  </si>
  <si>
    <t>지급수수료</t>
    <phoneticPr fontId="3" type="noConversion"/>
  </si>
  <si>
    <t>세금과공과</t>
    <phoneticPr fontId="3" type="noConversion"/>
  </si>
  <si>
    <t>계정</t>
    <phoneticPr fontId="3" type="noConversion"/>
  </si>
  <si>
    <t>수도광열비</t>
    <phoneticPr fontId="3" type="noConversion"/>
  </si>
  <si>
    <t>수선비</t>
    <phoneticPr fontId="3" type="noConversion"/>
  </si>
  <si>
    <t>임차료</t>
    <phoneticPr fontId="3" type="noConversion"/>
  </si>
  <si>
    <t>소모품비</t>
    <phoneticPr fontId="3" type="noConversion"/>
  </si>
  <si>
    <t>세금과공과</t>
    <phoneticPr fontId="3" type="noConversion"/>
  </si>
  <si>
    <t>구분</t>
    <phoneticPr fontId="3" type="noConversion"/>
  </si>
  <si>
    <t>1월</t>
    <phoneticPr fontId="3" type="noConversion"/>
  </si>
  <si>
    <t>합  계</t>
    <phoneticPr fontId="3" type="noConversion"/>
  </si>
  <si>
    <t>2. 건물별 구분  (기준 : 평수)</t>
    <phoneticPr fontId="3" type="noConversion"/>
  </si>
  <si>
    <t>합  계</t>
    <phoneticPr fontId="3" type="noConversion"/>
  </si>
  <si>
    <t>경영관</t>
    <phoneticPr fontId="3" type="noConversion"/>
  </si>
  <si>
    <t>기술관</t>
    <phoneticPr fontId="3" type="noConversion"/>
  </si>
  <si>
    <t>생활관A</t>
    <phoneticPr fontId="3" type="noConversion"/>
  </si>
  <si>
    <t>생활관B</t>
    <phoneticPr fontId="3" type="noConversion"/>
  </si>
  <si>
    <t>복지관</t>
    <phoneticPr fontId="3" type="noConversion"/>
  </si>
  <si>
    <t>구분</t>
    <phoneticPr fontId="3" type="noConversion"/>
  </si>
  <si>
    <t>2월</t>
    <phoneticPr fontId="3" type="noConversion"/>
  </si>
  <si>
    <t>수선비</t>
    <phoneticPr fontId="3" type="noConversion"/>
  </si>
  <si>
    <t>2. 건물별 구분  (기준 : 평수)</t>
    <phoneticPr fontId="3" type="noConversion"/>
  </si>
  <si>
    <t>구분</t>
    <phoneticPr fontId="3" type="noConversion"/>
  </si>
  <si>
    <t>1월</t>
    <phoneticPr fontId="3" type="noConversion"/>
  </si>
  <si>
    <t>2월</t>
    <phoneticPr fontId="3" type="noConversion"/>
  </si>
  <si>
    <t>합  계</t>
    <phoneticPr fontId="3" type="noConversion"/>
  </si>
  <si>
    <t>합계</t>
    <phoneticPr fontId="3" type="noConversion"/>
  </si>
  <si>
    <t>경영관</t>
    <phoneticPr fontId="3" type="noConversion"/>
  </si>
  <si>
    <t>기술관</t>
    <phoneticPr fontId="3" type="noConversion"/>
  </si>
  <si>
    <t>생활관A</t>
    <phoneticPr fontId="3" type="noConversion"/>
  </si>
  <si>
    <t>생활관B</t>
    <phoneticPr fontId="3" type="noConversion"/>
  </si>
  <si>
    <t>복지관</t>
    <phoneticPr fontId="3" type="noConversion"/>
  </si>
  <si>
    <t>구분</t>
    <phoneticPr fontId="3" type="noConversion"/>
  </si>
  <si>
    <t>1월</t>
    <phoneticPr fontId="3" type="noConversion"/>
  </si>
  <si>
    <t>2월</t>
    <phoneticPr fontId="3" type="noConversion"/>
  </si>
  <si>
    <t>합  계</t>
    <phoneticPr fontId="3" type="noConversion"/>
  </si>
  <si>
    <t>합계</t>
    <phoneticPr fontId="3" type="noConversion"/>
  </si>
  <si>
    <t>2. 건물별 구분</t>
    <phoneticPr fontId="3" type="noConversion"/>
  </si>
  <si>
    <t>경영관</t>
    <phoneticPr fontId="3" type="noConversion"/>
  </si>
  <si>
    <t>생활관A</t>
    <phoneticPr fontId="3" type="noConversion"/>
  </si>
  <si>
    <t>2. 상세항목</t>
    <phoneticPr fontId="3" type="noConversion"/>
  </si>
  <si>
    <t>합  계</t>
    <phoneticPr fontId="3" type="noConversion"/>
  </si>
  <si>
    <t xml:space="preserve"> 4. 기타소모품</t>
    <phoneticPr fontId="3" type="noConversion"/>
  </si>
  <si>
    <t>3. 건물별 구분  (기준 : 실제 사용 기준)</t>
    <phoneticPr fontId="3" type="noConversion"/>
  </si>
  <si>
    <t>기술관</t>
    <phoneticPr fontId="3" type="noConversion"/>
  </si>
  <si>
    <t>생활관A</t>
    <phoneticPr fontId="3" type="noConversion"/>
  </si>
  <si>
    <t>구분</t>
    <phoneticPr fontId="3" type="noConversion"/>
  </si>
  <si>
    <t>경영관</t>
    <phoneticPr fontId="3" type="noConversion"/>
  </si>
  <si>
    <t>생활관B</t>
    <phoneticPr fontId="3" type="noConversion"/>
  </si>
  <si>
    <t>복지관</t>
    <phoneticPr fontId="3" type="noConversion"/>
  </si>
  <si>
    <t>2. 건물별 구분  (총괄)</t>
    <phoneticPr fontId="3" type="noConversion"/>
  </si>
  <si>
    <t>합  계</t>
    <phoneticPr fontId="3" type="noConversion"/>
  </si>
  <si>
    <t>합계</t>
    <phoneticPr fontId="3" type="noConversion"/>
  </si>
  <si>
    <t>생활관A</t>
    <phoneticPr fontId="3" type="noConversion"/>
  </si>
  <si>
    <t>1월</t>
    <phoneticPr fontId="3" type="noConversion"/>
  </si>
  <si>
    <t>종합토지세</t>
    <phoneticPr fontId="3" type="noConversion"/>
  </si>
  <si>
    <t>2. 건물별 구분  (기준 : 평수)</t>
    <phoneticPr fontId="3" type="noConversion"/>
  </si>
  <si>
    <t>경영관</t>
    <phoneticPr fontId="3" type="noConversion"/>
  </si>
  <si>
    <t>생활관B</t>
    <phoneticPr fontId="3" type="noConversion"/>
  </si>
  <si>
    <t>복지관</t>
    <phoneticPr fontId="3" type="noConversion"/>
  </si>
  <si>
    <t>1. 건물별 PD</t>
    <phoneticPr fontId="3" type="noConversion"/>
  </si>
  <si>
    <t>구분</t>
    <phoneticPr fontId="3" type="noConversion"/>
  </si>
  <si>
    <t>전체</t>
    <phoneticPr fontId="3" type="noConversion"/>
  </si>
  <si>
    <t>교육관
(경영관,기술관)</t>
    <phoneticPr fontId="3" type="noConversion"/>
  </si>
  <si>
    <t>생활관B</t>
    <phoneticPr fontId="3" type="noConversion"/>
  </si>
  <si>
    <t>2. 건물별 평수</t>
    <phoneticPr fontId="3" type="noConversion"/>
  </si>
  <si>
    <t>전체</t>
    <phoneticPr fontId="3" type="noConversion"/>
  </si>
  <si>
    <t>비율</t>
    <phoneticPr fontId="3" type="noConversion"/>
  </si>
  <si>
    <t>평수</t>
    <phoneticPr fontId="3" type="noConversion"/>
  </si>
  <si>
    <t>연간 일반관리비</t>
    <phoneticPr fontId="3" type="noConversion"/>
  </si>
  <si>
    <t>1. 연간 실적 (수도광열비)</t>
    <phoneticPr fontId="3" type="noConversion"/>
  </si>
  <si>
    <t>1. 연간 실적 (수선비)</t>
    <phoneticPr fontId="3" type="noConversion"/>
  </si>
  <si>
    <t>1. 연간 실적 (임차료)</t>
    <phoneticPr fontId="3" type="noConversion"/>
  </si>
  <si>
    <t>1. 연간 실적 (소모품비)</t>
    <phoneticPr fontId="3" type="noConversion"/>
  </si>
  <si>
    <t>1. 연간 실적 (통신비)</t>
    <phoneticPr fontId="3" type="noConversion"/>
  </si>
  <si>
    <t>1. 연간 실적 (지급수수료-사무관리비)</t>
    <phoneticPr fontId="3" type="noConversion"/>
  </si>
  <si>
    <t>1. 연간 실적 (세금과 공과)</t>
    <phoneticPr fontId="3" type="noConversion"/>
  </si>
  <si>
    <r>
      <t xml:space="preserve"> 1.A/V</t>
    </r>
    <r>
      <rPr>
        <sz val="9"/>
        <rFont val="맑은 고딕"/>
        <family val="3"/>
        <charset val="129"/>
      </rPr>
      <t>유지보수료</t>
    </r>
    <phoneticPr fontId="3" type="noConversion"/>
  </si>
  <si>
    <r>
      <t xml:space="preserve"> 2.</t>
    </r>
    <r>
      <rPr>
        <sz val="9"/>
        <rFont val="맑은 고딕"/>
        <family val="3"/>
        <charset val="129"/>
      </rPr>
      <t>식당악취제거비용</t>
    </r>
    <phoneticPr fontId="3" type="noConversion"/>
  </si>
  <si>
    <r>
      <t xml:space="preserve"> 3.</t>
    </r>
    <r>
      <rPr>
        <sz val="9"/>
        <rFont val="맑은 고딕"/>
        <family val="3"/>
        <charset val="129"/>
      </rPr>
      <t>세탁비</t>
    </r>
    <phoneticPr fontId="3" type="noConversion"/>
  </si>
  <si>
    <r>
      <t xml:space="preserve"> 4.</t>
    </r>
    <r>
      <rPr>
        <sz val="9"/>
        <rFont val="맑은 고딕"/>
        <family val="3"/>
        <charset val="129"/>
      </rPr>
      <t>정수기유지보수</t>
    </r>
    <phoneticPr fontId="3" type="noConversion"/>
  </si>
  <si>
    <r>
      <t xml:space="preserve"> 5.</t>
    </r>
    <r>
      <rPr>
        <sz val="9"/>
        <rFont val="맑은 고딕"/>
        <family val="3"/>
        <charset val="129"/>
      </rPr>
      <t>기타</t>
    </r>
    <phoneticPr fontId="3" type="noConversion"/>
  </si>
  <si>
    <t>유무선 수신료</t>
    <phoneticPr fontId="3" type="noConversion"/>
  </si>
  <si>
    <r>
      <t xml:space="preserve"> 1.</t>
    </r>
    <r>
      <rPr>
        <sz val="9"/>
        <rFont val="맑은 고딕"/>
        <family val="3"/>
        <charset val="129"/>
      </rPr>
      <t>생수(0,5L/18,9L)</t>
    </r>
    <phoneticPr fontId="3" type="noConversion"/>
  </si>
  <si>
    <r>
      <t xml:space="preserve"> 2.</t>
    </r>
    <r>
      <rPr>
        <sz val="9"/>
        <rFont val="맑은 고딕"/>
        <family val="3"/>
        <charset val="129"/>
      </rPr>
      <t>핸드타올(휴지류)</t>
    </r>
    <phoneticPr fontId="3" type="noConversion"/>
  </si>
  <si>
    <r>
      <t xml:space="preserve"> 3.</t>
    </r>
    <r>
      <rPr>
        <sz val="9"/>
        <rFont val="맑은 고딕"/>
        <family val="3"/>
        <charset val="129"/>
      </rPr>
      <t>생활관 소모품</t>
    </r>
    <phoneticPr fontId="3" type="noConversion"/>
  </si>
  <si>
    <t>1. 복사기 리스</t>
    <phoneticPr fontId="3" type="noConversion"/>
  </si>
  <si>
    <t>2. 매트</t>
    <phoneticPr fontId="3" type="noConversion"/>
  </si>
  <si>
    <t>1. 가스</t>
    <phoneticPr fontId="3" type="noConversion"/>
  </si>
  <si>
    <t>2. 수도료</t>
    <phoneticPr fontId="3" type="noConversion"/>
  </si>
  <si>
    <t>3. 전력료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</si>
</sst>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_-;\-* #,##0_-;_-* 0_-;_-@_-"/>
    <numFmt numFmtId="177" formatCode="0&quot;월&quot;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9"/>
      <name val="맑은 고딕"/>
      <family val="3"/>
      <charset val="129"/>
    </font>
    <font>
      <sz val="11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9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3" borderId="1" xfId="1" applyNumberFormat="1" applyFont="1" applyFill="1" applyBorder="1" applyAlignment="1">
      <alignment vertical="center"/>
    </xf>
    <xf numFmtId="176" fontId="4" fillId="3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38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6" fillId="0" borderId="1" xfId="1" applyFont="1" applyFill="1" applyBorder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9" fontId="6" fillId="0" borderId="1" xfId="2" applyFont="1" applyFill="1" applyBorder="1" applyAlignment="1">
      <alignment horizontal="center" vertical="center"/>
    </xf>
    <xf numFmtId="9" fontId="6" fillId="5" borderId="1" xfId="2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vertical="center"/>
    </xf>
    <xf numFmtId="41" fontId="6" fillId="5" borderId="1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vertical="center"/>
    </xf>
    <xf numFmtId="41" fontId="8" fillId="0" borderId="1" xfId="1" applyFont="1" applyBorder="1" applyAlignment="1">
      <alignment horizontal="center" vertical="center"/>
    </xf>
    <xf numFmtId="0" fontId="9" fillId="0" borderId="0" xfId="0" applyFont="1"/>
    <xf numFmtId="41" fontId="6" fillId="0" borderId="2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41" fontId="8" fillId="0" borderId="1" xfId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10" fillId="0" borderId="0" xfId="1" applyFont="1" applyFill="1" applyBorder="1" applyAlignment="1">
      <alignment horizontal="left" vertical="center"/>
    </xf>
    <xf numFmtId="43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41" fontId="11" fillId="4" borderId="1" xfId="1" applyFont="1" applyFill="1" applyBorder="1" applyAlignment="1">
      <alignment horizontal="center" vertical="center" shrinkToFit="1"/>
    </xf>
    <xf numFmtId="38" fontId="8" fillId="0" borderId="1" xfId="0" applyNumberFormat="1" applyFont="1" applyFill="1" applyBorder="1" applyAlignment="1">
      <alignment horizontal="left" vertical="center" inden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1" fontId="6" fillId="5" borderId="1" xfId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41" fontId="8" fillId="5" borderId="1" xfId="1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left" vertical="center" indent="1"/>
    </xf>
    <xf numFmtId="0" fontId="7" fillId="5" borderId="1" xfId="0" applyFont="1" applyFill="1" applyBorder="1" applyAlignment="1">
      <alignment horizontal="left" vertical="center" indent="1"/>
    </xf>
    <xf numFmtId="41" fontId="11" fillId="5" borderId="1" xfId="1" applyFont="1" applyFill="1" applyBorder="1" applyAlignment="1">
      <alignment horizontal="center" vertical="center" shrinkToFit="1"/>
    </xf>
    <xf numFmtId="0" fontId="7" fillId="7" borderId="1" xfId="0" applyFont="1" applyFill="1" applyBorder="1" applyAlignment="1">
      <alignment horizontal="center" vertical="center"/>
    </xf>
    <xf numFmtId="41" fontId="8" fillId="5" borderId="1" xfId="1" applyFont="1" applyFill="1" applyBorder="1" applyAlignment="1">
      <alignment horizontal="left" vertical="center" indent="1" shrinkToFit="1"/>
    </xf>
    <xf numFmtId="0" fontId="6" fillId="0" borderId="1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center" vertical="center"/>
    </xf>
    <xf numFmtId="43" fontId="8" fillId="0" borderId="1" xfId="1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월별분석!$B$1</c:f>
          <c:strCache>
            <c:ptCount val="1"/>
            <c:pt idx="0">
              <c:v>4월과 6월 일반관리비 비교분석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월별분석!$C$4</c:f>
              <c:strCache>
                <c:ptCount val="1"/>
                <c:pt idx="0">
                  <c:v>4월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월별분석!$B$5:$B$11</c:f>
              <c:strCache>
                <c:ptCount val="7"/>
                <c:pt idx="0">
                  <c:v>수도광열비</c:v>
                </c:pt>
                <c:pt idx="1">
                  <c:v>수선비</c:v>
                </c:pt>
                <c:pt idx="2">
                  <c:v>임차료</c:v>
                </c:pt>
                <c:pt idx="3">
                  <c:v>소모품비</c:v>
                </c:pt>
                <c:pt idx="4">
                  <c:v>통신비</c:v>
                </c:pt>
                <c:pt idx="5">
                  <c:v>지급수수료</c:v>
                </c:pt>
                <c:pt idx="6">
                  <c:v>세금과공과</c:v>
                </c:pt>
              </c:strCache>
            </c:strRef>
          </c:cat>
          <c:val>
            <c:numRef>
              <c:f>월별분석!$C$5:$C$11</c:f>
              <c:numCache>
                <c:formatCode>_-* #,##0_-;\-* #,##0_-;_-* 0_-;_-@_-</c:formatCode>
                <c:ptCount val="7"/>
                <c:pt idx="0">
                  <c:v>37956925</c:v>
                </c:pt>
                <c:pt idx="1">
                  <c:v>987000</c:v>
                </c:pt>
                <c:pt idx="2">
                  <c:v>1588618</c:v>
                </c:pt>
                <c:pt idx="3">
                  <c:v>10611582</c:v>
                </c:pt>
                <c:pt idx="4">
                  <c:v>400000</c:v>
                </c:pt>
                <c:pt idx="5">
                  <c:v>16785080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6-4FE5-BE93-3B515F1B8F2D}"/>
            </c:ext>
          </c:extLst>
        </c:ser>
        <c:ser>
          <c:idx val="1"/>
          <c:order val="1"/>
          <c:tx>
            <c:strRef>
              <c:f>월별분석!$D$4</c:f>
              <c:strCache>
                <c:ptCount val="1"/>
                <c:pt idx="0">
                  <c:v>6월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월별분석!$B$5:$B$11</c:f>
              <c:strCache>
                <c:ptCount val="7"/>
                <c:pt idx="0">
                  <c:v>수도광열비</c:v>
                </c:pt>
                <c:pt idx="1">
                  <c:v>수선비</c:v>
                </c:pt>
                <c:pt idx="2">
                  <c:v>임차료</c:v>
                </c:pt>
                <c:pt idx="3">
                  <c:v>소모품비</c:v>
                </c:pt>
                <c:pt idx="4">
                  <c:v>통신비</c:v>
                </c:pt>
                <c:pt idx="5">
                  <c:v>지급수수료</c:v>
                </c:pt>
                <c:pt idx="6">
                  <c:v>세금과공과</c:v>
                </c:pt>
              </c:strCache>
            </c:strRef>
          </c:cat>
          <c:val>
            <c:numRef>
              <c:f>월별분석!$D$5:$D$11</c:f>
              <c:numCache>
                <c:formatCode>_-* #,##0_-;\-* #,##0_-;_-* 0_-;_-@_-</c:formatCode>
                <c:ptCount val="7"/>
                <c:pt idx="0">
                  <c:v>24662014</c:v>
                </c:pt>
                <c:pt idx="1">
                  <c:v>12524185</c:v>
                </c:pt>
                <c:pt idx="2">
                  <c:v>2456513</c:v>
                </c:pt>
                <c:pt idx="3">
                  <c:v>5923429</c:v>
                </c:pt>
                <c:pt idx="4">
                  <c:v>400000</c:v>
                </c:pt>
                <c:pt idx="5">
                  <c:v>8396521</c:v>
                </c:pt>
                <c:pt idx="6">
                  <c:v>58428206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D6-4FE5-BE93-3B515F1B8F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48988288"/>
        <c:axId val="448986976"/>
      </c:barChart>
      <c:catAx>
        <c:axId val="44898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86976"/>
        <c:crosses val="autoZero"/>
        <c:auto val="1"/>
        <c:lblAlgn val="ctr"/>
        <c:lblOffset val="100"/>
        <c:noMultiLvlLbl val="0"/>
      </c:catAx>
      <c:valAx>
        <c:axId val="44898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0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88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2" fmlaLink="$C$4" max="12" min="1" page="10" val="4"/>
</file>

<file path=xl/ctrlProps/ctrlProp2.xml><?xml version="1.0" encoding="utf-8"?>
<formControlPr xmlns="http://schemas.microsoft.com/office/spreadsheetml/2009/9/main" objectType="Spin" dx="22" fmlaLink="$D$4" max="12" min="1" page="10" val="6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867966</xdr:colOff>
          <xdr:row>3</xdr:row>
          <xdr:rowOff>17859</xdr:rowOff>
        </xdr:from>
        <xdr:to>
          <xdr:col>2</xdr:col>
          <xdr:colOff>1075135</xdr:colOff>
          <xdr:row>3</xdr:row>
          <xdr:rowOff>297656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867966</xdr:colOff>
          <xdr:row>3</xdr:row>
          <xdr:rowOff>17859</xdr:rowOff>
        </xdr:from>
        <xdr:to>
          <xdr:col>3</xdr:col>
          <xdr:colOff>1075135</xdr:colOff>
          <xdr:row>3</xdr:row>
          <xdr:rowOff>297656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47625</xdr:colOff>
      <xdr:row>0</xdr:row>
      <xdr:rowOff>28575</xdr:rowOff>
    </xdr:from>
    <xdr:to>
      <xdr:col>10</xdr:col>
      <xdr:colOff>466724</xdr:colOff>
      <xdr:row>13</xdr:row>
      <xdr:rowOff>47625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1F9B896-3C64-42D7-9157-353AA7B9BF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7"/>
  <sheetViews>
    <sheetView showGridLines="0" zoomScaleNormal="100" workbookViewId="0">
      <selection activeCell="C4" sqref="C4:C11"/>
    </sheetView>
  </sheetViews>
  <sheetFormatPr defaultRowHeight="16.5"/>
  <cols>
    <col min="1" max="1" width="0.5546875" style="2" customWidth="1"/>
    <col min="2" max="2" width="10.6640625" style="2" customWidth="1"/>
    <col min="3" max="3" width="15" style="3" customWidth="1"/>
    <col min="4" max="15" width="13.6640625" style="2" customWidth="1"/>
    <col min="16" max="16384" width="8.88671875" style="2"/>
  </cols>
  <sheetData>
    <row r="1" spans="2:15" ht="29.25" customHeight="1">
      <c r="B1" s="1" t="s">
        <v>88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5" ht="3.75" customHeight="1"/>
    <row r="3" spans="2:15" s="5" customFormat="1" ht="27" customHeight="1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</row>
    <row r="4" spans="2:15" ht="26.25" customHeight="1">
      <c r="B4" s="4" t="s">
        <v>1</v>
      </c>
      <c r="C4" s="6">
        <f ca="1">SUM(D4:O4)</f>
        <v>1103481022.2142859</v>
      </c>
      <c r="D4" s="7">
        <f ca="1">SUM(D5:D11)</f>
        <v>88381167</v>
      </c>
      <c r="E4" s="7">
        <f t="shared" ref="E4:O4" ca="1" si="0">SUM(E5:E11)</f>
        <v>129365409</v>
      </c>
      <c r="F4" s="7">
        <f t="shared" ca="1" si="0"/>
        <v>105851862</v>
      </c>
      <c r="G4" s="7">
        <f t="shared" ca="1" si="0"/>
        <v>68329205</v>
      </c>
      <c r="H4" s="7">
        <f t="shared" ca="1" si="0"/>
        <v>104575200</v>
      </c>
      <c r="I4" s="7">
        <f t="shared" ca="1" si="0"/>
        <v>112790868</v>
      </c>
      <c r="J4" s="7">
        <f t="shared" ca="1" si="0"/>
        <v>100391044</v>
      </c>
      <c r="K4" s="7">
        <f t="shared" ca="1" si="0"/>
        <v>104843688</v>
      </c>
      <c r="L4" s="7">
        <f t="shared" ca="1" si="0"/>
        <v>79844218.821428567</v>
      </c>
      <c r="M4" s="7">
        <f t="shared" ca="1" si="0"/>
        <v>52747314.642857142</v>
      </c>
      <c r="N4" s="7">
        <f t="shared" ca="1" si="0"/>
        <v>49537684.464285716</v>
      </c>
      <c r="O4" s="7">
        <f t="shared" ca="1" si="0"/>
        <v>106823361.28571427</v>
      </c>
    </row>
    <row r="5" spans="2:15" ht="26.25" customHeight="1">
      <c r="B5" s="8" t="s">
        <v>14</v>
      </c>
      <c r="C5" s="6">
        <f t="shared" ref="C5:C11" ca="1" si="1">SUM(D5:O5)</f>
        <v>496059224.57142866</v>
      </c>
      <c r="D5" s="9" cm="1">
        <f t="array" aca="1" ref="D5" ca="1">INDIRECT($B5&amp;"!"&amp;ADDRESS(4,COLUMN()-1))</f>
        <v>47884319</v>
      </c>
      <c r="E5" s="9" cm="1">
        <f t="array" aca="1" ref="E5" ca="1">INDIRECT($B5&amp;"!"&amp;ADDRESS(4,COLUMN()-1))</f>
        <v>68278595</v>
      </c>
      <c r="F5" s="9" cm="1">
        <f t="array" aca="1" ref="F5" ca="1">INDIRECT($B5&amp;"!"&amp;ADDRESS(4,COLUMN()-1))</f>
        <v>52782066</v>
      </c>
      <c r="G5" s="9" cm="1">
        <f t="array" aca="1" ref="G5" ca="1">INDIRECT($B5&amp;"!"&amp;ADDRESS(4,COLUMN()-1))</f>
        <v>37956925</v>
      </c>
      <c r="H5" s="9" cm="1">
        <f t="array" aca="1" ref="H5" ca="1">INDIRECT($B5&amp;"!"&amp;ADDRESS(4,COLUMN()-1))</f>
        <v>41818508</v>
      </c>
      <c r="I5" s="9" cm="1">
        <f t="array" aca="1" ref="I5" ca="1">INDIRECT($B5&amp;"!"&amp;ADDRESS(4,COLUMN()-1))</f>
        <v>24662014</v>
      </c>
      <c r="J5" s="9" cm="1">
        <f t="array" aca="1" ref="J5" ca="1">INDIRECT($B5&amp;"!"&amp;ADDRESS(4,COLUMN()-1))</f>
        <v>47010865</v>
      </c>
      <c r="K5" s="9" cm="1">
        <f t="array" aca="1" ref="K5" ca="1">INDIRECT($B5&amp;"!"&amp;ADDRESS(4,COLUMN()-1))</f>
        <v>63242865.714285716</v>
      </c>
      <c r="L5" s="9" cm="1">
        <f t="array" aca="1" ref="L5" ca="1">INDIRECT($B5&amp;"!"&amp;ADDRESS(4,COLUMN()-1))</f>
        <v>38851651.214285716</v>
      </c>
      <c r="M5" s="9" cm="1">
        <f t="array" aca="1" ref="M5" ca="1">INDIRECT($B5&amp;"!"&amp;ADDRESS(4,COLUMN()-1))</f>
        <v>25165882.71428572</v>
      </c>
      <c r="N5" s="9" cm="1">
        <f t="array" aca="1" ref="N5" ca="1">INDIRECT($B5&amp;"!"&amp;ADDRESS(4,COLUMN()-1))</f>
        <v>24523805.21428572</v>
      </c>
      <c r="O5" s="9" cm="1">
        <f t="array" aca="1" ref="O5" ca="1">INDIRECT($B5&amp;"!"&amp;ADDRESS(4,COLUMN()-1))</f>
        <v>23881727.71428572</v>
      </c>
    </row>
    <row r="6" spans="2:15" ht="26.25" customHeight="1">
      <c r="B6" s="8" t="s">
        <v>15</v>
      </c>
      <c r="C6" s="6">
        <f t="shared" ca="1" si="1"/>
        <v>55359278.142857142</v>
      </c>
      <c r="D6" s="9" cm="1">
        <f t="array" aca="1" ref="D6" ca="1">INDIRECT($B6&amp;"!"&amp;ADDRESS(4,COLUMN()-1))</f>
        <v>6476770</v>
      </c>
      <c r="E6" s="9" cm="1">
        <f t="array" aca="1" ref="E6" ca="1">INDIRECT($B6&amp;"!"&amp;ADDRESS(4,COLUMN()-1))</f>
        <v>16348275</v>
      </c>
      <c r="F6" s="9" cm="1">
        <f t="array" aca="1" ref="F6" ca="1">INDIRECT($B6&amp;"!"&amp;ADDRESS(4,COLUMN()-1))</f>
        <v>761183</v>
      </c>
      <c r="G6" s="9" cm="1">
        <f t="array" aca="1" ref="G6" ca="1">INDIRECT($B6&amp;"!"&amp;ADDRESS(4,COLUMN()-1))</f>
        <v>987000</v>
      </c>
      <c r="H6" s="9" cm="1">
        <f t="array" aca="1" ref="H6" ca="1">INDIRECT($B6&amp;"!"&amp;ADDRESS(4,COLUMN()-1))</f>
        <v>6911364</v>
      </c>
      <c r="I6" s="9" cm="1">
        <f t="array" aca="1" ref="I6" ca="1">INDIRECT($B6&amp;"!"&amp;ADDRESS(4,COLUMN()-1))</f>
        <v>12524185</v>
      </c>
      <c r="J6" s="9" cm="1">
        <f t="array" aca="1" ref="J6" ca="1">INDIRECT($B6&amp;"!"&amp;ADDRESS(4,COLUMN()-1))</f>
        <v>474549</v>
      </c>
      <c r="K6" s="9" cm="1">
        <f t="array" aca="1" ref="K6" ca="1">INDIRECT($B6&amp;"!"&amp;ADDRESS(4,COLUMN()-1))</f>
        <v>3568380.57142857</v>
      </c>
      <c r="L6" s="9" cm="1">
        <f t="array" aca="1" ref="L6" ca="1">INDIRECT($B6&amp;"!"&amp;ADDRESS(4,COLUMN()-1))</f>
        <v>2871785.5</v>
      </c>
      <c r="M6" s="9" cm="1">
        <f t="array" aca="1" ref="M6" ca="1">INDIRECT($B6&amp;"!"&amp;ADDRESS(4,COLUMN()-1))</f>
        <v>2175190.42857143</v>
      </c>
      <c r="N6" s="9" cm="1">
        <f t="array" aca="1" ref="N6" ca="1">INDIRECT($B6&amp;"!"&amp;ADDRESS(4,COLUMN()-1))</f>
        <v>1478595.3571428601</v>
      </c>
      <c r="O6" s="9" cm="1">
        <f t="array" aca="1" ref="O6" ca="1">INDIRECT($B6&amp;"!"&amp;ADDRESS(4,COLUMN()-1))</f>
        <v>782000.28571428102</v>
      </c>
    </row>
    <row r="7" spans="2:15" ht="26.25" customHeight="1">
      <c r="B7" s="8" t="s">
        <v>16</v>
      </c>
      <c r="C7" s="6">
        <f t="shared" ca="1" si="1"/>
        <v>21896064</v>
      </c>
      <c r="D7" s="9" cm="1">
        <f t="array" aca="1" ref="D7" ca="1">INDIRECT($B7&amp;"!"&amp;ADDRESS(4,COLUMN()-1))</f>
        <v>1294309</v>
      </c>
      <c r="E7" s="9" cm="1">
        <f t="array" aca="1" ref="E7" ca="1">INDIRECT($B7&amp;"!"&amp;ADDRESS(4,COLUMN()-1))</f>
        <v>1588618</v>
      </c>
      <c r="F7" s="9" cm="1">
        <f t="array" aca="1" ref="F7" ca="1">INDIRECT($B7&amp;"!"&amp;ADDRESS(4,COLUMN()-1))</f>
        <v>1588618</v>
      </c>
      <c r="G7" s="9" cm="1">
        <f t="array" aca="1" ref="G7" ca="1">INDIRECT($B7&amp;"!"&amp;ADDRESS(4,COLUMN()-1))</f>
        <v>1588618</v>
      </c>
      <c r="H7" s="9" cm="1">
        <f t="array" aca="1" ref="H7" ca="1">INDIRECT($B7&amp;"!"&amp;ADDRESS(4,COLUMN()-1))</f>
        <v>1588618</v>
      </c>
      <c r="I7" s="9" cm="1">
        <f t="array" aca="1" ref="I7" ca="1">INDIRECT($B7&amp;"!"&amp;ADDRESS(4,COLUMN()-1))</f>
        <v>2456513</v>
      </c>
      <c r="J7" s="9" cm="1">
        <f t="array" aca="1" ref="J7" ca="1">INDIRECT($B7&amp;"!"&amp;ADDRESS(4,COLUMN()-1))</f>
        <v>2718149</v>
      </c>
      <c r="K7" s="9" cm="1">
        <f t="array" aca="1" ref="K7" ca="1">INDIRECT($B7&amp;"!"&amp;ADDRESS(4,COLUMN()-1))</f>
        <v>1588618</v>
      </c>
      <c r="L7" s="9" cm="1">
        <f t="array" aca="1" ref="L7" ca="1">INDIRECT($B7&amp;"!"&amp;ADDRESS(4,COLUMN()-1))</f>
        <v>1588618</v>
      </c>
      <c r="M7" s="9" cm="1">
        <f t="array" aca="1" ref="M7" ca="1">INDIRECT($B7&amp;"!"&amp;ADDRESS(4,COLUMN()-1))</f>
        <v>1588618</v>
      </c>
      <c r="N7" s="9" cm="1">
        <f t="array" aca="1" ref="N7" ca="1">INDIRECT($B7&amp;"!"&amp;ADDRESS(4,COLUMN()-1))</f>
        <v>1588618</v>
      </c>
      <c r="O7" s="9" cm="1">
        <f t="array" aca="1" ref="O7" ca="1">INDIRECT($B7&amp;"!"&amp;ADDRESS(4,COLUMN()-1))</f>
        <v>2718149</v>
      </c>
    </row>
    <row r="8" spans="2:15" ht="26.25" customHeight="1">
      <c r="B8" s="8" t="s">
        <v>17</v>
      </c>
      <c r="C8" s="6">
        <f t="shared" ca="1" si="1"/>
        <v>124734532.92857142</v>
      </c>
      <c r="D8" s="9" cm="1">
        <f t="array" aca="1" ref="D8" ca="1">INDIRECT($B8&amp;"!"&amp;ADDRESS(4,COLUMN()-1))</f>
        <v>6637944</v>
      </c>
      <c r="E8" s="9" cm="1">
        <f t="array" aca="1" ref="E8" ca="1">INDIRECT($B8&amp;"!"&amp;ADDRESS(4,COLUMN()-1))</f>
        <v>15609168</v>
      </c>
      <c r="F8" s="9" cm="1">
        <f t="array" aca="1" ref="F8" ca="1">INDIRECT($B8&amp;"!"&amp;ADDRESS(4,COLUMN()-1))</f>
        <v>34073425</v>
      </c>
      <c r="G8" s="9" cm="1">
        <f t="array" aca="1" ref="G8" ca="1">INDIRECT($B8&amp;"!"&amp;ADDRESS(4,COLUMN()-1))</f>
        <v>10611582</v>
      </c>
      <c r="H8" s="9" cm="1">
        <f t="array" aca="1" ref="H8" ca="1">INDIRECT($B8&amp;"!"&amp;ADDRESS(4,COLUMN()-1))</f>
        <v>6830538</v>
      </c>
      <c r="I8" s="9" cm="1">
        <f t="array" aca="1" ref="I8" ca="1">INDIRECT($B8&amp;"!"&amp;ADDRESS(4,COLUMN()-1))</f>
        <v>5923429</v>
      </c>
      <c r="J8" s="9" cm="1">
        <f t="array" aca="1" ref="J8" ca="1">INDIRECT($B8&amp;"!"&amp;ADDRESS(4,COLUMN()-1))</f>
        <v>12054208</v>
      </c>
      <c r="K8" s="9" cm="1">
        <f t="array" aca="1" ref="K8" ca="1">INDIRECT($B8&amp;"!"&amp;ADDRESS(4,COLUMN()-1))</f>
        <v>8767817.2857142799</v>
      </c>
      <c r="L8" s="9" cm="1">
        <f t="array" aca="1" ref="L8" ca="1">INDIRECT($B8&amp;"!"&amp;ADDRESS(4,COLUMN()-1))</f>
        <v>7683332.5357142799</v>
      </c>
      <c r="M8" s="9" cm="1">
        <f t="array" aca="1" ref="M8" ca="1">INDIRECT($B8&amp;"!"&amp;ADDRESS(4,COLUMN()-1))</f>
        <v>6598847.7857142799</v>
      </c>
      <c r="N8" s="9" cm="1">
        <f t="array" aca="1" ref="N8" ca="1">INDIRECT($B8&amp;"!"&amp;ADDRESS(4,COLUMN()-1))</f>
        <v>5514363.0357142799</v>
      </c>
      <c r="O8" s="9" cm="1">
        <f t="array" aca="1" ref="O8" ca="1">INDIRECT($B8&amp;"!"&amp;ADDRESS(4,COLUMN()-1))</f>
        <v>4429878.2857142799</v>
      </c>
    </row>
    <row r="9" spans="2:15" ht="26.25" customHeight="1">
      <c r="B9" s="8" t="s">
        <v>18</v>
      </c>
      <c r="C9" s="6">
        <f t="shared" ca="1" si="1"/>
        <v>4800000</v>
      </c>
      <c r="D9" s="9" cm="1">
        <f t="array" aca="1" ref="D9" ca="1">INDIRECT($B9&amp;"!"&amp;ADDRESS(4,COLUMN()-1))</f>
        <v>400000</v>
      </c>
      <c r="E9" s="9" cm="1">
        <f t="array" aca="1" ref="E9" ca="1">INDIRECT($B9&amp;"!"&amp;ADDRESS(4,COLUMN()-1))</f>
        <v>400000</v>
      </c>
      <c r="F9" s="9" cm="1">
        <f t="array" aca="1" ref="F9" ca="1">INDIRECT($B9&amp;"!"&amp;ADDRESS(4,COLUMN()-1))</f>
        <v>400000</v>
      </c>
      <c r="G9" s="9" cm="1">
        <f t="array" aca="1" ref="G9" ca="1">INDIRECT($B9&amp;"!"&amp;ADDRESS(4,COLUMN()-1))</f>
        <v>400000</v>
      </c>
      <c r="H9" s="9" cm="1">
        <f t="array" aca="1" ref="H9" ca="1">INDIRECT($B9&amp;"!"&amp;ADDRESS(4,COLUMN()-1))</f>
        <v>400000</v>
      </c>
      <c r="I9" s="9" cm="1">
        <f t="array" aca="1" ref="I9" ca="1">INDIRECT($B9&amp;"!"&amp;ADDRESS(4,COLUMN()-1))</f>
        <v>400000</v>
      </c>
      <c r="J9" s="9" cm="1">
        <f t="array" aca="1" ref="J9" ca="1">INDIRECT($B9&amp;"!"&amp;ADDRESS(4,COLUMN()-1))</f>
        <v>400000</v>
      </c>
      <c r="K9" s="9" cm="1">
        <f t="array" aca="1" ref="K9" ca="1">INDIRECT($B9&amp;"!"&amp;ADDRESS(4,COLUMN()-1))</f>
        <v>400000</v>
      </c>
      <c r="L9" s="9" cm="1">
        <f t="array" aca="1" ref="L9" ca="1">INDIRECT($B9&amp;"!"&amp;ADDRESS(4,COLUMN()-1))</f>
        <v>400000</v>
      </c>
      <c r="M9" s="9" cm="1">
        <f t="array" aca="1" ref="M9" ca="1">INDIRECT($B9&amp;"!"&amp;ADDRESS(4,COLUMN()-1))</f>
        <v>400000</v>
      </c>
      <c r="N9" s="9" cm="1">
        <f t="array" aca="1" ref="N9" ca="1">INDIRECT($B9&amp;"!"&amp;ADDRESS(4,COLUMN()-1))</f>
        <v>400000</v>
      </c>
      <c r="O9" s="9" cm="1">
        <f t="array" aca="1" ref="O9" ca="1">INDIRECT($B9&amp;"!"&amp;ADDRESS(4,COLUMN()-1))</f>
        <v>400000</v>
      </c>
    </row>
    <row r="10" spans="2:15" ht="26.25" customHeight="1">
      <c r="B10" s="8" t="s">
        <v>19</v>
      </c>
      <c r="C10" s="6">
        <f t="shared" ca="1" si="1"/>
        <v>283775510.57142854</v>
      </c>
      <c r="D10" s="9" cm="1">
        <f t="array" aca="1" ref="D10" ca="1">INDIRECT($B10&amp;"!"&amp;ADDRESS(4,COLUMN()-1))</f>
        <v>25687825</v>
      </c>
      <c r="E10" s="9" cm="1">
        <f t="array" aca="1" ref="E10" ca="1">INDIRECT($B10&amp;"!"&amp;ADDRESS(4,COLUMN()-1))</f>
        <v>27140753</v>
      </c>
      <c r="F10" s="9" cm="1">
        <f t="array" aca="1" ref="F10" ca="1">INDIRECT($B10&amp;"!"&amp;ADDRESS(4,COLUMN()-1))</f>
        <v>16246570</v>
      </c>
      <c r="G10" s="9" cm="1">
        <f t="array" aca="1" ref="G10" ca="1">INDIRECT($B10&amp;"!"&amp;ADDRESS(4,COLUMN()-1))</f>
        <v>16785080</v>
      </c>
      <c r="H10" s="9" cm="1">
        <f t="array" aca="1" ref="H10" ca="1">INDIRECT($B10&amp;"!"&amp;ADDRESS(4,COLUMN()-1))</f>
        <v>47026172</v>
      </c>
      <c r="I10" s="9" cm="1">
        <f t="array" aca="1" ref="I10" ca="1">INDIRECT($B10&amp;"!"&amp;ADDRESS(4,COLUMN()-1))</f>
        <v>8396521</v>
      </c>
      <c r="J10" s="9" cm="1">
        <f t="array" aca="1" ref="J10" ca="1">INDIRECT($B10&amp;"!"&amp;ADDRESS(4,COLUMN()-1))</f>
        <v>37733273</v>
      </c>
      <c r="K10" s="9" cm="1">
        <f t="array" aca="1" ref="K10" ca="1">INDIRECT($B10&amp;"!"&amp;ADDRESS(4,COLUMN()-1))</f>
        <v>27276006.428571425</v>
      </c>
      <c r="L10" s="9" cm="1">
        <f t="array" aca="1" ref="L10" ca="1">INDIRECT($B10&amp;"!"&amp;ADDRESS(4,COLUMN()-1))</f>
        <v>28448831.571428571</v>
      </c>
      <c r="M10" s="9" cm="1">
        <f t="array" aca="1" ref="M10" ca="1">INDIRECT($B10&amp;"!"&amp;ADDRESS(4,COLUMN()-1))</f>
        <v>16818775.714285709</v>
      </c>
      <c r="N10" s="9" cm="1">
        <f t="array" aca="1" ref="N10" ca="1">INDIRECT($B10&amp;"!"&amp;ADDRESS(4,COLUMN()-1))</f>
        <v>16032302.857142856</v>
      </c>
      <c r="O10" s="9" cm="1">
        <f t="array" aca="1" ref="O10" ca="1">INDIRECT($B10&amp;"!"&amp;ADDRESS(4,COLUMN()-1))</f>
        <v>16183399.999999991</v>
      </c>
    </row>
    <row r="11" spans="2:15" s="11" customFormat="1" ht="26.25" customHeight="1">
      <c r="B11" s="10" t="s">
        <v>20</v>
      </c>
      <c r="C11" s="6">
        <f t="shared" ca="1" si="1"/>
        <v>116856412</v>
      </c>
      <c r="D11" s="9" cm="1">
        <f t="array" aca="1" ref="D11" ca="1">INDIRECT($B11&amp;"!"&amp;ADDRESS(4,COLUMN()-1))</f>
        <v>0</v>
      </c>
      <c r="E11" s="9" cm="1">
        <f t="array" aca="1" ref="E11" ca="1">INDIRECT($B11&amp;"!"&amp;ADDRESS(4,COLUMN()-1))</f>
        <v>0</v>
      </c>
      <c r="F11" s="9" cm="1">
        <f t="array" aca="1" ref="F11" ca="1">INDIRECT($B11&amp;"!"&amp;ADDRESS(4,COLUMN()-1))</f>
        <v>0</v>
      </c>
      <c r="G11" s="9" cm="1">
        <f t="array" aca="1" ref="G11" ca="1">INDIRECT($B11&amp;"!"&amp;ADDRESS(4,COLUMN()-1))</f>
        <v>0</v>
      </c>
      <c r="H11" s="9" cm="1">
        <f t="array" aca="1" ref="H11" ca="1">INDIRECT($B11&amp;"!"&amp;ADDRESS(4,COLUMN()-1))</f>
        <v>0</v>
      </c>
      <c r="I11" s="9" cm="1">
        <f t="array" aca="1" ref="I11" ca="1">INDIRECT($B11&amp;"!"&amp;ADDRESS(4,COLUMN()-1))</f>
        <v>58428206</v>
      </c>
      <c r="J11" s="9" cm="1">
        <f t="array" aca="1" ref="J11" ca="1">INDIRECT($B11&amp;"!"&amp;ADDRESS(4,COLUMN()-1))</f>
        <v>0</v>
      </c>
      <c r="K11" s="9" cm="1">
        <f t="array" aca="1" ref="K11" ca="1">INDIRECT($B11&amp;"!"&amp;ADDRESS(4,COLUMN()-1))</f>
        <v>0</v>
      </c>
      <c r="L11" s="9" cm="1">
        <f t="array" aca="1" ref="L11" ca="1">INDIRECT($B11&amp;"!"&amp;ADDRESS(4,COLUMN()-1))</f>
        <v>0</v>
      </c>
      <c r="M11" s="9" cm="1">
        <f t="array" aca="1" ref="M11" ca="1">INDIRECT($B11&amp;"!"&amp;ADDRESS(4,COLUMN()-1))</f>
        <v>0</v>
      </c>
      <c r="N11" s="9" cm="1">
        <f t="array" aca="1" ref="N11" ca="1">INDIRECT($B11&amp;"!"&amp;ADDRESS(4,COLUMN()-1))</f>
        <v>0</v>
      </c>
      <c r="O11" s="9" cm="1">
        <f t="array" aca="1" ref="O11" ca="1">INDIRECT($B11&amp;"!"&amp;ADDRESS(4,COLUMN()-1))</f>
        <v>58428206</v>
      </c>
    </row>
    <row r="14" spans="2:15">
      <c r="B14"/>
      <c r="C14"/>
      <c r="D14"/>
      <c r="E14"/>
    </row>
    <row r="15" spans="2:15">
      <c r="B15"/>
      <c r="C15"/>
      <c r="D15"/>
      <c r="E15"/>
    </row>
    <row r="16" spans="2:15">
      <c r="B16"/>
      <c r="C16"/>
      <c r="D16"/>
      <c r="E16"/>
    </row>
    <row r="17" spans="2:5">
      <c r="B17"/>
      <c r="C17"/>
      <c r="D17"/>
      <c r="E17"/>
    </row>
    <row r="18" spans="2:5">
      <c r="B18"/>
      <c r="C18"/>
      <c r="D18"/>
      <c r="E18"/>
    </row>
    <row r="19" spans="2:5">
      <c r="B19"/>
      <c r="C19"/>
      <c r="D19"/>
      <c r="E19"/>
    </row>
    <row r="20" spans="2:5">
      <c r="B20"/>
      <c r="C20"/>
      <c r="D20"/>
      <c r="E20"/>
    </row>
    <row r="21" spans="2:5">
      <c r="B21"/>
      <c r="C21"/>
      <c r="D21"/>
      <c r="E21"/>
    </row>
    <row r="22" spans="2:5">
      <c r="B22"/>
      <c r="C22"/>
      <c r="D22"/>
      <c r="E22"/>
    </row>
    <row r="23" spans="2:5">
      <c r="B23"/>
      <c r="C23"/>
      <c r="D23"/>
      <c r="E23"/>
    </row>
    <row r="24" spans="2:5">
      <c r="B24"/>
      <c r="C24"/>
      <c r="D24"/>
      <c r="E24"/>
    </row>
    <row r="25" spans="2:5">
      <c r="B25"/>
      <c r="C25"/>
      <c r="D25"/>
      <c r="E25"/>
    </row>
    <row r="26" spans="2:5">
      <c r="B26"/>
      <c r="C26"/>
      <c r="D26"/>
      <c r="E26"/>
    </row>
    <row r="27" spans="2:5">
      <c r="B27"/>
      <c r="C27"/>
      <c r="D27"/>
      <c r="E27"/>
    </row>
  </sheetData>
  <phoneticPr fontId="3" type="noConversion"/>
  <pageMargins left="0.7" right="0.7" top="0.75" bottom="0.75" header="0.3" footer="0.3"/>
  <pageSetup paperSize="9" scale="95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1"/>
  <sheetViews>
    <sheetView showGridLines="0" tabSelected="1" zoomScaleNormal="100" workbookViewId="0">
      <selection activeCell="D4" sqref="D4"/>
    </sheetView>
  </sheetViews>
  <sheetFormatPr defaultRowHeight="16.5"/>
  <cols>
    <col min="1" max="1" width="1.21875" style="2" customWidth="1"/>
    <col min="2" max="2" width="13.77734375" style="2" customWidth="1"/>
    <col min="3" max="3" width="12.6640625" style="3" customWidth="1"/>
    <col min="4" max="4" width="12.6640625" style="2" customWidth="1"/>
    <col min="5" max="5" width="3" style="2" customWidth="1"/>
    <col min="6" max="14" width="11.44140625" style="2" customWidth="1"/>
    <col min="15" max="15" width="13.21875" style="2" customWidth="1"/>
    <col min="16" max="16384" width="8.88671875" style="2"/>
  </cols>
  <sheetData>
    <row r="1" spans="2:15" ht="19.5" customHeight="1">
      <c r="B1" s="57" t="str">
        <f>C4&amp;"월과 "&amp;D4&amp;"월 일반관리비 비교분석"</f>
        <v>4월과 6월 일반관리비 비교분석</v>
      </c>
      <c r="C1" s="57"/>
      <c r="D1" s="57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2:15" ht="15" customHeight="1">
      <c r="B2" s="57"/>
      <c r="C2" s="57"/>
      <c r="D2" s="57"/>
    </row>
    <row r="4" spans="2:15" ht="24" customHeight="1">
      <c r="B4" s="4" t="s">
        <v>21</v>
      </c>
      <c r="C4" s="59">
        <v>4</v>
      </c>
      <c r="D4" s="59">
        <v>6</v>
      </c>
    </row>
    <row r="5" spans="2:15" ht="24" customHeight="1">
      <c r="B5" s="8" t="s">
        <v>22</v>
      </c>
      <c r="C5" s="9">
        <f ca="1">OFFSET(연간관리비!$C5,0,월별분석!C$4)</f>
        <v>37956925</v>
      </c>
      <c r="D5" s="9">
        <f ca="1">OFFSET(연간관리비!$C5,0,월별분석!D$4)</f>
        <v>24662014</v>
      </c>
    </row>
    <row r="6" spans="2:15" ht="24" customHeight="1">
      <c r="B6" s="8" t="s">
        <v>23</v>
      </c>
      <c r="C6" s="9">
        <f ca="1">OFFSET(연간관리비!$C6,0,월별분석!C$4)</f>
        <v>987000</v>
      </c>
      <c r="D6" s="9">
        <f ca="1">OFFSET(연간관리비!$C6,0,월별분석!D$4)</f>
        <v>12524185</v>
      </c>
    </row>
    <row r="7" spans="2:15" ht="24" customHeight="1">
      <c r="B7" s="8" t="s">
        <v>24</v>
      </c>
      <c r="C7" s="9">
        <f ca="1">OFFSET(연간관리비!$C7,0,월별분석!C$4)</f>
        <v>1588618</v>
      </c>
      <c r="D7" s="9">
        <f ca="1">OFFSET(연간관리비!$C7,0,월별분석!D$4)</f>
        <v>2456513</v>
      </c>
    </row>
    <row r="8" spans="2:15" ht="24" customHeight="1">
      <c r="B8" s="8" t="s">
        <v>25</v>
      </c>
      <c r="C8" s="9">
        <f ca="1">OFFSET(연간관리비!$C8,0,월별분석!C$4)</f>
        <v>10611582</v>
      </c>
      <c r="D8" s="9">
        <f ca="1">OFFSET(연간관리비!$C8,0,월별분석!D$4)</f>
        <v>5923429</v>
      </c>
    </row>
    <row r="9" spans="2:15" ht="24" customHeight="1">
      <c r="B9" s="8" t="s">
        <v>18</v>
      </c>
      <c r="C9" s="9">
        <f ca="1">OFFSET(연간관리비!$C9,0,월별분석!C$4)</f>
        <v>400000</v>
      </c>
      <c r="D9" s="9">
        <f ca="1">OFFSET(연간관리비!$C9,0,월별분석!D$4)</f>
        <v>400000</v>
      </c>
    </row>
    <row r="10" spans="2:15" ht="24" customHeight="1">
      <c r="B10" s="8" t="s">
        <v>19</v>
      </c>
      <c r="C10" s="9">
        <f ca="1">OFFSET(연간관리비!$C10,0,월별분석!C$4)</f>
        <v>16785080</v>
      </c>
      <c r="D10" s="9">
        <f ca="1">OFFSET(연간관리비!$C10,0,월별분석!D$4)</f>
        <v>8396521</v>
      </c>
    </row>
    <row r="11" spans="2:15" ht="24" customHeight="1">
      <c r="B11" s="10" t="s">
        <v>26</v>
      </c>
      <c r="C11" s="9">
        <f ca="1">OFFSET(연간관리비!$C11,0,월별분석!C$4)</f>
        <v>0</v>
      </c>
      <c r="D11" s="9">
        <f ca="1">OFFSET(연간관리비!$C11,0,월별분석!D$4)</f>
        <v>58428206</v>
      </c>
    </row>
  </sheetData>
  <mergeCells count="1">
    <mergeCell ref="B1:D2"/>
  </mergeCells>
  <phoneticPr fontId="3" type="noConversion"/>
  <pageMargins left="0.7" right="0.7" top="0.75" bottom="0.75" header="0.3" footer="0.3"/>
  <pageSetup paperSize="9" scale="95" orientation="landscape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2</xdr:col>
                    <xdr:colOff>866775</xdr:colOff>
                    <xdr:row>3</xdr:row>
                    <xdr:rowOff>19050</xdr:rowOff>
                  </from>
                  <to>
                    <xdr:col>2</xdr:col>
                    <xdr:colOff>1076325</xdr:colOff>
                    <xdr:row>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Spinner 3">
              <controlPr defaultSize="0" autoPict="0">
                <anchor moveWithCells="1" sizeWithCells="1">
                  <from>
                    <xdr:col>3</xdr:col>
                    <xdr:colOff>866775</xdr:colOff>
                    <xdr:row>3</xdr:row>
                    <xdr:rowOff>19050</xdr:rowOff>
                  </from>
                  <to>
                    <xdr:col>3</xdr:col>
                    <xdr:colOff>1076325</xdr:colOff>
                    <xdr:row>3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25"/>
  <sheetViews>
    <sheetView showGridLines="0" zoomScaleNormal="100" workbookViewId="0">
      <selection activeCell="C12" sqref="C12"/>
    </sheetView>
  </sheetViews>
  <sheetFormatPr defaultRowHeight="13.5"/>
  <cols>
    <col min="1" max="1" width="1.33203125" style="13" customWidth="1"/>
    <col min="2" max="2" width="12" style="13" customWidth="1"/>
    <col min="3" max="14" width="9.77734375" style="13" customWidth="1"/>
    <col min="15" max="15" width="11.5546875" style="13" customWidth="1"/>
    <col min="16" max="16384" width="8.88671875" style="13"/>
  </cols>
  <sheetData>
    <row r="1" spans="2:16" ht="10.5" customHeight="1"/>
    <row r="2" spans="2:16" ht="24" customHeight="1">
      <c r="B2" s="41" t="s">
        <v>89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6" ht="21.75" customHeight="1">
      <c r="B3" s="49" t="s">
        <v>27</v>
      </c>
      <c r="C3" s="49" t="s">
        <v>28</v>
      </c>
      <c r="D3" s="49" t="s">
        <v>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29</v>
      </c>
    </row>
    <row r="4" spans="2:16" ht="21.75" customHeight="1">
      <c r="B4" s="52" t="s">
        <v>1</v>
      </c>
      <c r="C4" s="53">
        <f t="shared" ref="C4:N4" si="0">SUM(C5:C7)</f>
        <v>47884319</v>
      </c>
      <c r="D4" s="53">
        <f t="shared" si="0"/>
        <v>68278595</v>
      </c>
      <c r="E4" s="53">
        <f t="shared" si="0"/>
        <v>52782066</v>
      </c>
      <c r="F4" s="53">
        <f t="shared" si="0"/>
        <v>37956925</v>
      </c>
      <c r="G4" s="53">
        <f t="shared" si="0"/>
        <v>41818508</v>
      </c>
      <c r="H4" s="53">
        <f t="shared" si="0"/>
        <v>24662014</v>
      </c>
      <c r="I4" s="53">
        <f t="shared" si="0"/>
        <v>47010865</v>
      </c>
      <c r="J4" s="53">
        <f t="shared" si="0"/>
        <v>63242865.714285716</v>
      </c>
      <c r="K4" s="53">
        <f t="shared" si="0"/>
        <v>38851651.214285716</v>
      </c>
      <c r="L4" s="53">
        <f t="shared" si="0"/>
        <v>25165882.71428572</v>
      </c>
      <c r="M4" s="53">
        <f t="shared" si="0"/>
        <v>24523805.21428572</v>
      </c>
      <c r="N4" s="53">
        <f t="shared" si="0"/>
        <v>23881727.71428572</v>
      </c>
      <c r="O4" s="53">
        <f>SUM(C4:N4)</f>
        <v>496059224.57142866</v>
      </c>
    </row>
    <row r="5" spans="2:16" ht="21.75" customHeight="1">
      <c r="B5" s="45" t="s">
        <v>107</v>
      </c>
      <c r="C5" s="25">
        <v>31749219</v>
      </c>
      <c r="D5" s="25">
        <v>51500428</v>
      </c>
      <c r="E5" s="25">
        <v>37004547</v>
      </c>
      <c r="F5" s="25">
        <v>25755754</v>
      </c>
      <c r="G5" s="25">
        <v>27751291</v>
      </c>
      <c r="H5" s="25">
        <v>14707600</v>
      </c>
      <c r="I5" s="25">
        <v>31749219</v>
      </c>
      <c r="J5" s="25">
        <v>51500428</v>
      </c>
      <c r="K5" s="25">
        <v>27751291</v>
      </c>
      <c r="L5" s="25">
        <v>14707600</v>
      </c>
      <c r="M5" s="25">
        <v>14707600</v>
      </c>
      <c r="N5" s="25">
        <v>14707600</v>
      </c>
      <c r="O5" s="26">
        <f>SUM(C5:N5)</f>
        <v>343592577</v>
      </c>
    </row>
    <row r="6" spans="2:16" ht="21.75" customHeight="1">
      <c r="B6" s="45" t="s">
        <v>108</v>
      </c>
      <c r="C6" s="25">
        <v>2945489</v>
      </c>
      <c r="D6" s="25">
        <v>4318198</v>
      </c>
      <c r="E6" s="25">
        <v>3989382</v>
      </c>
      <c r="F6" s="25">
        <v>2037591</v>
      </c>
      <c r="G6" s="25">
        <v>4505906</v>
      </c>
      <c r="H6" s="25">
        <v>3337715</v>
      </c>
      <c r="I6" s="25">
        <v>5255973</v>
      </c>
      <c r="J6" s="25">
        <v>4553894.8571428601</v>
      </c>
      <c r="K6" s="25">
        <v>4749859.5</v>
      </c>
      <c r="L6" s="25">
        <v>4945824.1428571502</v>
      </c>
      <c r="M6" s="25">
        <v>5141788.7857142901</v>
      </c>
      <c r="N6" s="25">
        <v>5337753.42857143</v>
      </c>
      <c r="O6" s="26">
        <f>SUM(C6:N6)</f>
        <v>51119374.714285731</v>
      </c>
    </row>
    <row r="7" spans="2:16" ht="21.75" customHeight="1">
      <c r="B7" s="45" t="s">
        <v>109</v>
      </c>
      <c r="C7" s="25">
        <v>13189611</v>
      </c>
      <c r="D7" s="25">
        <v>12459969</v>
      </c>
      <c r="E7" s="25">
        <v>11788137</v>
      </c>
      <c r="F7" s="25">
        <v>10163580</v>
      </c>
      <c r="G7" s="25">
        <v>9561311</v>
      </c>
      <c r="H7" s="25">
        <v>6616699</v>
      </c>
      <c r="I7" s="25">
        <v>10005673</v>
      </c>
      <c r="J7" s="25">
        <v>7188542.8571428601</v>
      </c>
      <c r="K7" s="25">
        <v>6350500.7142857201</v>
      </c>
      <c r="L7" s="25">
        <v>5512458.57142857</v>
      </c>
      <c r="M7" s="25">
        <v>4674416.42857143</v>
      </c>
      <c r="N7" s="25">
        <v>3836374.2857142901</v>
      </c>
      <c r="O7" s="26">
        <f>SUM(C7:N7)</f>
        <v>101347272.85714287</v>
      </c>
    </row>
    <row r="8" spans="2:16" ht="24" customHeight="1">
      <c r="B8" s="36"/>
    </row>
    <row r="9" spans="2:16" s="29" customFormat="1" ht="21.75" customHeight="1">
      <c r="B9" s="41" t="s">
        <v>30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2:16" s="29" customFormat="1" ht="21.75" customHeight="1">
      <c r="B10" s="54" t="s">
        <v>27</v>
      </c>
      <c r="C10" s="54" t="s">
        <v>28</v>
      </c>
      <c r="D10" s="54" t="s">
        <v>3</v>
      </c>
      <c r="E10" s="54" t="s">
        <v>4</v>
      </c>
      <c r="F10" s="54" t="s">
        <v>5</v>
      </c>
      <c r="G10" s="54" t="s">
        <v>6</v>
      </c>
      <c r="H10" s="54" t="s">
        <v>7</v>
      </c>
      <c r="I10" s="54" t="s">
        <v>8</v>
      </c>
      <c r="J10" s="54" t="s">
        <v>9</v>
      </c>
      <c r="K10" s="54" t="s">
        <v>10</v>
      </c>
      <c r="L10" s="54" t="s">
        <v>11</v>
      </c>
      <c r="M10" s="54" t="s">
        <v>12</v>
      </c>
      <c r="N10" s="54" t="s">
        <v>13</v>
      </c>
      <c r="O10" s="54" t="s">
        <v>31</v>
      </c>
    </row>
    <row r="11" spans="2:16" ht="21.75" customHeight="1">
      <c r="B11" s="43" t="s">
        <v>1</v>
      </c>
      <c r="C11" s="44">
        <f t="shared" ref="C11:N11" ca="1" si="1">SUM(C12:C16)</f>
        <v>47884319.000000007</v>
      </c>
      <c r="D11" s="44">
        <f t="shared" ca="1" si="1"/>
        <v>68278595</v>
      </c>
      <c r="E11" s="44">
        <f t="shared" ca="1" si="1"/>
        <v>52782065.999999993</v>
      </c>
      <c r="F11" s="44">
        <f t="shared" ca="1" si="1"/>
        <v>37956924.999999993</v>
      </c>
      <c r="G11" s="44">
        <f t="shared" ca="1" si="1"/>
        <v>41818508</v>
      </c>
      <c r="H11" s="44">
        <f t="shared" ca="1" si="1"/>
        <v>24662014</v>
      </c>
      <c r="I11" s="44">
        <f t="shared" ca="1" si="1"/>
        <v>47010865</v>
      </c>
      <c r="J11" s="44">
        <f t="shared" ca="1" si="1"/>
        <v>63242865.714285716</v>
      </c>
      <c r="K11" s="44">
        <f t="shared" ca="1" si="1"/>
        <v>38851651.214285716</v>
      </c>
      <c r="L11" s="44">
        <f t="shared" ca="1" si="1"/>
        <v>25165882.71428572</v>
      </c>
      <c r="M11" s="44">
        <f t="shared" ca="1" si="1"/>
        <v>24523805.214285716</v>
      </c>
      <c r="N11" s="44">
        <f t="shared" ca="1" si="1"/>
        <v>23881727.71428572</v>
      </c>
      <c r="O11" s="44">
        <f t="shared" ref="O11" ca="1" si="2">SUM(C11:N11)</f>
        <v>496059224.57142866</v>
      </c>
      <c r="P11" s="29"/>
    </row>
    <row r="12" spans="2:16" s="29" customFormat="1" ht="21.75" customHeight="1">
      <c r="B12" s="30" t="s">
        <v>32</v>
      </c>
      <c r="C12" s="25" cm="1">
        <f t="array" aca="1" ref="C12" ca="1">C$4*INDIRECT($B12)</f>
        <v>13157215.67891944</v>
      </c>
      <c r="D12" s="25" cm="1">
        <f t="array" aca="1" ref="D12" ca="1">D$4*INDIRECT($B12)</f>
        <v>18760968.505547516</v>
      </c>
      <c r="E12" s="25" cm="1">
        <f t="array" aca="1" ref="E12" ca="1">E$4*INDIRECT($B12)</f>
        <v>14502973.851230102</v>
      </c>
      <c r="F12" s="25" cm="1">
        <f t="array" aca="1" ref="F12" ca="1">F$4*INDIRECT($B12)</f>
        <v>10429457.057404727</v>
      </c>
      <c r="G12" s="25" cm="1">
        <f t="array" aca="1" ref="G12" ca="1">G$4*INDIRECT($B12)</f>
        <v>11490507.552725518</v>
      </c>
      <c r="H12" s="25" cm="1">
        <f t="array" aca="1" ref="H12" ca="1">H$4*INDIRECT($B12)</f>
        <v>6776402.8820067532</v>
      </c>
      <c r="I12" s="25" cm="1">
        <f t="array" aca="1" ref="I12" ca="1">I$4*INDIRECT($B12)</f>
        <v>12917215.969126869</v>
      </c>
      <c r="J12" s="25" cm="1">
        <f t="array" aca="1" ref="J12" ca="1">J$4*INDIRECT($B12)</f>
        <v>17377296.8214458</v>
      </c>
      <c r="K12" s="25" cm="1">
        <f t="array" aca="1" ref="K12" ca="1">K$4*INDIRECT($B12)</f>
        <v>10675301.751884777</v>
      </c>
      <c r="L12" s="25" cm="1">
        <f t="array" aca="1" ref="L12" ca="1">L$4*INDIRECT($B12)</f>
        <v>6914851.3237130465</v>
      </c>
      <c r="M12" s="25" cm="1">
        <f t="array" aca="1" ref="M12" ca="1">M$4*INDIRECT($B12)</f>
        <v>6738427.1346151205</v>
      </c>
      <c r="N12" s="25" cm="1">
        <f t="array" aca="1" ref="N12" ca="1">N$4*INDIRECT($B12)</f>
        <v>6562002.9455171954</v>
      </c>
      <c r="O12" s="25" cm="1">
        <f t="array" aca="1" ref="O12" ca="1">O$4*INDIRECT($B12)</f>
        <v>136302621.47413689</v>
      </c>
    </row>
    <row r="13" spans="2:16" s="29" customFormat="1" ht="21.75" customHeight="1">
      <c r="B13" s="30" t="s">
        <v>33</v>
      </c>
      <c r="C13" s="25" cm="1">
        <f t="array" aca="1" ref="C13" ca="1">C$4*INDIRECT($B13)</f>
        <v>9267336.6053063199</v>
      </c>
      <c r="D13" s="25" cm="1">
        <f t="array" aca="1" ref="D13" ca="1">D$4*INDIRECT($B13)</f>
        <v>13214361.945972022</v>
      </c>
      <c r="E13" s="25" cm="1">
        <f t="array" aca="1" ref="E13" ca="1">E$4*INDIRECT($B13)</f>
        <v>10215226.666280752</v>
      </c>
      <c r="F13" s="25" cm="1">
        <f t="array" aca="1" ref="F13" ca="1">F$4*INDIRECT($B13)</f>
        <v>7346029.0931017855</v>
      </c>
      <c r="G13" s="25" cm="1">
        <f t="array" aca="1" ref="G13" ca="1">G$4*INDIRECT($B13)</f>
        <v>8093384.1821514713</v>
      </c>
      <c r="H13" s="25" cm="1">
        <f t="array" aca="1" ref="H13" ca="1">H$4*INDIRECT($B13)</f>
        <v>4772986.0187168354</v>
      </c>
      <c r="I13" s="25" cm="1">
        <f t="array" aca="1" ref="I13" ca="1">I$4*INDIRECT($B13)</f>
        <v>9098291.8658948392</v>
      </c>
      <c r="J13" s="25" cm="1">
        <f t="array" aca="1" ref="J13" ca="1">J$4*INDIRECT($B13)</f>
        <v>12239767.353869479</v>
      </c>
      <c r="K13" s="25" cm="1">
        <f t="array" aca="1" ref="K13" ca="1">K$4*INDIRECT($B13)</f>
        <v>7519190.770463787</v>
      </c>
      <c r="L13" s="25" cm="1">
        <f t="array" aca="1" ref="L13" ca="1">L$4*INDIRECT($B13)</f>
        <v>4870502.723092827</v>
      </c>
      <c r="M13" s="25" cm="1">
        <f t="array" aca="1" ref="M13" ca="1">M$4*INDIRECT($B13)</f>
        <v>4746237.6516987123</v>
      </c>
      <c r="N13" s="25" cm="1">
        <f t="array" aca="1" ref="N13" ca="1">N$4*INDIRECT($B13)</f>
        <v>4621972.5803045975</v>
      </c>
      <c r="O13" s="25" cm="1">
        <f t="array" aca="1" ref="O13" ca="1">O$4*INDIRECT($B13)</f>
        <v>96005287.456853434</v>
      </c>
    </row>
    <row r="14" spans="2:16" s="29" customFormat="1" ht="21.75" customHeight="1">
      <c r="B14" s="30" t="s">
        <v>34</v>
      </c>
      <c r="C14" s="25" cm="1">
        <f t="array" aca="1" ref="C14" ca="1">C$4*INDIRECT($B14)</f>
        <v>5155706.7056439947</v>
      </c>
      <c r="D14" s="25" cm="1">
        <f t="array" aca="1" ref="D14" ca="1">D$4*INDIRECT($B14)</f>
        <v>7351559.2879884224</v>
      </c>
      <c r="E14" s="25" cm="1">
        <f t="array" aca="1" ref="E14" ca="1">E$4*INDIRECT($B14)</f>
        <v>5683047.3377713459</v>
      </c>
      <c r="F14" s="25" cm="1">
        <f t="array" aca="1" ref="F14" ca="1">F$4*INDIRECT($B14)</f>
        <v>4086823.7626628075</v>
      </c>
      <c r="G14" s="25" cm="1">
        <f t="array" aca="1" ref="G14" ca="1">G$4*INDIRECT($B14)</f>
        <v>4502600.571924747</v>
      </c>
      <c r="H14" s="25" cm="1">
        <f t="array" aca="1" ref="H14" ca="1">H$4*INDIRECT($B14)</f>
        <v>2655360.1180897253</v>
      </c>
      <c r="I14" s="25" cm="1">
        <f t="array" aca="1" ref="I14" ca="1">I$4*INDIRECT($B14)</f>
        <v>5061661.8755426919</v>
      </c>
      <c r="J14" s="25" cm="1">
        <f t="array" aca="1" ref="J14" ca="1">J$4*INDIRECT($B14)</f>
        <v>6809362.0971676661</v>
      </c>
      <c r="K14" s="25" cm="1">
        <f t="array" aca="1" ref="K14" ca="1">K$4*INDIRECT($B14)</f>
        <v>4183158.9729997935</v>
      </c>
      <c r="L14" s="25" cm="1">
        <f t="array" aca="1" ref="L14" ca="1">L$4*INDIRECT($B14)</f>
        <v>2709611.6844325</v>
      </c>
      <c r="M14" s="25" cm="1">
        <f t="array" aca="1" ref="M14" ca="1">M$4*INDIRECT($B14)</f>
        <v>2640479.1721314872</v>
      </c>
      <c r="N14" s="25" cm="1">
        <f t="array" aca="1" ref="N14" ca="1">N$4*INDIRECT($B14)</f>
        <v>2571346.6598304743</v>
      </c>
      <c r="O14" s="25" cm="1">
        <f t="array" aca="1" ref="O14" ca="1">O$4*INDIRECT($B14)</f>
        <v>53410718.24618566</v>
      </c>
    </row>
    <row r="15" spans="2:16" s="29" customFormat="1" ht="21.75" customHeight="1">
      <c r="B15" s="30" t="s">
        <v>35</v>
      </c>
      <c r="C15" s="25" cm="1">
        <f t="array" aca="1" ref="C15" ca="1">C$4*INDIRECT($B15)</f>
        <v>17957197.101109501</v>
      </c>
      <c r="D15" s="25" cm="1">
        <f t="array" aca="1" ref="D15" ca="1">D$4*INDIRECT($B15)</f>
        <v>25605296.552339602</v>
      </c>
      <c r="E15" s="25" cm="1">
        <f t="array" aca="1" ref="E15" ca="1">E$4*INDIRECT($B15)</f>
        <v>19793911.292040519</v>
      </c>
      <c r="F15" s="25" cm="1">
        <f t="array" aca="1" ref="F15" ca="1">F$4*INDIRECT($B15)</f>
        <v>14234304.628557645</v>
      </c>
      <c r="G15" s="25" cm="1">
        <f t="array" aca="1" ref="G15" ca="1">G$4*INDIRECT($B15)</f>
        <v>15682444.823540762</v>
      </c>
      <c r="H15" s="25" cm="1">
        <f t="array" aca="1" ref="H15" ca="1">H$4*INDIRECT($B15)</f>
        <v>9248552.6693680659</v>
      </c>
      <c r="I15" s="25" cm="1">
        <f t="array" aca="1" ref="I15" ca="1">I$4*INDIRECT($B15)</f>
        <v>17629641.317414373</v>
      </c>
      <c r="J15" s="25" cm="1">
        <f t="array" aca="1" ref="J15" ca="1">J$4*INDIRECT($B15)</f>
        <v>23716837.340224657</v>
      </c>
      <c r="K15" s="25" cm="1">
        <f t="array" aca="1" ref="K15" ca="1">K$4*INDIRECT($B15)</f>
        <v>14569837.749148922</v>
      </c>
      <c r="L15" s="25" cm="1">
        <f t="array" aca="1" ref="L15" ca="1">L$4*INDIRECT($B15)</f>
        <v>9437509.5137895402</v>
      </c>
      <c r="M15" s="25" cm="1">
        <f t="array" aca="1" ref="M15" ca="1">M$4*INDIRECT($B15)</f>
        <v>9196722.7079525888</v>
      </c>
      <c r="N15" s="25" cm="1">
        <f t="array" aca="1" ref="N15" ca="1">N$4*INDIRECT($B15)</f>
        <v>8955935.9021156393</v>
      </c>
      <c r="O15" s="25" cm="1">
        <f t="array" aca="1" ref="O15" ca="1">O$4*INDIRECT($B15)</f>
        <v>186028191.59760186</v>
      </c>
    </row>
    <row r="16" spans="2:16" s="29" customFormat="1" ht="21.75" customHeight="1">
      <c r="B16" s="30" t="s">
        <v>36</v>
      </c>
      <c r="C16" s="25" cm="1">
        <f t="array" aca="1" ref="C16" ca="1">C$4*INDIRECT($B16)</f>
        <v>2346862.9090207429</v>
      </c>
      <c r="D16" s="25" cm="1">
        <f t="array" aca="1" ref="D16" ca="1">D$4*INDIRECT($B16)</f>
        <v>3346408.7081524362</v>
      </c>
      <c r="E16" s="25" cm="1">
        <f t="array" aca="1" ref="E16" ca="1">E$4*INDIRECT($B16)</f>
        <v>2586906.8526772796</v>
      </c>
      <c r="F16" s="25" cm="1">
        <f t="array" aca="1" ref="F16" ca="1">F$4*INDIRECT($B16)</f>
        <v>1860310.4582730343</v>
      </c>
      <c r="G16" s="25" cm="1">
        <f t="array" aca="1" ref="G16" ca="1">G$4*INDIRECT($B16)</f>
        <v>2049570.8696575013</v>
      </c>
      <c r="H16" s="25" cm="1">
        <f t="array" aca="1" ref="H16" ca="1">H$4*INDIRECT($B16)</f>
        <v>1208712.3118186204</v>
      </c>
      <c r="I16" s="25" cm="1">
        <f t="array" aca="1" ref="I16" ca="1">I$4*INDIRECT($B16)</f>
        <v>2304053.9720212254</v>
      </c>
      <c r="J16" s="25" cm="1">
        <f t="array" aca="1" ref="J16" ca="1">J$4*INDIRECT($B16)</f>
        <v>3099602.1015781136</v>
      </c>
      <c r="K16" s="25" cm="1">
        <f t="array" aca="1" ref="K16" ca="1">K$4*INDIRECT($B16)</f>
        <v>1904161.9697884365</v>
      </c>
      <c r="L16" s="25" cm="1">
        <f t="array" aca="1" ref="L16" ca="1">L$4*INDIRECT($B16)</f>
        <v>1233407.4692578048</v>
      </c>
      <c r="M16" s="25" cm="1">
        <f t="array" aca="1" ref="M16" ca="1">M$4*INDIRECT($B16)</f>
        <v>1201938.5478878096</v>
      </c>
      <c r="N16" s="25" cm="1">
        <f t="array" aca="1" ref="N16" ca="1">N$4*INDIRECT($B16)</f>
        <v>1170469.6265178144</v>
      </c>
      <c r="O16" s="25" cm="1">
        <f t="array" aca="1" ref="O16" ca="1">O$4*INDIRECT($B16)</f>
        <v>24312405.796650823</v>
      </c>
    </row>
    <row r="17" spans="2:15" s="29" customFormat="1" ht="21.75" customHeight="1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</row>
    <row r="18" spans="2:15" ht="21" customHeight="1"/>
    <row r="19" spans="2:15" ht="21" customHeight="1"/>
    <row r="20" spans="2:15" ht="21" customHeight="1"/>
    <row r="21" spans="2:15" ht="21" customHeight="1"/>
    <row r="22" spans="2:15" ht="21" customHeight="1"/>
    <row r="23" spans="2:15" ht="21" customHeight="1"/>
    <row r="24" spans="2:15" ht="21" customHeight="1"/>
    <row r="25" spans="2:15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23"/>
  <sheetViews>
    <sheetView showGridLines="0" topLeftCell="F1" zoomScaleNormal="100" workbookViewId="0">
      <selection activeCell="C10" sqref="C10:O14"/>
    </sheetView>
  </sheetViews>
  <sheetFormatPr defaultRowHeight="13.5"/>
  <cols>
    <col min="1" max="1" width="1.33203125" style="13" customWidth="1"/>
    <col min="2" max="2" width="12" style="13" customWidth="1"/>
    <col min="3" max="14" width="9.77734375" style="13" customWidth="1"/>
    <col min="15" max="15" width="11.5546875" style="13" customWidth="1"/>
    <col min="16" max="16384" width="8.88671875" style="13"/>
  </cols>
  <sheetData>
    <row r="1" spans="2:16" ht="10.5" customHeight="1"/>
    <row r="2" spans="2:16" ht="24" customHeight="1">
      <c r="B2" s="23" t="s">
        <v>90</v>
      </c>
    </row>
    <row r="3" spans="2:16" ht="21.75" customHeight="1">
      <c r="B3" s="49" t="s">
        <v>37</v>
      </c>
      <c r="C3" s="49" t="s">
        <v>28</v>
      </c>
      <c r="D3" s="49" t="s">
        <v>38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31</v>
      </c>
    </row>
    <row r="4" spans="2:16" ht="21.75" customHeight="1">
      <c r="B4" s="51" t="s">
        <v>1</v>
      </c>
      <c r="C4" s="50">
        <f t="shared" ref="C4:N4" si="0">SUM(C5:C5)</f>
        <v>6476770</v>
      </c>
      <c r="D4" s="50">
        <f t="shared" si="0"/>
        <v>16348275</v>
      </c>
      <c r="E4" s="50">
        <f t="shared" si="0"/>
        <v>761183</v>
      </c>
      <c r="F4" s="50">
        <f t="shared" si="0"/>
        <v>987000</v>
      </c>
      <c r="G4" s="50">
        <f t="shared" si="0"/>
        <v>6911364</v>
      </c>
      <c r="H4" s="50">
        <f t="shared" si="0"/>
        <v>12524185</v>
      </c>
      <c r="I4" s="50">
        <f t="shared" si="0"/>
        <v>474549</v>
      </c>
      <c r="J4" s="50">
        <f t="shared" si="0"/>
        <v>3568380.57142857</v>
      </c>
      <c r="K4" s="50">
        <f t="shared" si="0"/>
        <v>2871785.5</v>
      </c>
      <c r="L4" s="50">
        <f t="shared" si="0"/>
        <v>2175190.42857143</v>
      </c>
      <c r="M4" s="50">
        <f t="shared" si="0"/>
        <v>1478595.3571428601</v>
      </c>
      <c r="N4" s="50">
        <f t="shared" si="0"/>
        <v>782000.28571428102</v>
      </c>
      <c r="O4" s="50">
        <f>SUM(C4:N4)</f>
        <v>55359278.142857142</v>
      </c>
    </row>
    <row r="5" spans="2:16" ht="21.75" customHeight="1">
      <c r="B5" s="45" t="s">
        <v>39</v>
      </c>
      <c r="C5" s="25">
        <v>6476770</v>
      </c>
      <c r="D5" s="25">
        <v>16348275</v>
      </c>
      <c r="E5" s="25">
        <v>761183</v>
      </c>
      <c r="F5" s="25">
        <v>987000</v>
      </c>
      <c r="G5" s="25">
        <v>6911364</v>
      </c>
      <c r="H5" s="25">
        <v>12524185</v>
      </c>
      <c r="I5" s="25">
        <v>474549</v>
      </c>
      <c r="J5" s="25">
        <v>3568380.57142857</v>
      </c>
      <c r="K5" s="25">
        <v>2871785.5</v>
      </c>
      <c r="L5" s="25">
        <v>2175190.42857143</v>
      </c>
      <c r="M5" s="25">
        <v>1478595.3571428601</v>
      </c>
      <c r="N5" s="25">
        <v>782000.28571428102</v>
      </c>
      <c r="O5" s="26">
        <f>SUM(C5:N5)</f>
        <v>55359278.142857142</v>
      </c>
    </row>
    <row r="6" spans="2:16" s="27" customFormat="1" ht="24" customHeight="1"/>
    <row r="7" spans="2:16" s="29" customFormat="1" ht="21.75" customHeight="1">
      <c r="B7" s="23" t="s">
        <v>40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7"/>
    </row>
    <row r="8" spans="2:16" s="29" customFormat="1" ht="21.75" customHeight="1">
      <c r="B8" s="54" t="s">
        <v>41</v>
      </c>
      <c r="C8" s="54" t="s">
        <v>42</v>
      </c>
      <c r="D8" s="54" t="s">
        <v>43</v>
      </c>
      <c r="E8" s="54" t="s">
        <v>4</v>
      </c>
      <c r="F8" s="54" t="s">
        <v>5</v>
      </c>
      <c r="G8" s="54" t="s">
        <v>6</v>
      </c>
      <c r="H8" s="54" t="s">
        <v>7</v>
      </c>
      <c r="I8" s="54" t="s">
        <v>8</v>
      </c>
      <c r="J8" s="54" t="s">
        <v>9</v>
      </c>
      <c r="K8" s="54" t="s">
        <v>10</v>
      </c>
      <c r="L8" s="54" t="s">
        <v>11</v>
      </c>
      <c r="M8" s="54" t="s">
        <v>12</v>
      </c>
      <c r="N8" s="54" t="s">
        <v>13</v>
      </c>
      <c r="O8" s="54" t="s">
        <v>44</v>
      </c>
    </row>
    <row r="9" spans="2:16" ht="21.75" customHeight="1">
      <c r="B9" s="52" t="s">
        <v>45</v>
      </c>
      <c r="C9" s="50">
        <f t="shared" ref="C9:N9" ca="1" si="1">SUM(C10:C14)</f>
        <v>6476770</v>
      </c>
      <c r="D9" s="50">
        <f t="shared" ca="1" si="1"/>
        <v>16348275</v>
      </c>
      <c r="E9" s="50">
        <f t="shared" ca="1" si="1"/>
        <v>761183</v>
      </c>
      <c r="F9" s="50">
        <f t="shared" ca="1" si="1"/>
        <v>987000</v>
      </c>
      <c r="G9" s="50">
        <f t="shared" ca="1" si="1"/>
        <v>6911364</v>
      </c>
      <c r="H9" s="50">
        <f t="shared" ca="1" si="1"/>
        <v>12524185</v>
      </c>
      <c r="I9" s="50">
        <f t="shared" ca="1" si="1"/>
        <v>474549</v>
      </c>
      <c r="J9" s="50">
        <f t="shared" ca="1" si="1"/>
        <v>3568380.5714285695</v>
      </c>
      <c r="K9" s="50">
        <f t="shared" ca="1" si="1"/>
        <v>2871785.5000000005</v>
      </c>
      <c r="L9" s="50">
        <f t="shared" ca="1" si="1"/>
        <v>2175190.42857143</v>
      </c>
      <c r="M9" s="50">
        <f t="shared" ca="1" si="1"/>
        <v>1478595.3571428601</v>
      </c>
      <c r="N9" s="50">
        <f t="shared" ca="1" si="1"/>
        <v>782000.28571428102</v>
      </c>
      <c r="O9" s="50">
        <f t="shared" ref="O9" ca="1" si="2">SUM(C9:N9)</f>
        <v>55359278.142857142</v>
      </c>
      <c r="P9" s="29"/>
    </row>
    <row r="10" spans="2:16" s="29" customFormat="1" ht="21.75" customHeight="1">
      <c r="B10" s="30" t="s">
        <v>46</v>
      </c>
      <c r="C10" s="25" cm="1">
        <f t="array" aca="1" ref="C10" ca="1">C$4*INDIRECT($B10)</f>
        <v>1779627.6854799807</v>
      </c>
      <c r="D10" s="25" cm="1">
        <f t="array" aca="1" ref="D10" ca="1">D$4*INDIRECT($B10)</f>
        <v>4492029.6382054994</v>
      </c>
      <c r="E10" s="25" cm="1">
        <f t="array" aca="1" ref="E10" ca="1">E$4*INDIRECT($B10)</f>
        <v>209150.91017848527</v>
      </c>
      <c r="F10" s="25" cm="1">
        <f t="array" aca="1" ref="F10" ca="1">F$4*INDIRECT($B10)</f>
        <v>271198.84225759766</v>
      </c>
      <c r="G10" s="25" cm="1">
        <f t="array" aca="1" ref="G10" ca="1">G$4*INDIRECT($B10)</f>
        <v>1899041.4541244572</v>
      </c>
      <c r="H10" s="25" cm="1">
        <f t="array" aca="1" ref="H10" ca="1">H$4*INDIRECT($B10)</f>
        <v>3441281.1268692715</v>
      </c>
      <c r="I10" s="25" cm="1">
        <f t="array" aca="1" ref="I10" ca="1">I$4*INDIRECT($B10)</f>
        <v>130392.23849493488</v>
      </c>
      <c r="J10" s="25" cm="1">
        <f t="array" aca="1" ref="J10" ca="1">J$4*INDIRECT($B10)</f>
        <v>980487.01084694325</v>
      </c>
      <c r="K10" s="25" cm="1">
        <f t="array" aca="1" ref="K10" ca="1">K$4*INDIRECT($B10)</f>
        <v>789082.98157260008</v>
      </c>
      <c r="L10" s="25" cm="1">
        <f t="array" aca="1" ref="L10" ca="1">L$4*INDIRECT($B10)</f>
        <v>597678.95229825692</v>
      </c>
      <c r="M10" s="25" cm="1">
        <f t="array" aca="1" ref="M10" ca="1">M$4*INDIRECT($B10)</f>
        <v>406274.9230239137</v>
      </c>
      <c r="N10" s="25" cm="1">
        <f t="array" aca="1" ref="N10" ca="1">N$4*INDIRECT($B10)</f>
        <v>214870.893749568</v>
      </c>
      <c r="O10" s="25" cm="1">
        <f t="array" aca="1" ref="O10" ca="1">O$4*INDIRECT($B10)</f>
        <v>15211116.657101508</v>
      </c>
    </row>
    <row r="11" spans="2:16" s="29" customFormat="1" ht="21.75" customHeight="1">
      <c r="B11" s="30" t="s">
        <v>47</v>
      </c>
      <c r="C11" s="25" cm="1">
        <f t="array" aca="1" ref="C11" ca="1">C$4*INDIRECT($B11)</f>
        <v>1253487.7588036661</v>
      </c>
      <c r="D11" s="25" cm="1">
        <f t="array" aca="1" ref="D11" ca="1">D$4*INDIRECT($B11)</f>
        <v>3163978.7409551376</v>
      </c>
      <c r="E11" s="25" cm="1">
        <f t="array" aca="1" ref="E11" ca="1">E$4*INDIRECT($B11)</f>
        <v>147316.26608779546</v>
      </c>
      <c r="F11" s="25" cm="1">
        <f t="array" aca="1" ref="F11" ca="1">F$4*INDIRECT($B11)</f>
        <v>191019.97105643994</v>
      </c>
      <c r="G11" s="25" cm="1">
        <f t="array" aca="1" ref="G11" ca="1">G$4*INDIRECT($B11)</f>
        <v>1337597.3163531115</v>
      </c>
      <c r="H11" s="25" cm="1">
        <f t="array" aca="1" ref="H11" ca="1">H$4*INDIRECT($B11)</f>
        <v>2423879.8948383983</v>
      </c>
      <c r="I11" s="25" cm="1">
        <f t="array" aca="1" ref="I11" ca="1">I$4*INDIRECT($B11)</f>
        <v>91842.285962373368</v>
      </c>
      <c r="J11" s="25" cm="1">
        <f t="array" aca="1" ref="J11" ca="1">J$4*INDIRECT($B11)</f>
        <v>690609.88193784002</v>
      </c>
      <c r="K11" s="25" cm="1">
        <f t="array" aca="1" ref="K11" ca="1">K$4*INDIRECT($B11)</f>
        <v>555793.70120598166</v>
      </c>
      <c r="L11" s="25" cm="1">
        <f t="array" aca="1" ref="L11" ca="1">L$4*INDIRECT($B11)</f>
        <v>420977.52047412336</v>
      </c>
      <c r="M11" s="25" cm="1">
        <f t="array" aca="1" ref="M11" ca="1">M$4*INDIRECT($B11)</f>
        <v>286161.33974226506</v>
      </c>
      <c r="N11" s="25" cm="1">
        <f t="array" aca="1" ref="N11" ca="1">N$4*INDIRECT($B11)</f>
        <v>151345.15901040498</v>
      </c>
      <c r="O11" s="25" cm="1">
        <f t="array" aca="1" ref="O11" ca="1">O$4*INDIRECT($B11)</f>
        <v>10714009.836427538</v>
      </c>
    </row>
    <row r="12" spans="2:16" s="29" customFormat="1" ht="21.75" customHeight="1">
      <c r="B12" s="30" t="s">
        <v>48</v>
      </c>
      <c r="C12" s="25" cm="1">
        <f t="array" aca="1" ref="C12" ca="1">C$4*INDIRECT($B12)</f>
        <v>697354.10709117225</v>
      </c>
      <c r="D12" s="25" cm="1">
        <f t="array" aca="1" ref="D12" ca="1">D$4*INDIRECT($B12)</f>
        <v>1760219.4790159189</v>
      </c>
      <c r="E12" s="25" cm="1">
        <f t="array" aca="1" ref="E12" ca="1">E$4*INDIRECT($B12)</f>
        <v>81956.606657018812</v>
      </c>
      <c r="F12" s="25" cm="1">
        <f t="array" aca="1" ref="F12" ca="1">F$4*INDIRECT($B12)</f>
        <v>106270.33285094067</v>
      </c>
      <c r="G12" s="25" cm="1">
        <f t="array" aca="1" ref="G12" ca="1">G$4*INDIRECT($B12)</f>
        <v>744146.86193921859</v>
      </c>
      <c r="H12" s="25" cm="1">
        <f t="array" aca="1" ref="H12" ca="1">H$4*INDIRECT($B12)</f>
        <v>1348479.5426917512</v>
      </c>
      <c r="I12" s="25" cm="1">
        <f t="array" aca="1" ref="I12" ca="1">I$4*INDIRECT($B12)</f>
        <v>51094.711432706223</v>
      </c>
      <c r="J12" s="25" cm="1">
        <f t="array" aca="1" ref="J12" ca="1">J$4*INDIRECT($B12)</f>
        <v>384207.69104817021</v>
      </c>
      <c r="K12" s="25" cm="1">
        <f t="array" aca="1" ref="K12" ca="1">K$4*INDIRECT($B12)</f>
        <v>309205.26946454414</v>
      </c>
      <c r="L12" s="25" cm="1">
        <f t="array" aca="1" ref="L12" ca="1">L$4*INDIRECT($B12)</f>
        <v>234202.8478809181</v>
      </c>
      <c r="M12" s="25" cm="1">
        <f t="array" aca="1" ref="M12" ca="1">M$4*INDIRECT($B12)</f>
        <v>159200.42629729203</v>
      </c>
      <c r="N12" s="25" cm="1">
        <f t="array" aca="1" ref="N12" ca="1">N$4*INDIRECT($B12)</f>
        <v>84198.004713664996</v>
      </c>
      <c r="O12" s="25" cm="1">
        <f t="array" aca="1" ref="O12" ca="1">O$4*INDIRECT($B12)</f>
        <v>5960535.8810833162</v>
      </c>
    </row>
    <row r="13" spans="2:16" s="29" customFormat="1" ht="21.75" customHeight="1">
      <c r="B13" s="30" t="s">
        <v>49</v>
      </c>
      <c r="C13" s="25" cm="1">
        <f t="array" aca="1" ref="C13" ca="1">C$4*INDIRECT($B13)</f>
        <v>2428866.8586589484</v>
      </c>
      <c r="D13" s="25" cm="1">
        <f t="array" aca="1" ref="D13" ca="1">D$4*INDIRECT($B13)</f>
        <v>6130800.2821997106</v>
      </c>
      <c r="E13" s="25" cm="1">
        <f t="array" aca="1" ref="E13" ca="1">E$4*INDIRECT($B13)</f>
        <v>285452.80472744815</v>
      </c>
      <c r="F13" s="25" cm="1">
        <f t="array" aca="1" ref="F13" ca="1">F$4*INDIRECT($B13)</f>
        <v>370136.9030390738</v>
      </c>
      <c r="G13" s="25" cm="1">
        <f t="array" aca="1" ref="G13" ca="1">G$4*INDIRECT($B13)</f>
        <v>2591844.8497829232</v>
      </c>
      <c r="H13" s="25" cm="1">
        <f t="array" aca="1" ref="H13" ca="1">H$4*INDIRECT($B13)</f>
        <v>4696720.4143753015</v>
      </c>
      <c r="I13" s="25" cm="1">
        <f t="array" aca="1" ref="I13" ca="1">I$4*INDIRECT($B13)</f>
        <v>177961.59797395079</v>
      </c>
      <c r="J13" s="25" cm="1">
        <f t="array" aca="1" ref="J13" ca="1">J$4*INDIRECT($B13)</f>
        <v>1338185.7483012881</v>
      </c>
      <c r="K13" s="25" cm="1">
        <f t="array" aca="1" ref="K13" ca="1">K$4*INDIRECT($B13)</f>
        <v>1076954.1957067053</v>
      </c>
      <c r="L13" s="25" cm="1">
        <f t="array" aca="1" ref="L13" ca="1">L$4*INDIRECT($B13)</f>
        <v>815722.64311212231</v>
      </c>
      <c r="M13" s="25" cm="1">
        <f t="array" aca="1" ref="M13" ca="1">M$4*INDIRECT($B13)</f>
        <v>554491.09051753953</v>
      </c>
      <c r="N13" s="25" cm="1">
        <f t="array" aca="1" ref="N13" ca="1">N$4*INDIRECT($B13)</f>
        <v>293259.53792295326</v>
      </c>
      <c r="O13" s="25" cm="1">
        <f t="array" aca="1" ref="O13" ca="1">O$4*INDIRECT($B13)</f>
        <v>20760396.926317964</v>
      </c>
    </row>
    <row r="14" spans="2:16" s="29" customFormat="1" ht="21.75" customHeight="1">
      <c r="B14" s="30" t="s">
        <v>50</v>
      </c>
      <c r="C14" s="25" cm="1">
        <f t="array" aca="1" ref="C14" ca="1">C$4*INDIRECT($B14)</f>
        <v>317433.58996623254</v>
      </c>
      <c r="D14" s="25" cm="1">
        <f t="array" aca="1" ref="D14" ca="1">D$4*INDIRECT($B14)</f>
        <v>801246.85962373379</v>
      </c>
      <c r="E14" s="25" cm="1">
        <f t="array" aca="1" ref="E14" ca="1">E$4*INDIRECT($B14)</f>
        <v>37306.412349252292</v>
      </c>
      <c r="F14" s="25" cm="1">
        <f t="array" aca="1" ref="F14" ca="1">F$4*INDIRECT($B14)</f>
        <v>48373.950795947901</v>
      </c>
      <c r="G14" s="25" cm="1">
        <f t="array" aca="1" ref="G14" ca="1">G$4*INDIRECT($B14)</f>
        <v>338733.51780028944</v>
      </c>
      <c r="H14" s="25" cm="1">
        <f t="array" aca="1" ref="H14" ca="1">H$4*INDIRECT($B14)</f>
        <v>613824.02122527745</v>
      </c>
      <c r="I14" s="25" cm="1">
        <f t="array" aca="1" ref="I14" ca="1">I$4*INDIRECT($B14)</f>
        <v>23258.166136034735</v>
      </c>
      <c r="J14" s="25" cm="1">
        <f t="array" aca="1" ref="J14" ca="1">J$4*INDIRECT($B14)</f>
        <v>174890.23929432838</v>
      </c>
      <c r="K14" s="25" cm="1">
        <f t="array" aca="1" ref="K14" ca="1">K$4*INDIRECT($B14)</f>
        <v>140749.35205016885</v>
      </c>
      <c r="L14" s="25" cm="1">
        <f t="array" aca="1" ref="L14" ca="1">L$4*INDIRECT($B14)</f>
        <v>106608.46480600932</v>
      </c>
      <c r="M14" s="25" cm="1">
        <f t="array" aca="1" ref="M14" ca="1">M$4*INDIRECT($B14)</f>
        <v>72467.577561849786</v>
      </c>
      <c r="N14" s="25" cm="1">
        <f t="array" aca="1" ref="N14" ca="1">N$4*INDIRECT($B14)</f>
        <v>38326.690317689798</v>
      </c>
      <c r="O14" s="25" cm="1">
        <f t="array" aca="1" ref="O14" ca="1">O$4*INDIRECT($B14)</f>
        <v>2713218.8419268141</v>
      </c>
    </row>
    <row r="15" spans="2:16" s="29" customFormat="1" ht="21.7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24"/>
  <sheetViews>
    <sheetView showGridLines="0" topLeftCell="F1" zoomScaleNormal="100" workbookViewId="0">
      <selection activeCell="C11" sqref="C11:O15"/>
    </sheetView>
  </sheetViews>
  <sheetFormatPr defaultRowHeight="13.5"/>
  <cols>
    <col min="1" max="1" width="1.33203125" style="13" customWidth="1"/>
    <col min="2" max="2" width="12" style="13" customWidth="1"/>
    <col min="3" max="14" width="9.77734375" style="13" customWidth="1"/>
    <col min="15" max="15" width="11.5546875" style="13" customWidth="1"/>
    <col min="16" max="16384" width="8.88671875" style="13"/>
  </cols>
  <sheetData>
    <row r="1" spans="2:16" ht="10.5" customHeight="1"/>
    <row r="2" spans="2:16" ht="24" customHeight="1">
      <c r="B2" s="23" t="s">
        <v>91</v>
      </c>
    </row>
    <row r="3" spans="2:16" ht="21.75" customHeight="1">
      <c r="B3" s="49" t="s">
        <v>51</v>
      </c>
      <c r="C3" s="49" t="s">
        <v>52</v>
      </c>
      <c r="D3" s="49" t="s">
        <v>53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54</v>
      </c>
    </row>
    <row r="4" spans="2:16" ht="21.75" customHeight="1">
      <c r="B4" s="51" t="s">
        <v>55</v>
      </c>
      <c r="C4" s="50">
        <f t="shared" ref="C4:N4" si="0">SUM(C5:C6)</f>
        <v>1294309</v>
      </c>
      <c r="D4" s="50">
        <f t="shared" si="0"/>
        <v>1588618</v>
      </c>
      <c r="E4" s="50">
        <f t="shared" si="0"/>
        <v>1588618</v>
      </c>
      <c r="F4" s="50">
        <f t="shared" si="0"/>
        <v>1588618</v>
      </c>
      <c r="G4" s="50">
        <f t="shared" si="0"/>
        <v>1588618</v>
      </c>
      <c r="H4" s="50">
        <f t="shared" si="0"/>
        <v>2456513</v>
      </c>
      <c r="I4" s="50">
        <f t="shared" si="0"/>
        <v>2718149</v>
      </c>
      <c r="J4" s="50">
        <f t="shared" si="0"/>
        <v>1588618</v>
      </c>
      <c r="K4" s="50">
        <f t="shared" si="0"/>
        <v>1588618</v>
      </c>
      <c r="L4" s="50">
        <f t="shared" si="0"/>
        <v>1588618</v>
      </c>
      <c r="M4" s="50">
        <f t="shared" si="0"/>
        <v>1588618</v>
      </c>
      <c r="N4" s="50">
        <f t="shared" si="0"/>
        <v>2718149</v>
      </c>
      <c r="O4" s="50">
        <f>SUM(C4:N4)</f>
        <v>21896064</v>
      </c>
    </row>
    <row r="5" spans="2:16" ht="21.75" customHeight="1">
      <c r="B5" s="45" t="s">
        <v>105</v>
      </c>
      <c r="C5" s="25">
        <v>1000000</v>
      </c>
      <c r="D5" s="25">
        <v>1000000</v>
      </c>
      <c r="E5" s="25">
        <v>1000000</v>
      </c>
      <c r="F5" s="25">
        <v>1000000</v>
      </c>
      <c r="G5" s="25">
        <v>1000000</v>
      </c>
      <c r="H5" s="25">
        <v>1867895</v>
      </c>
      <c r="I5" s="25">
        <v>2129531</v>
      </c>
      <c r="J5" s="25">
        <v>1000000</v>
      </c>
      <c r="K5" s="25">
        <v>1000000</v>
      </c>
      <c r="L5" s="25">
        <v>1000000</v>
      </c>
      <c r="M5" s="25">
        <v>1000000</v>
      </c>
      <c r="N5" s="25">
        <v>2129531</v>
      </c>
      <c r="O5" s="26">
        <f>SUM(C5:N5)</f>
        <v>15126957</v>
      </c>
    </row>
    <row r="6" spans="2:16" ht="21.75" customHeight="1">
      <c r="B6" s="45" t="s">
        <v>106</v>
      </c>
      <c r="C6" s="25">
        <v>294309</v>
      </c>
      <c r="D6" s="25">
        <v>588618</v>
      </c>
      <c r="E6" s="25">
        <v>588618</v>
      </c>
      <c r="F6" s="25">
        <v>588618</v>
      </c>
      <c r="G6" s="25">
        <v>588618</v>
      </c>
      <c r="H6" s="25">
        <v>588618</v>
      </c>
      <c r="I6" s="25">
        <v>588618</v>
      </c>
      <c r="J6" s="25">
        <v>588618</v>
      </c>
      <c r="K6" s="25">
        <v>588618</v>
      </c>
      <c r="L6" s="25">
        <v>588618</v>
      </c>
      <c r="M6" s="25">
        <v>588618</v>
      </c>
      <c r="N6" s="25">
        <v>588618</v>
      </c>
      <c r="O6" s="26">
        <f>SUM(C6:N6)</f>
        <v>6769107</v>
      </c>
    </row>
    <row r="7" spans="2:16" ht="24" customHeight="1">
      <c r="B7" s="36"/>
    </row>
    <row r="8" spans="2:16" s="29" customFormat="1" ht="21.75" customHeight="1">
      <c r="B8" s="23" t="s">
        <v>56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2:16" s="29" customFormat="1" ht="21.75" customHeight="1">
      <c r="B9" s="54" t="s">
        <v>41</v>
      </c>
      <c r="C9" s="54" t="s">
        <v>42</v>
      </c>
      <c r="D9" s="54" t="s">
        <v>38</v>
      </c>
      <c r="E9" s="54" t="s">
        <v>4</v>
      </c>
      <c r="F9" s="54" t="s">
        <v>5</v>
      </c>
      <c r="G9" s="54" t="s">
        <v>6</v>
      </c>
      <c r="H9" s="54" t="s">
        <v>7</v>
      </c>
      <c r="I9" s="54" t="s">
        <v>8</v>
      </c>
      <c r="J9" s="54" t="s">
        <v>9</v>
      </c>
      <c r="K9" s="54" t="s">
        <v>10</v>
      </c>
      <c r="L9" s="54" t="s">
        <v>11</v>
      </c>
      <c r="M9" s="54" t="s">
        <v>12</v>
      </c>
      <c r="N9" s="54" t="s">
        <v>13</v>
      </c>
      <c r="O9" s="54" t="s">
        <v>44</v>
      </c>
    </row>
    <row r="10" spans="2:16" ht="21.75" customHeight="1">
      <c r="B10" s="52" t="s">
        <v>45</v>
      </c>
      <c r="C10" s="50">
        <f t="shared" ref="C10:N10" ca="1" si="1">SUM(C11:C15)</f>
        <v>1294309</v>
      </c>
      <c r="D10" s="50">
        <f t="shared" ca="1" si="1"/>
        <v>1588618</v>
      </c>
      <c r="E10" s="50">
        <f t="shared" ca="1" si="1"/>
        <v>1588618</v>
      </c>
      <c r="F10" s="50">
        <f t="shared" ca="1" si="1"/>
        <v>1588618</v>
      </c>
      <c r="G10" s="50">
        <f t="shared" ca="1" si="1"/>
        <v>1588618</v>
      </c>
      <c r="H10" s="50">
        <f t="shared" ca="1" si="1"/>
        <v>2456513</v>
      </c>
      <c r="I10" s="50">
        <f t="shared" ca="1" si="1"/>
        <v>2718149</v>
      </c>
      <c r="J10" s="50">
        <f t="shared" ca="1" si="1"/>
        <v>1588618</v>
      </c>
      <c r="K10" s="50">
        <f t="shared" ca="1" si="1"/>
        <v>1588618</v>
      </c>
      <c r="L10" s="50">
        <f t="shared" ca="1" si="1"/>
        <v>1588618</v>
      </c>
      <c r="M10" s="50">
        <f t="shared" ca="1" si="1"/>
        <v>1588618</v>
      </c>
      <c r="N10" s="50">
        <f t="shared" ca="1" si="1"/>
        <v>2718149</v>
      </c>
      <c r="O10" s="50">
        <f t="shared" ref="O10" ca="1" si="2">SUM(C10:N10)</f>
        <v>21896064</v>
      </c>
      <c r="P10" s="29"/>
    </row>
    <row r="11" spans="2:16" s="29" customFormat="1" ht="21.75" customHeight="1">
      <c r="B11" s="30" t="s">
        <v>57</v>
      </c>
      <c r="C11" s="58" cm="1">
        <f t="array" aca="1" ref="C11" ca="1">C$4*INDIRECT($B11)</f>
        <v>355638.40154365654</v>
      </c>
      <c r="D11" s="58" cm="1">
        <f t="array" aca="1" ref="D11" ca="1">D$4*INDIRECT($B11)</f>
        <v>436505.93960443797</v>
      </c>
      <c r="E11" s="58" cm="1">
        <f t="array" aca="1" ref="E11" ca="1">E$4*INDIRECT($B11)</f>
        <v>436505.93960443797</v>
      </c>
      <c r="F11" s="58" cm="1">
        <f t="array" aca="1" ref="F11" ca="1">F$4*INDIRECT($B11)</f>
        <v>436505.93960443797</v>
      </c>
      <c r="G11" s="58" cm="1">
        <f t="array" aca="1" ref="G11" ca="1">G$4*INDIRECT($B11)</f>
        <v>436505.93960443797</v>
      </c>
      <c r="H11" s="58" cm="1">
        <f t="array" aca="1" ref="H11" ca="1">H$4*INDIRECT($B11)</f>
        <v>674978.19816690788</v>
      </c>
      <c r="I11" s="58" cm="1">
        <f t="array" aca="1" ref="I11" ca="1">I$4*INDIRECT($B11)</f>
        <v>746868.14780511335</v>
      </c>
      <c r="J11" s="58" cm="1">
        <f t="array" aca="1" ref="J11" ca="1">J$4*INDIRECT($B11)</f>
        <v>436505.93960443797</v>
      </c>
      <c r="K11" s="58" cm="1">
        <f t="array" aca="1" ref="K11" ca="1">K$4*INDIRECT($B11)</f>
        <v>436505.93960443797</v>
      </c>
      <c r="L11" s="58" cm="1">
        <f t="array" aca="1" ref="L11" ca="1">L$4*INDIRECT($B11)</f>
        <v>436505.93960443797</v>
      </c>
      <c r="M11" s="58" cm="1">
        <f t="array" aca="1" ref="M11" ca="1">M$4*INDIRECT($B11)</f>
        <v>436505.93960443797</v>
      </c>
      <c r="N11" s="58" cm="1">
        <f t="array" aca="1" ref="N11" ca="1">N$4*INDIRECT($B11)</f>
        <v>746868.14780511335</v>
      </c>
      <c r="O11" s="58" cm="1">
        <f t="array" aca="1" ref="O11" ca="1">O$4*INDIRECT($B11)</f>
        <v>6016400.412156295</v>
      </c>
    </row>
    <row r="12" spans="2:16" s="29" customFormat="1" ht="21.75" customHeight="1">
      <c r="B12" s="30" t="s">
        <v>47</v>
      </c>
      <c r="C12" s="58" cm="1">
        <f t="array" aca="1" ref="C12" ca="1">C$4*INDIRECT($B12)</f>
        <v>250495.30670525809</v>
      </c>
      <c r="D12" s="58" cm="1">
        <f t="array" aca="1" ref="D12" ca="1">D$4*INDIRECT($B12)</f>
        <v>307454.67515677761</v>
      </c>
      <c r="E12" s="58" cm="1">
        <f t="array" aca="1" ref="E12" ca="1">E$4*INDIRECT($B12)</f>
        <v>307454.67515677761</v>
      </c>
      <c r="F12" s="58" cm="1">
        <f t="array" aca="1" ref="F12" ca="1">F$4*INDIRECT($B12)</f>
        <v>307454.67515677761</v>
      </c>
      <c r="G12" s="58" cm="1">
        <f t="array" aca="1" ref="G12" ca="1">G$4*INDIRECT($B12)</f>
        <v>307454.67515677761</v>
      </c>
      <c r="H12" s="58" cm="1">
        <f t="array" aca="1" ref="H12" ca="1">H$4*INDIRECT($B12)</f>
        <v>475423.54828750604</v>
      </c>
      <c r="I12" s="58" cm="1">
        <f t="array" aca="1" ref="I12" ca="1">I$4*INDIRECT($B12)</f>
        <v>526059.51702846121</v>
      </c>
      <c r="J12" s="58" cm="1">
        <f t="array" aca="1" ref="J12" ca="1">J$4*INDIRECT($B12)</f>
        <v>307454.67515677761</v>
      </c>
      <c r="K12" s="58" cm="1">
        <f t="array" aca="1" ref="K12" ca="1">K$4*INDIRECT($B12)</f>
        <v>307454.67515677761</v>
      </c>
      <c r="L12" s="58" cm="1">
        <f t="array" aca="1" ref="L12" ca="1">L$4*INDIRECT($B12)</f>
        <v>307454.67515677761</v>
      </c>
      <c r="M12" s="58" cm="1">
        <f t="array" aca="1" ref="M12" ca="1">M$4*INDIRECT($B12)</f>
        <v>307454.67515677761</v>
      </c>
      <c r="N12" s="58" cm="1">
        <f t="array" aca="1" ref="N12" ca="1">N$4*INDIRECT($B12)</f>
        <v>526059.51702846121</v>
      </c>
      <c r="O12" s="58" cm="1">
        <f t="array" aca="1" ref="O12" ca="1">O$4*INDIRECT($B12)</f>
        <v>4237675.2903039074</v>
      </c>
    </row>
    <row r="13" spans="2:16" s="29" customFormat="1" ht="21.75" customHeight="1">
      <c r="B13" s="30" t="s">
        <v>58</v>
      </c>
      <c r="C13" s="58" cm="1">
        <f t="array" aca="1" ref="C13" ca="1">C$4*INDIRECT($B13)</f>
        <v>139358.30622286542</v>
      </c>
      <c r="D13" s="58" cm="1">
        <f t="array" aca="1" ref="D13" ca="1">D$4*INDIRECT($B13)</f>
        <v>171046.56903039073</v>
      </c>
      <c r="E13" s="58" cm="1">
        <f t="array" aca="1" ref="E13" ca="1">E$4*INDIRECT($B13)</f>
        <v>171046.56903039073</v>
      </c>
      <c r="F13" s="58" cm="1">
        <f t="array" aca="1" ref="F13" ca="1">F$4*INDIRECT($B13)</f>
        <v>171046.56903039073</v>
      </c>
      <c r="G13" s="58" cm="1">
        <f t="array" aca="1" ref="G13" ca="1">G$4*INDIRECT($B13)</f>
        <v>171046.56903039073</v>
      </c>
      <c r="H13" s="58" cm="1">
        <f t="array" aca="1" ref="H13" ca="1">H$4*INDIRECT($B13)</f>
        <v>264492.86136034731</v>
      </c>
      <c r="I13" s="58" cm="1">
        <f t="array" aca="1" ref="I13" ca="1">I$4*INDIRECT($B13)</f>
        <v>292663.22083936323</v>
      </c>
      <c r="J13" s="58" cm="1">
        <f t="array" aca="1" ref="J13" ca="1">J$4*INDIRECT($B13)</f>
        <v>171046.56903039073</v>
      </c>
      <c r="K13" s="58" cm="1">
        <f t="array" aca="1" ref="K13" ca="1">K$4*INDIRECT($B13)</f>
        <v>171046.56903039073</v>
      </c>
      <c r="L13" s="58" cm="1">
        <f t="array" aca="1" ref="L13" ca="1">L$4*INDIRECT($B13)</f>
        <v>171046.56903039073</v>
      </c>
      <c r="M13" s="58" cm="1">
        <f t="array" aca="1" ref="M13" ca="1">M$4*INDIRECT($B13)</f>
        <v>171046.56903039073</v>
      </c>
      <c r="N13" s="58" cm="1">
        <f t="array" aca="1" ref="N13" ca="1">N$4*INDIRECT($B13)</f>
        <v>292663.22083936323</v>
      </c>
      <c r="O13" s="58" cm="1">
        <f t="array" aca="1" ref="O13" ca="1">O$4*INDIRECT($B13)</f>
        <v>2357550.1615050654</v>
      </c>
    </row>
    <row r="14" spans="2:16" s="29" customFormat="1" ht="21.75" customHeight="1">
      <c r="B14" s="30" t="s">
        <v>49</v>
      </c>
      <c r="C14" s="58" cm="1">
        <f t="array" aca="1" ref="C14" ca="1">C$4*INDIRECT($B14)</f>
        <v>485381.48412928125</v>
      </c>
      <c r="D14" s="58" cm="1">
        <f t="array" aca="1" ref="D14" ca="1">D$4*INDIRECT($B14)</f>
        <v>595750.90844187164</v>
      </c>
      <c r="E14" s="58" cm="1">
        <f t="array" aca="1" ref="E14" ca="1">E$4*INDIRECT($B14)</f>
        <v>595750.90844187164</v>
      </c>
      <c r="F14" s="58" cm="1">
        <f t="array" aca="1" ref="F14" ca="1">F$4*INDIRECT($B14)</f>
        <v>595750.90844187164</v>
      </c>
      <c r="G14" s="58" cm="1">
        <f t="array" aca="1" ref="G14" ca="1">G$4*INDIRECT($B14)</f>
        <v>595750.90844187164</v>
      </c>
      <c r="H14" s="58" cm="1">
        <f t="array" aca="1" ref="H14" ca="1">H$4*INDIRECT($B14)</f>
        <v>921222.0000964785</v>
      </c>
      <c r="I14" s="58" cm="1">
        <f t="array" aca="1" ref="I14" ca="1">I$4*INDIRECT($B14)</f>
        <v>1019338.6553786782</v>
      </c>
      <c r="J14" s="58" cm="1">
        <f t="array" aca="1" ref="J14" ca="1">J$4*INDIRECT($B14)</f>
        <v>595750.90844187164</v>
      </c>
      <c r="K14" s="58" cm="1">
        <f t="array" aca="1" ref="K14" ca="1">K$4*INDIRECT($B14)</f>
        <v>595750.90844187164</v>
      </c>
      <c r="L14" s="58" cm="1">
        <f t="array" aca="1" ref="L14" ca="1">L$4*INDIRECT($B14)</f>
        <v>595750.90844187164</v>
      </c>
      <c r="M14" s="58" cm="1">
        <f t="array" aca="1" ref="M14" ca="1">M$4*INDIRECT($B14)</f>
        <v>595750.90844187164</v>
      </c>
      <c r="N14" s="58" cm="1">
        <f t="array" aca="1" ref="N14" ca="1">N$4*INDIRECT($B14)</f>
        <v>1019338.6553786782</v>
      </c>
      <c r="O14" s="58" cm="1">
        <f t="array" aca="1" ref="O14" ca="1">O$4*INDIRECT($B14)</f>
        <v>8211288.06251809</v>
      </c>
    </row>
    <row r="15" spans="2:16" s="29" customFormat="1" ht="21.75" customHeight="1">
      <c r="B15" s="30" t="s">
        <v>50</v>
      </c>
      <c r="C15" s="58" cm="1">
        <f t="array" aca="1" ref="C15" ca="1">C$4*INDIRECT($B15)</f>
        <v>63435.501398938737</v>
      </c>
      <c r="D15" s="58" cm="1">
        <f t="array" aca="1" ref="D15" ca="1">D$4*INDIRECT($B15)</f>
        <v>77859.907766521952</v>
      </c>
      <c r="E15" s="58" cm="1">
        <f t="array" aca="1" ref="E15" ca="1">E$4*INDIRECT($B15)</f>
        <v>77859.907766521952</v>
      </c>
      <c r="F15" s="58" cm="1">
        <f t="array" aca="1" ref="F15" ca="1">F$4*INDIRECT($B15)</f>
        <v>77859.907766521952</v>
      </c>
      <c r="G15" s="58" cm="1">
        <f t="array" aca="1" ref="G15" ca="1">G$4*INDIRECT($B15)</f>
        <v>77859.907766521952</v>
      </c>
      <c r="H15" s="58" cm="1">
        <f t="array" aca="1" ref="H15" ca="1">H$4*INDIRECT($B15)</f>
        <v>120396.39208876026</v>
      </c>
      <c r="I15" s="58" cm="1">
        <f t="array" aca="1" ref="I15" ca="1">I$4*INDIRECT($B15)</f>
        <v>133219.45894838398</v>
      </c>
      <c r="J15" s="58" cm="1">
        <f t="array" aca="1" ref="J15" ca="1">J$4*INDIRECT($B15)</f>
        <v>77859.907766521952</v>
      </c>
      <c r="K15" s="58" cm="1">
        <f t="array" aca="1" ref="K15" ca="1">K$4*INDIRECT($B15)</f>
        <v>77859.907766521952</v>
      </c>
      <c r="L15" s="58" cm="1">
        <f t="array" aca="1" ref="L15" ca="1">L$4*INDIRECT($B15)</f>
        <v>77859.907766521952</v>
      </c>
      <c r="M15" s="58" cm="1">
        <f t="array" aca="1" ref="M15" ca="1">M$4*INDIRECT($B15)</f>
        <v>77859.907766521952</v>
      </c>
      <c r="N15" s="58" cm="1">
        <f t="array" aca="1" ref="N15" ca="1">N$4*INDIRECT($B15)</f>
        <v>133219.45894838398</v>
      </c>
      <c r="O15" s="58" cm="1">
        <f t="array" aca="1" ref="O15" ca="1">O$4*INDIRECT($B15)</f>
        <v>1073150.0735166427</v>
      </c>
    </row>
    <row r="16" spans="2:16" s="29" customFormat="1" ht="21.75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27"/>
  <sheetViews>
    <sheetView showGridLines="0" topLeftCell="F7" zoomScaleNormal="100" workbookViewId="0">
      <selection activeCell="C18" sqref="C18:O22"/>
    </sheetView>
  </sheetViews>
  <sheetFormatPr defaultRowHeight="13.5"/>
  <cols>
    <col min="1" max="1" width="1.33203125" style="13" customWidth="1"/>
    <col min="2" max="2" width="12" style="13" customWidth="1"/>
    <col min="3" max="14" width="9.77734375" style="13" customWidth="1"/>
    <col min="15" max="15" width="11.5546875" style="13" customWidth="1"/>
    <col min="16" max="16384" width="8.88671875" style="13"/>
  </cols>
  <sheetData>
    <row r="1" spans="2:16" ht="10.5" customHeight="1">
      <c r="D1" s="38"/>
    </row>
    <row r="2" spans="2:16" ht="24" customHeight="1">
      <c r="B2" s="23" t="s">
        <v>92</v>
      </c>
      <c r="D2" s="38"/>
    </row>
    <row r="3" spans="2:16" ht="21.75" customHeight="1">
      <c r="B3" s="49" t="s">
        <v>27</v>
      </c>
      <c r="C3" s="49" t="s">
        <v>28</v>
      </c>
      <c r="D3" s="49" t="s">
        <v>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31</v>
      </c>
    </row>
    <row r="4" spans="2:16" ht="21.75" customHeight="1">
      <c r="B4" s="51" t="s">
        <v>1</v>
      </c>
      <c r="C4" s="50">
        <f t="shared" ref="C4:N4" si="0">SUM(C5:C5)</f>
        <v>6637944</v>
      </c>
      <c r="D4" s="50">
        <f t="shared" si="0"/>
        <v>15609168</v>
      </c>
      <c r="E4" s="50">
        <f t="shared" si="0"/>
        <v>34073425</v>
      </c>
      <c r="F4" s="50">
        <f t="shared" si="0"/>
        <v>10611582</v>
      </c>
      <c r="G4" s="50">
        <f t="shared" si="0"/>
        <v>6830538</v>
      </c>
      <c r="H4" s="50">
        <f t="shared" si="0"/>
        <v>5923429</v>
      </c>
      <c r="I4" s="50">
        <f t="shared" si="0"/>
        <v>12054208</v>
      </c>
      <c r="J4" s="50">
        <f t="shared" si="0"/>
        <v>8767817.2857142799</v>
      </c>
      <c r="K4" s="50">
        <f t="shared" si="0"/>
        <v>7683332.5357142799</v>
      </c>
      <c r="L4" s="50">
        <f t="shared" si="0"/>
        <v>6598847.7857142799</v>
      </c>
      <c r="M4" s="50">
        <f t="shared" si="0"/>
        <v>5514363.0357142799</v>
      </c>
      <c r="N4" s="50">
        <f t="shared" si="0"/>
        <v>4429878.2857142799</v>
      </c>
      <c r="O4" s="50">
        <f>SUM(C4:N4)</f>
        <v>124734532.92857142</v>
      </c>
    </row>
    <row r="5" spans="2:16" ht="21.75" customHeight="1">
      <c r="B5" s="45" t="s">
        <v>25</v>
      </c>
      <c r="C5" s="25">
        <v>6637944</v>
      </c>
      <c r="D5" s="25">
        <v>15609168</v>
      </c>
      <c r="E5" s="25">
        <v>34073425</v>
      </c>
      <c r="F5" s="25">
        <v>10611582</v>
      </c>
      <c r="G5" s="25">
        <v>6830538</v>
      </c>
      <c r="H5" s="25">
        <v>5923429</v>
      </c>
      <c r="I5" s="25">
        <v>12054208</v>
      </c>
      <c r="J5" s="25">
        <v>8767817.2857142799</v>
      </c>
      <c r="K5" s="25">
        <v>7683332.5357142799</v>
      </c>
      <c r="L5" s="25">
        <v>6598847.7857142799</v>
      </c>
      <c r="M5" s="25">
        <v>5514363.0357142799</v>
      </c>
      <c r="N5" s="25">
        <v>4429878.2857142799</v>
      </c>
      <c r="O5" s="26">
        <f>SUM(C5:N5)</f>
        <v>124734532.92857142</v>
      </c>
    </row>
    <row r="6" spans="2:16" ht="24" customHeight="1">
      <c r="B6" s="36"/>
    </row>
    <row r="7" spans="2:16" s="29" customFormat="1" ht="21.75" customHeight="1">
      <c r="B7" s="23" t="s">
        <v>59</v>
      </c>
      <c r="C7" s="39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2:16" s="29" customFormat="1" ht="21.75" customHeight="1">
      <c r="B8" s="49" t="s">
        <v>27</v>
      </c>
      <c r="C8" s="49" t="s">
        <v>28</v>
      </c>
      <c r="D8" s="49" t="s">
        <v>3</v>
      </c>
      <c r="E8" s="49" t="s">
        <v>4</v>
      </c>
      <c r="F8" s="49" t="s">
        <v>5</v>
      </c>
      <c r="G8" s="49" t="s">
        <v>6</v>
      </c>
      <c r="H8" s="49" t="s">
        <v>7</v>
      </c>
      <c r="I8" s="49" t="s">
        <v>8</v>
      </c>
      <c r="J8" s="49" t="s">
        <v>9</v>
      </c>
      <c r="K8" s="49" t="s">
        <v>10</v>
      </c>
      <c r="L8" s="49" t="s">
        <v>11</v>
      </c>
      <c r="M8" s="49" t="s">
        <v>12</v>
      </c>
      <c r="N8" s="49" t="s">
        <v>13</v>
      </c>
      <c r="O8" s="49" t="s">
        <v>60</v>
      </c>
    </row>
    <row r="9" spans="2:16" ht="21.75" customHeight="1">
      <c r="B9" s="52" t="s">
        <v>1</v>
      </c>
      <c r="C9" s="50">
        <f t="shared" ref="C9:N9" si="1">SUM(C10:C13)</f>
        <v>6637944</v>
      </c>
      <c r="D9" s="50">
        <f t="shared" si="1"/>
        <v>15609168</v>
      </c>
      <c r="E9" s="50">
        <f t="shared" si="1"/>
        <v>34073425</v>
      </c>
      <c r="F9" s="50">
        <f t="shared" si="1"/>
        <v>10611582</v>
      </c>
      <c r="G9" s="50">
        <f t="shared" si="1"/>
        <v>6830538</v>
      </c>
      <c r="H9" s="50">
        <f t="shared" si="1"/>
        <v>5923429</v>
      </c>
      <c r="I9" s="50">
        <f t="shared" si="1"/>
        <v>12054208</v>
      </c>
      <c r="J9" s="50">
        <f t="shared" si="1"/>
        <v>8767817.2857142836</v>
      </c>
      <c r="K9" s="50">
        <f t="shared" si="1"/>
        <v>8545138.6857142746</v>
      </c>
      <c r="L9" s="50">
        <f t="shared" si="1"/>
        <v>6716491.3428571485</v>
      </c>
      <c r="M9" s="50">
        <f t="shared" si="1"/>
        <v>5660345.9428571388</v>
      </c>
      <c r="N9" s="50">
        <f t="shared" si="1"/>
        <v>5015751.6428571399</v>
      </c>
      <c r="O9" s="50">
        <f>SUM(C9:N9)</f>
        <v>126445838.89999998</v>
      </c>
      <c r="P9" s="29"/>
    </row>
    <row r="10" spans="2:16" s="29" customFormat="1" ht="21.75" customHeight="1">
      <c r="B10" s="56" t="s">
        <v>102</v>
      </c>
      <c r="C10" s="31">
        <f>453600+309600</f>
        <v>763200</v>
      </c>
      <c r="D10" s="31">
        <f>764400+371700</f>
        <v>1136100</v>
      </c>
      <c r="E10" s="31">
        <f>474600+432300</f>
        <v>906900</v>
      </c>
      <c r="F10" s="31">
        <f>352000+110000+497200</f>
        <v>959200</v>
      </c>
      <c r="G10" s="31">
        <f>457600+440000+321300</f>
        <v>1218900</v>
      </c>
      <c r="H10" s="31">
        <f>501600+563200+306000</f>
        <v>1370800</v>
      </c>
      <c r="I10" s="31">
        <v>1569000</v>
      </c>
      <c r="J10" s="31">
        <v>763200</v>
      </c>
      <c r="K10" s="31">
        <v>1136100</v>
      </c>
      <c r="L10" s="31">
        <v>906900</v>
      </c>
      <c r="M10" s="31">
        <v>959200</v>
      </c>
      <c r="N10" s="31">
        <v>1218900</v>
      </c>
      <c r="O10" s="26">
        <f>SUM(C10:N10)</f>
        <v>12908400</v>
      </c>
    </row>
    <row r="11" spans="2:16" s="29" customFormat="1" ht="21.75" customHeight="1">
      <c r="B11" s="56" t="s">
        <v>103</v>
      </c>
      <c r="C11" s="31">
        <v>934000</v>
      </c>
      <c r="D11" s="31">
        <v>1408000</v>
      </c>
      <c r="E11" s="31">
        <v>1535000</v>
      </c>
      <c r="F11" s="31">
        <v>1759859</v>
      </c>
      <c r="G11" s="31">
        <v>1378863</v>
      </c>
      <c r="H11" s="31">
        <v>1188271</v>
      </c>
      <c r="I11" s="31">
        <v>3155045</v>
      </c>
      <c r="J11" s="31">
        <v>2489511.1428571399</v>
      </c>
      <c r="K11" s="31">
        <v>2706209</v>
      </c>
      <c r="L11" s="31">
        <v>2922906.8571428498</v>
      </c>
      <c r="M11" s="31">
        <v>3139604.7142857099</v>
      </c>
      <c r="N11" s="31">
        <v>3306302.57142857</v>
      </c>
      <c r="O11" s="26">
        <f>SUM(C11:N11)</f>
        <v>25923572.285714269</v>
      </c>
    </row>
    <row r="12" spans="2:16" s="29" customFormat="1" ht="21.75" customHeight="1">
      <c r="B12" s="30" t="s">
        <v>104</v>
      </c>
      <c r="C12" s="31">
        <v>1169000</v>
      </c>
      <c r="D12" s="31">
        <v>1371000</v>
      </c>
      <c r="E12" s="31">
        <v>1125400</v>
      </c>
      <c r="F12" s="31">
        <v>1373000</v>
      </c>
      <c r="G12" s="31">
        <v>898100</v>
      </c>
      <c r="H12" s="31">
        <v>993500</v>
      </c>
      <c r="I12" s="31">
        <v>2771800</v>
      </c>
      <c r="J12" s="31">
        <v>1932557.1428571399</v>
      </c>
      <c r="K12" s="31">
        <v>1069203.57142857</v>
      </c>
      <c r="L12" s="31">
        <v>2205850</v>
      </c>
      <c r="M12" s="31">
        <v>1342496.42857143</v>
      </c>
      <c r="N12" s="31">
        <v>479142.85714285</v>
      </c>
      <c r="O12" s="26">
        <f>SUM(C12:N12)</f>
        <v>16731049.999999989</v>
      </c>
    </row>
    <row r="13" spans="2:16" s="29" customFormat="1" ht="21.75" customHeight="1">
      <c r="B13" s="30" t="s">
        <v>61</v>
      </c>
      <c r="C13" s="31">
        <v>3771744</v>
      </c>
      <c r="D13" s="31">
        <v>11694068</v>
      </c>
      <c r="E13" s="31">
        <v>30506125</v>
      </c>
      <c r="F13" s="31">
        <v>6519523</v>
      </c>
      <c r="G13" s="31">
        <v>3334675</v>
      </c>
      <c r="H13" s="31">
        <v>2370858</v>
      </c>
      <c r="I13" s="31">
        <v>4558363</v>
      </c>
      <c r="J13" s="31">
        <v>3582549.0000000037</v>
      </c>
      <c r="K13" s="31">
        <v>3633626.1142857047</v>
      </c>
      <c r="L13" s="31">
        <v>680834.48571429867</v>
      </c>
      <c r="M13" s="31">
        <v>219044.79999999888</v>
      </c>
      <c r="N13" s="31">
        <v>11406.21428572014</v>
      </c>
      <c r="O13" s="26">
        <f>SUM(C13:N13)</f>
        <v>70882816.614285722</v>
      </c>
    </row>
    <row r="14" spans="2:16" s="29" customFormat="1" ht="21.75" customHeight="1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spans="2:16" s="29" customFormat="1" ht="21.75" customHeight="1">
      <c r="B15" s="23" t="s">
        <v>62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2:16" s="29" customFormat="1" ht="21.75" customHeight="1">
      <c r="B16" s="54" t="s">
        <v>27</v>
      </c>
      <c r="C16" s="54" t="s">
        <v>52</v>
      </c>
      <c r="D16" s="54" t="s">
        <v>53</v>
      </c>
      <c r="E16" s="54" t="s">
        <v>4</v>
      </c>
      <c r="F16" s="54" t="s">
        <v>5</v>
      </c>
      <c r="G16" s="54" t="s">
        <v>6</v>
      </c>
      <c r="H16" s="54" t="s">
        <v>7</v>
      </c>
      <c r="I16" s="54" t="s">
        <v>8</v>
      </c>
      <c r="J16" s="54" t="s">
        <v>9</v>
      </c>
      <c r="K16" s="54" t="s">
        <v>10</v>
      </c>
      <c r="L16" s="54" t="s">
        <v>11</v>
      </c>
      <c r="M16" s="54" t="s">
        <v>12</v>
      </c>
      <c r="N16" s="54" t="s">
        <v>13</v>
      </c>
      <c r="O16" s="54" t="s">
        <v>31</v>
      </c>
    </row>
    <row r="17" spans="2:16" ht="21.75" customHeight="1">
      <c r="B17" s="52" t="s">
        <v>1</v>
      </c>
      <c r="C17" s="50">
        <f t="shared" ref="C17:N17" ca="1" si="2">SUM(C18:C22)</f>
        <v>6637944.0000000009</v>
      </c>
      <c r="D17" s="50">
        <f t="shared" ca="1" si="2"/>
        <v>15609168</v>
      </c>
      <c r="E17" s="50">
        <f t="shared" ca="1" si="2"/>
        <v>34073424.999999993</v>
      </c>
      <c r="F17" s="50">
        <f t="shared" ca="1" si="2"/>
        <v>10611582</v>
      </c>
      <c r="G17" s="50">
        <f t="shared" ca="1" si="2"/>
        <v>6830538</v>
      </c>
      <c r="H17" s="50">
        <f t="shared" ca="1" si="2"/>
        <v>5923429</v>
      </c>
      <c r="I17" s="50">
        <f t="shared" ca="1" si="2"/>
        <v>12054208</v>
      </c>
      <c r="J17" s="50">
        <f t="shared" ca="1" si="2"/>
        <v>8767817.2857142799</v>
      </c>
      <c r="K17" s="50">
        <f t="shared" ca="1" si="2"/>
        <v>7683332.5357142799</v>
      </c>
      <c r="L17" s="50">
        <f t="shared" ca="1" si="2"/>
        <v>6598847.7857142799</v>
      </c>
      <c r="M17" s="50">
        <f t="shared" ca="1" si="2"/>
        <v>5514363.0357142799</v>
      </c>
      <c r="N17" s="50">
        <f t="shared" ca="1" si="2"/>
        <v>4429878.2857142799</v>
      </c>
      <c r="O17" s="50">
        <f t="shared" ref="O17" ca="1" si="3">SUM(C17:N17)</f>
        <v>124734532.92857142</v>
      </c>
      <c r="P17" s="29"/>
    </row>
    <row r="18" spans="2:16" s="29" customFormat="1" ht="21.75" customHeight="1">
      <c r="B18" s="30" t="s">
        <v>32</v>
      </c>
      <c r="C18" s="25" cm="1">
        <f t="array" aca="1" ref="C18" ca="1">C$4*INDIRECT($B18)</f>
        <v>1823913.6046309695</v>
      </c>
      <c r="D18" s="25" cm="1">
        <f t="array" aca="1" ref="D18" ca="1">D$4*INDIRECT($B18)</f>
        <v>4288944.569609262</v>
      </c>
      <c r="E18" s="25" cm="1">
        <f t="array" aca="1" ref="E18" ca="1">E$4*INDIRECT($B18)</f>
        <v>9362384.4090689812</v>
      </c>
      <c r="F18" s="25" cm="1">
        <f t="array" aca="1" ref="F18" ca="1">F$4*INDIRECT($B18)</f>
        <v>2915753.5490593342</v>
      </c>
      <c r="G18" s="25" cm="1">
        <f t="array" aca="1" ref="G18" ca="1">G$4*INDIRECT($B18)</f>
        <v>1876832.8243125903</v>
      </c>
      <c r="H18" s="25" cm="1">
        <f t="array" aca="1" ref="H18" ca="1">H$4*INDIRECT($B18)</f>
        <v>1627585.7011095032</v>
      </c>
      <c r="I18" s="25" cm="1">
        <f t="array" aca="1" ref="I18" ca="1">I$4*INDIRECT($B18)</f>
        <v>3312145.1407621801</v>
      </c>
      <c r="J18" s="25" cm="1">
        <f t="array" aca="1" ref="J18" ca="1">J$4*INDIRECT($B18)</f>
        <v>2409140.7264557905</v>
      </c>
      <c r="K18" s="25" cm="1">
        <f t="array" aca="1" ref="K18" ca="1">K$4*INDIRECT($B18)</f>
        <v>2111155.9152642805</v>
      </c>
      <c r="L18" s="25" cm="1">
        <f t="array" aca="1" ref="L18" ca="1">L$4*INDIRECT($B18)</f>
        <v>1813171.1040727708</v>
      </c>
      <c r="M18" s="25" cm="1">
        <f t="array" aca="1" ref="M18" ca="1">M$4*INDIRECT($B18)</f>
        <v>1515186.2928812609</v>
      </c>
      <c r="N18" s="25" cm="1">
        <f t="array" aca="1" ref="N18" ca="1">N$4*INDIRECT($B18)</f>
        <v>1217201.4816897509</v>
      </c>
      <c r="O18" s="25" cm="1">
        <f t="array" aca="1" ref="O18" ca="1">O$4*INDIRECT($B18)</f>
        <v>34273415.318916678</v>
      </c>
    </row>
    <row r="19" spans="2:16" s="29" customFormat="1" ht="21.75" customHeight="1">
      <c r="B19" s="30" t="s">
        <v>63</v>
      </c>
      <c r="C19" s="25" cm="1">
        <f t="array" aca="1" ref="C19" ca="1">C$4*INDIRECT($B19)</f>
        <v>1284680.7201157743</v>
      </c>
      <c r="D19" s="25" cm="1">
        <f t="array" aca="1" ref="D19" ca="1">D$4*INDIRECT($B19)</f>
        <v>3020934.9742402318</v>
      </c>
      <c r="E19" s="25" cm="1">
        <f t="array" aca="1" ref="E19" ca="1">E$4*INDIRECT($B19)</f>
        <v>6594432.2768933913</v>
      </c>
      <c r="F19" s="25" cm="1">
        <f t="array" aca="1" ref="F19" ca="1">F$4*INDIRECT($B19)</f>
        <v>2053722.4787264834</v>
      </c>
      <c r="G19" s="25" cm="1">
        <f t="array" aca="1" ref="G19" ca="1">G$4*INDIRECT($B19)</f>
        <v>1321954.5806078147</v>
      </c>
      <c r="H19" s="25" cm="1">
        <f t="array" aca="1" ref="H19" ca="1">H$4*INDIRECT($B19)</f>
        <v>1146396.3891944042</v>
      </c>
      <c r="I19" s="25" cm="1">
        <f t="array" aca="1" ref="I19" ca="1">I$4*INDIRECT($B19)</f>
        <v>2332922.4551857212</v>
      </c>
      <c r="J19" s="25" cm="1">
        <f t="array" aca="1" ref="J19" ca="1">J$4*INDIRECT($B19)</f>
        <v>1696887.7448280603</v>
      </c>
      <c r="K19" s="25" cm="1">
        <f t="array" aca="1" ref="K19" ca="1">K$4*INDIRECT($B19)</f>
        <v>1487000.9712149394</v>
      </c>
      <c r="L19" s="25" cm="1">
        <f t="array" aca="1" ref="L19" ca="1">L$4*INDIRECT($B19)</f>
        <v>1277114.1976018182</v>
      </c>
      <c r="M19" s="25" cm="1">
        <f t="array" aca="1" ref="M19" ca="1">M$4*INDIRECT($B19)</f>
        <v>1067227.4239886971</v>
      </c>
      <c r="N19" s="25" cm="1">
        <f t="array" aca="1" ref="N19" ca="1">N$4*INDIRECT($B19)</f>
        <v>857340.65037557599</v>
      </c>
      <c r="O19" s="25" cm="1">
        <f t="array" aca="1" ref="O19" ca="1">O$4*INDIRECT($B19)</f>
        <v>24140614.862972915</v>
      </c>
    </row>
    <row r="20" spans="2:16" s="29" customFormat="1" ht="21.75" customHeight="1">
      <c r="B20" s="30" t="s">
        <v>64</v>
      </c>
      <c r="C20" s="25" cm="1">
        <f t="array" aca="1" ref="C20" ca="1">C$4*INDIRECT($B20)</f>
        <v>714707.71866859624</v>
      </c>
      <c r="D20" s="25" cm="1">
        <f t="array" aca="1" ref="D20" ca="1">D$4*INDIRECT($B20)</f>
        <v>1680639.7962373372</v>
      </c>
      <c r="E20" s="25" cm="1">
        <f t="array" aca="1" ref="E20" ca="1">E$4*INDIRECT($B20)</f>
        <v>3668687.1490593343</v>
      </c>
      <c r="F20" s="25" cm="1">
        <f t="array" aca="1" ref="F20" ca="1">F$4*INDIRECT($B20)</f>
        <v>1142549.4946454414</v>
      </c>
      <c r="G20" s="25" cm="1">
        <f t="array" aca="1" ref="G20" ca="1">G$4*INDIRECT($B20)</f>
        <v>735444.3230101302</v>
      </c>
      <c r="H20" s="25" cm="1">
        <f t="array" aca="1" ref="H20" ca="1">H$4*INDIRECT($B20)</f>
        <v>637775.85759768449</v>
      </c>
      <c r="I20" s="25" cm="1">
        <f t="array" aca="1" ref="I20" ca="1">I$4*INDIRECT($B20)</f>
        <v>1297877.0986975399</v>
      </c>
      <c r="J20" s="25" cm="1">
        <f t="array" aca="1" ref="J20" ca="1">J$4*INDIRECT($B20)</f>
        <v>944031.26781062584</v>
      </c>
      <c r="K20" s="25" cm="1">
        <f t="array" aca="1" ref="K20" ca="1">K$4*INDIRECT($B20)</f>
        <v>827264.7476948516</v>
      </c>
      <c r="L20" s="25" cm="1">
        <f t="array" aca="1" ref="L20" ca="1">L$4*INDIRECT($B20)</f>
        <v>710498.22757907736</v>
      </c>
      <c r="M20" s="25" cm="1">
        <f t="array" aca="1" ref="M20" ca="1">M$4*INDIRECT($B20)</f>
        <v>593731.70746330312</v>
      </c>
      <c r="N20" s="25" cm="1">
        <f t="array" aca="1" ref="N20" ca="1">N$4*INDIRECT($B20)</f>
        <v>476965.18734752882</v>
      </c>
      <c r="O20" s="25" cm="1">
        <f t="array" aca="1" ref="O20" ca="1">O$4*INDIRECT($B20)</f>
        <v>13430172.575811453</v>
      </c>
    </row>
    <row r="21" spans="2:16" s="29" customFormat="1" ht="21.75" customHeight="1">
      <c r="B21" s="30" t="s">
        <v>35</v>
      </c>
      <c r="C21" s="25" cm="1">
        <f t="array" aca="1" ref="C21" ca="1">C$4*INDIRECT($B21)</f>
        <v>2489309.0523878438</v>
      </c>
      <c r="D21" s="25" cm="1">
        <f t="array" aca="1" ref="D21" ca="1">D$4*INDIRECT($B21)</f>
        <v>5853626.2437047753</v>
      </c>
      <c r="E21" s="25" cm="1">
        <f t="array" aca="1" ref="E21" ca="1">E$4*INDIRECT($B21)</f>
        <v>12777945.294259528</v>
      </c>
      <c r="F21" s="25" cm="1">
        <f t="array" aca="1" ref="F21" ca="1">F$4*INDIRECT($B21)</f>
        <v>3979471.223733719</v>
      </c>
      <c r="G21" s="25" cm="1">
        <f t="array" aca="1" ref="G21" ca="1">G$4*INDIRECT($B21)</f>
        <v>2561534.1250361796</v>
      </c>
      <c r="H21" s="25" cm="1">
        <f t="array" aca="1" ref="H21" ca="1">H$4*INDIRECT($B21)</f>
        <v>2221357.3104679207</v>
      </c>
      <c r="I21" s="25" cm="1">
        <f t="array" aca="1" ref="I21" ca="1">I$4*INDIRECT($B21)</f>
        <v>4520473.3715388328</v>
      </c>
      <c r="J21" s="25" cm="1">
        <f t="array" aca="1" ref="J21" ca="1">J$4*INDIRECT($B21)</f>
        <v>3288037.2204120988</v>
      </c>
      <c r="K21" s="25" cm="1">
        <f t="array" aca="1" ref="K21" ca="1">K$4*INDIRECT($B21)</f>
        <v>2881342.36047481</v>
      </c>
      <c r="L21" s="25" cm="1">
        <f t="array" aca="1" ref="L21" ca="1">L$4*INDIRECT($B21)</f>
        <v>2474647.5005375212</v>
      </c>
      <c r="M21" s="25" cm="1">
        <f t="array" aca="1" ref="M21" ca="1">M$4*INDIRECT($B21)</f>
        <v>2067952.6406002322</v>
      </c>
      <c r="N21" s="25" cm="1">
        <f t="array" aca="1" ref="N21" ca="1">N$4*INDIRECT($B21)</f>
        <v>1661257.7806629431</v>
      </c>
      <c r="O21" s="25" cm="1">
        <f t="array" aca="1" ref="O21" ca="1">O$4*INDIRECT($B21)</f>
        <v>46776954.123816408</v>
      </c>
    </row>
    <row r="22" spans="2:16" s="29" customFormat="1" ht="21.75" customHeight="1">
      <c r="B22" s="30" t="s">
        <v>36</v>
      </c>
      <c r="C22" s="25" cm="1">
        <f t="array" aca="1" ref="C22" ca="1">C$4*INDIRECT($B22)</f>
        <v>325332.90419681621</v>
      </c>
      <c r="D22" s="25" cm="1">
        <f t="array" aca="1" ref="D22" ca="1">D$4*INDIRECT($B22)</f>
        <v>765022.41620839364</v>
      </c>
      <c r="E22" s="25" cm="1">
        <f t="array" aca="1" ref="E22" ca="1">E$4*INDIRECT($B22)</f>
        <v>1669975.8707187653</v>
      </c>
      <c r="F22" s="25" cm="1">
        <f t="array" aca="1" ref="F22" ca="1">F$4*INDIRECT($B22)</f>
        <v>520085.25383502175</v>
      </c>
      <c r="G22" s="25" cm="1">
        <f t="array" aca="1" ref="G22" ca="1">G$4*INDIRECT($B22)</f>
        <v>334772.14703328512</v>
      </c>
      <c r="H22" s="25" cm="1">
        <f t="array" aca="1" ref="H22" ca="1">H$4*INDIRECT($B22)</f>
        <v>290313.74163048726</v>
      </c>
      <c r="I22" s="25" cm="1">
        <f t="array" aca="1" ref="I22" ca="1">I$4*INDIRECT($B22)</f>
        <v>590789.93381572608</v>
      </c>
      <c r="J22" s="25" cm="1">
        <f t="array" aca="1" ref="J22" ca="1">J$4*INDIRECT($B22)</f>
        <v>429720.32620770426</v>
      </c>
      <c r="K22" s="25" cm="1">
        <f t="array" aca="1" ref="K22" ca="1">K$4*INDIRECT($B22)</f>
        <v>376568.54106539843</v>
      </c>
      <c r="L22" s="25" cm="1">
        <f t="array" aca="1" ref="L22" ca="1">L$4*INDIRECT($B22)</f>
        <v>323416.75592309254</v>
      </c>
      <c r="M22" s="25" cm="1">
        <f t="array" aca="1" ref="M22" ca="1">M$4*INDIRECT($B22)</f>
        <v>270264.97078078671</v>
      </c>
      <c r="N22" s="25" cm="1">
        <f t="array" aca="1" ref="N22" ca="1">N$4*INDIRECT($B22)</f>
        <v>217113.18563848088</v>
      </c>
      <c r="O22" s="25" cm="1">
        <f t="array" aca="1" ref="O22" ca="1">O$4*INDIRECT($B22)</f>
        <v>6113376.0470539592</v>
      </c>
    </row>
    <row r="24" spans="2:16">
      <c r="C24" s="37"/>
      <c r="D24" s="37"/>
      <c r="E24" s="37"/>
      <c r="F24" s="37"/>
      <c r="G24" s="37"/>
      <c r="H24" s="37"/>
      <c r="I24" s="37"/>
    </row>
    <row r="26" spans="2:16">
      <c r="E26" s="40"/>
    </row>
    <row r="27" spans="2:16">
      <c r="E27" s="37"/>
    </row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23"/>
  <sheetViews>
    <sheetView showGridLines="0" topLeftCell="F1" zoomScaleNormal="100" workbookViewId="0">
      <selection activeCell="C10" sqref="C10:O14"/>
    </sheetView>
  </sheetViews>
  <sheetFormatPr defaultRowHeight="13.5"/>
  <cols>
    <col min="1" max="1" width="1.33203125" style="13" customWidth="1"/>
    <col min="2" max="2" width="12" style="13" customWidth="1"/>
    <col min="3" max="14" width="9.77734375" style="13" customWidth="1"/>
    <col min="15" max="15" width="11.5546875" style="13" customWidth="1"/>
    <col min="16" max="16384" width="8.88671875" style="13"/>
  </cols>
  <sheetData>
    <row r="1" spans="2:16" ht="10.5" customHeight="1"/>
    <row r="2" spans="2:16" ht="24" customHeight="1">
      <c r="B2" s="23" t="s">
        <v>93</v>
      </c>
    </row>
    <row r="3" spans="2:16" ht="21.75" customHeight="1">
      <c r="B3" s="49" t="s">
        <v>65</v>
      </c>
      <c r="C3" s="49" t="s">
        <v>42</v>
      </c>
      <c r="D3" s="49" t="s">
        <v>38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54</v>
      </c>
    </row>
    <row r="4" spans="2:16" ht="21.75" customHeight="1">
      <c r="B4" s="51" t="s">
        <v>45</v>
      </c>
      <c r="C4" s="50">
        <f t="shared" ref="C4:N4" si="0">SUM(C5:C5)</f>
        <v>400000</v>
      </c>
      <c r="D4" s="50">
        <f t="shared" si="0"/>
        <v>400000</v>
      </c>
      <c r="E4" s="50">
        <f t="shared" si="0"/>
        <v>400000</v>
      </c>
      <c r="F4" s="50">
        <f t="shared" si="0"/>
        <v>400000</v>
      </c>
      <c r="G4" s="50">
        <f t="shared" si="0"/>
        <v>400000</v>
      </c>
      <c r="H4" s="50">
        <f t="shared" si="0"/>
        <v>400000</v>
      </c>
      <c r="I4" s="50">
        <f t="shared" si="0"/>
        <v>400000</v>
      </c>
      <c r="J4" s="50">
        <f t="shared" si="0"/>
        <v>400000</v>
      </c>
      <c r="K4" s="50">
        <f t="shared" si="0"/>
        <v>400000</v>
      </c>
      <c r="L4" s="50">
        <f t="shared" si="0"/>
        <v>400000</v>
      </c>
      <c r="M4" s="50">
        <f t="shared" si="0"/>
        <v>400000</v>
      </c>
      <c r="N4" s="50">
        <f t="shared" si="0"/>
        <v>400000</v>
      </c>
      <c r="O4" s="50">
        <f>SUM(C4:N4)</f>
        <v>4800000</v>
      </c>
    </row>
    <row r="5" spans="2:16" ht="21.75" customHeight="1">
      <c r="B5" s="24" t="s">
        <v>101</v>
      </c>
      <c r="C5" s="25">
        <v>400000</v>
      </c>
      <c r="D5" s="25">
        <v>400000</v>
      </c>
      <c r="E5" s="25">
        <v>400000</v>
      </c>
      <c r="F5" s="25">
        <v>400000</v>
      </c>
      <c r="G5" s="25">
        <v>400000</v>
      </c>
      <c r="H5" s="25">
        <v>400000</v>
      </c>
      <c r="I5" s="25">
        <v>400000</v>
      </c>
      <c r="J5" s="25">
        <v>400000</v>
      </c>
      <c r="K5" s="25">
        <v>400000</v>
      </c>
      <c r="L5" s="25">
        <v>400000</v>
      </c>
      <c r="M5" s="25">
        <v>400000</v>
      </c>
      <c r="N5" s="25">
        <v>400000</v>
      </c>
      <c r="O5" s="31">
        <f>SUM(C5:N5)</f>
        <v>4800000</v>
      </c>
    </row>
    <row r="6" spans="2:16" ht="24" customHeight="1">
      <c r="B6" s="36"/>
    </row>
    <row r="7" spans="2:16" s="29" customFormat="1" ht="21.75" customHeight="1">
      <c r="B7" s="23" t="s">
        <v>56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2:16" s="29" customFormat="1" ht="21.75" customHeight="1">
      <c r="B8" s="54" t="s">
        <v>41</v>
      </c>
      <c r="C8" s="54" t="s">
        <v>42</v>
      </c>
      <c r="D8" s="54" t="s">
        <v>38</v>
      </c>
      <c r="E8" s="54" t="s">
        <v>4</v>
      </c>
      <c r="F8" s="54" t="s">
        <v>5</v>
      </c>
      <c r="G8" s="54" t="s">
        <v>6</v>
      </c>
      <c r="H8" s="54" t="s">
        <v>7</v>
      </c>
      <c r="I8" s="54" t="s">
        <v>8</v>
      </c>
      <c r="J8" s="54" t="s">
        <v>9</v>
      </c>
      <c r="K8" s="54" t="s">
        <v>10</v>
      </c>
      <c r="L8" s="54" t="s">
        <v>11</v>
      </c>
      <c r="M8" s="54" t="s">
        <v>12</v>
      </c>
      <c r="N8" s="54" t="s">
        <v>13</v>
      </c>
      <c r="O8" s="54" t="s">
        <v>54</v>
      </c>
    </row>
    <row r="9" spans="2:16" ht="21.75" customHeight="1">
      <c r="B9" s="52" t="s">
        <v>45</v>
      </c>
      <c r="C9" s="55">
        <f t="shared" ref="C9:N9" ca="1" si="1">SUM(C10:C14)</f>
        <v>400000</v>
      </c>
      <c r="D9" s="55">
        <f t="shared" ca="1" si="1"/>
        <v>400000</v>
      </c>
      <c r="E9" s="55">
        <f t="shared" ca="1" si="1"/>
        <v>400000</v>
      </c>
      <c r="F9" s="55">
        <f t="shared" ca="1" si="1"/>
        <v>400000</v>
      </c>
      <c r="G9" s="50">
        <f t="shared" ca="1" si="1"/>
        <v>400000</v>
      </c>
      <c r="H9" s="50">
        <f t="shared" ca="1" si="1"/>
        <v>400000</v>
      </c>
      <c r="I9" s="50">
        <f t="shared" ca="1" si="1"/>
        <v>400000</v>
      </c>
      <c r="J9" s="50">
        <f t="shared" ca="1" si="1"/>
        <v>400000</v>
      </c>
      <c r="K9" s="50">
        <f t="shared" ca="1" si="1"/>
        <v>400000</v>
      </c>
      <c r="L9" s="50">
        <f t="shared" ca="1" si="1"/>
        <v>400000</v>
      </c>
      <c r="M9" s="50">
        <f t="shared" ca="1" si="1"/>
        <v>400000</v>
      </c>
      <c r="N9" s="50">
        <f t="shared" ca="1" si="1"/>
        <v>400000</v>
      </c>
      <c r="O9" s="50">
        <f t="shared" ref="O9" ca="1" si="2">SUM(C9:N9)</f>
        <v>4800000</v>
      </c>
      <c r="P9" s="29"/>
    </row>
    <row r="10" spans="2:16" s="29" customFormat="1" ht="21.75" customHeight="1">
      <c r="B10" s="30" t="s">
        <v>66</v>
      </c>
      <c r="C10" s="58" cm="1">
        <f t="array" aca="1" ref="C10" ca="1">C$4*INDIRECT($B10)</f>
        <v>109908.34539315003</v>
      </c>
      <c r="D10" s="58" cm="1">
        <f t="array" aca="1" ref="D10" ca="1">D$4*INDIRECT($B10)</f>
        <v>109908.34539315003</v>
      </c>
      <c r="E10" s="58" cm="1">
        <f t="array" aca="1" ref="E10" ca="1">E$4*INDIRECT($B10)</f>
        <v>109908.34539315003</v>
      </c>
      <c r="F10" s="58" cm="1">
        <f t="array" aca="1" ref="F10" ca="1">F$4*INDIRECT($B10)</f>
        <v>109908.34539315003</v>
      </c>
      <c r="G10" s="58" cm="1">
        <f t="array" aca="1" ref="G10" ca="1">G$4*INDIRECT($B10)</f>
        <v>109908.34539315003</v>
      </c>
      <c r="H10" s="58" cm="1">
        <f t="array" aca="1" ref="H10" ca="1">H$4*INDIRECT($B10)</f>
        <v>109908.34539315003</v>
      </c>
      <c r="I10" s="58" cm="1">
        <f t="array" aca="1" ref="I10" ca="1">I$4*INDIRECT($B10)</f>
        <v>109908.34539315003</v>
      </c>
      <c r="J10" s="58" cm="1">
        <f t="array" aca="1" ref="J10" ca="1">J$4*INDIRECT($B10)</f>
        <v>109908.34539315003</v>
      </c>
      <c r="K10" s="58" cm="1">
        <f t="array" aca="1" ref="K10" ca="1">K$4*INDIRECT($B10)</f>
        <v>109908.34539315003</v>
      </c>
      <c r="L10" s="58" cm="1">
        <f t="array" aca="1" ref="L10" ca="1">L$4*INDIRECT($B10)</f>
        <v>109908.34539315003</v>
      </c>
      <c r="M10" s="58" cm="1">
        <f t="array" aca="1" ref="M10" ca="1">M$4*INDIRECT($B10)</f>
        <v>109908.34539315003</v>
      </c>
      <c r="N10" s="58" cm="1">
        <f t="array" aca="1" ref="N10" ca="1">N$4*INDIRECT($B10)</f>
        <v>109908.34539315003</v>
      </c>
      <c r="O10" s="58" cm="1">
        <f t="array" aca="1" ref="O10" ca="1">O$4*INDIRECT($B10)</f>
        <v>1318900.1447178002</v>
      </c>
    </row>
    <row r="11" spans="2:16" s="29" customFormat="1" ht="21.75" customHeight="1">
      <c r="B11" s="30" t="s">
        <v>47</v>
      </c>
      <c r="C11" s="58" cm="1">
        <f t="array" aca="1" ref="C11" ca="1">C$4*INDIRECT($B11)</f>
        <v>77414.375301495413</v>
      </c>
      <c r="D11" s="58" cm="1">
        <f t="array" aca="1" ref="D11" ca="1">D$4*INDIRECT($B11)</f>
        <v>77414.375301495413</v>
      </c>
      <c r="E11" s="58" cm="1">
        <f t="array" aca="1" ref="E11" ca="1">E$4*INDIRECT($B11)</f>
        <v>77414.375301495413</v>
      </c>
      <c r="F11" s="58" cm="1">
        <f t="array" aca="1" ref="F11" ca="1">F$4*INDIRECT($B11)</f>
        <v>77414.375301495413</v>
      </c>
      <c r="G11" s="58" cm="1">
        <f t="array" aca="1" ref="G11" ca="1">G$4*INDIRECT($B11)</f>
        <v>77414.375301495413</v>
      </c>
      <c r="H11" s="58" cm="1">
        <f t="array" aca="1" ref="H11" ca="1">H$4*INDIRECT($B11)</f>
        <v>77414.375301495413</v>
      </c>
      <c r="I11" s="58" cm="1">
        <f t="array" aca="1" ref="I11" ca="1">I$4*INDIRECT($B11)</f>
        <v>77414.375301495413</v>
      </c>
      <c r="J11" s="58" cm="1">
        <f t="array" aca="1" ref="J11" ca="1">J$4*INDIRECT($B11)</f>
        <v>77414.375301495413</v>
      </c>
      <c r="K11" s="58" cm="1">
        <f t="array" aca="1" ref="K11" ca="1">K$4*INDIRECT($B11)</f>
        <v>77414.375301495413</v>
      </c>
      <c r="L11" s="58" cm="1">
        <f t="array" aca="1" ref="L11" ca="1">L$4*INDIRECT($B11)</f>
        <v>77414.375301495413</v>
      </c>
      <c r="M11" s="58" cm="1">
        <f t="array" aca="1" ref="M11" ca="1">M$4*INDIRECT($B11)</f>
        <v>77414.375301495413</v>
      </c>
      <c r="N11" s="58" cm="1">
        <f t="array" aca="1" ref="N11" ca="1">N$4*INDIRECT($B11)</f>
        <v>77414.375301495413</v>
      </c>
      <c r="O11" s="58" cm="1">
        <f t="array" aca="1" ref="O11" ca="1">O$4*INDIRECT($B11)</f>
        <v>928972.50361794501</v>
      </c>
    </row>
    <row r="12" spans="2:16" s="29" customFormat="1" ht="21.75" customHeight="1">
      <c r="B12" s="30" t="s">
        <v>48</v>
      </c>
      <c r="C12" s="58" cm="1">
        <f t="array" aca="1" ref="C12" ca="1">C$4*INDIRECT($B12)</f>
        <v>43068.017366136039</v>
      </c>
      <c r="D12" s="58" cm="1">
        <f t="array" aca="1" ref="D12" ca="1">D$4*INDIRECT($B12)</f>
        <v>43068.017366136039</v>
      </c>
      <c r="E12" s="58" cm="1">
        <f t="array" aca="1" ref="E12" ca="1">E$4*INDIRECT($B12)</f>
        <v>43068.017366136039</v>
      </c>
      <c r="F12" s="58" cm="1">
        <f t="array" aca="1" ref="F12" ca="1">F$4*INDIRECT($B12)</f>
        <v>43068.017366136039</v>
      </c>
      <c r="G12" s="58" cm="1">
        <f t="array" aca="1" ref="G12" ca="1">G$4*INDIRECT($B12)</f>
        <v>43068.017366136039</v>
      </c>
      <c r="H12" s="58" cm="1">
        <f t="array" aca="1" ref="H12" ca="1">H$4*INDIRECT($B12)</f>
        <v>43068.017366136039</v>
      </c>
      <c r="I12" s="58" cm="1">
        <f t="array" aca="1" ref="I12" ca="1">I$4*INDIRECT($B12)</f>
        <v>43068.017366136039</v>
      </c>
      <c r="J12" s="58" cm="1">
        <f t="array" aca="1" ref="J12" ca="1">J$4*INDIRECT($B12)</f>
        <v>43068.017366136039</v>
      </c>
      <c r="K12" s="58" cm="1">
        <f t="array" aca="1" ref="K12" ca="1">K$4*INDIRECT($B12)</f>
        <v>43068.017366136039</v>
      </c>
      <c r="L12" s="58" cm="1">
        <f t="array" aca="1" ref="L12" ca="1">L$4*INDIRECT($B12)</f>
        <v>43068.017366136039</v>
      </c>
      <c r="M12" s="58" cm="1">
        <f t="array" aca="1" ref="M12" ca="1">M$4*INDIRECT($B12)</f>
        <v>43068.017366136039</v>
      </c>
      <c r="N12" s="58" cm="1">
        <f t="array" aca="1" ref="N12" ca="1">N$4*INDIRECT($B12)</f>
        <v>43068.017366136039</v>
      </c>
      <c r="O12" s="58" cm="1">
        <f t="array" aca="1" ref="O12" ca="1">O$4*INDIRECT($B12)</f>
        <v>516816.20839363243</v>
      </c>
    </row>
    <row r="13" spans="2:16" s="29" customFormat="1" ht="21.75" customHeight="1">
      <c r="B13" s="30" t="s">
        <v>67</v>
      </c>
      <c r="C13" s="58" cm="1">
        <f t="array" aca="1" ref="C13" ca="1">C$4*INDIRECT($B13)</f>
        <v>150004.8239266763</v>
      </c>
      <c r="D13" s="58" cm="1">
        <f t="array" aca="1" ref="D13" ca="1">D$4*INDIRECT($B13)</f>
        <v>150004.8239266763</v>
      </c>
      <c r="E13" s="58" cm="1">
        <f t="array" aca="1" ref="E13" ca="1">E$4*INDIRECT($B13)</f>
        <v>150004.8239266763</v>
      </c>
      <c r="F13" s="58" cm="1">
        <f t="array" aca="1" ref="F13" ca="1">F$4*INDIRECT($B13)</f>
        <v>150004.8239266763</v>
      </c>
      <c r="G13" s="58" cm="1">
        <f t="array" aca="1" ref="G13" ca="1">G$4*INDIRECT($B13)</f>
        <v>150004.8239266763</v>
      </c>
      <c r="H13" s="58" cm="1">
        <f t="array" aca="1" ref="H13" ca="1">H$4*INDIRECT($B13)</f>
        <v>150004.8239266763</v>
      </c>
      <c r="I13" s="58" cm="1">
        <f t="array" aca="1" ref="I13" ca="1">I$4*INDIRECT($B13)</f>
        <v>150004.8239266763</v>
      </c>
      <c r="J13" s="58" cm="1">
        <f t="array" aca="1" ref="J13" ca="1">J$4*INDIRECT($B13)</f>
        <v>150004.8239266763</v>
      </c>
      <c r="K13" s="58" cm="1">
        <f t="array" aca="1" ref="K13" ca="1">K$4*INDIRECT($B13)</f>
        <v>150004.8239266763</v>
      </c>
      <c r="L13" s="58" cm="1">
        <f t="array" aca="1" ref="L13" ca="1">L$4*INDIRECT($B13)</f>
        <v>150004.8239266763</v>
      </c>
      <c r="M13" s="58" cm="1">
        <f t="array" aca="1" ref="M13" ca="1">M$4*INDIRECT($B13)</f>
        <v>150004.8239266763</v>
      </c>
      <c r="N13" s="58" cm="1">
        <f t="array" aca="1" ref="N13" ca="1">N$4*INDIRECT($B13)</f>
        <v>150004.8239266763</v>
      </c>
      <c r="O13" s="58" cm="1">
        <f t="array" aca="1" ref="O13" ca="1">O$4*INDIRECT($B13)</f>
        <v>1800057.8871201158</v>
      </c>
    </row>
    <row r="14" spans="2:16" s="29" customFormat="1" ht="21.75" customHeight="1">
      <c r="B14" s="30" t="s">
        <v>68</v>
      </c>
      <c r="C14" s="58" cm="1">
        <f t="array" aca="1" ref="C14" ca="1">C$4*INDIRECT($B14)</f>
        <v>19604.43801254221</v>
      </c>
      <c r="D14" s="58" cm="1">
        <f t="array" aca="1" ref="D14" ca="1">D$4*INDIRECT($B14)</f>
        <v>19604.43801254221</v>
      </c>
      <c r="E14" s="58" cm="1">
        <f t="array" aca="1" ref="E14" ca="1">E$4*INDIRECT($B14)</f>
        <v>19604.43801254221</v>
      </c>
      <c r="F14" s="58" cm="1">
        <f t="array" aca="1" ref="F14" ca="1">F$4*INDIRECT($B14)</f>
        <v>19604.43801254221</v>
      </c>
      <c r="G14" s="58" cm="1">
        <f t="array" aca="1" ref="G14" ca="1">G$4*INDIRECT($B14)</f>
        <v>19604.43801254221</v>
      </c>
      <c r="H14" s="58" cm="1">
        <f t="array" aca="1" ref="H14" ca="1">H$4*INDIRECT($B14)</f>
        <v>19604.43801254221</v>
      </c>
      <c r="I14" s="58" cm="1">
        <f t="array" aca="1" ref="I14" ca="1">I$4*INDIRECT($B14)</f>
        <v>19604.43801254221</v>
      </c>
      <c r="J14" s="58" cm="1">
        <f t="array" aca="1" ref="J14" ca="1">J$4*INDIRECT($B14)</f>
        <v>19604.43801254221</v>
      </c>
      <c r="K14" s="58" cm="1">
        <f t="array" aca="1" ref="K14" ca="1">K$4*INDIRECT($B14)</f>
        <v>19604.43801254221</v>
      </c>
      <c r="L14" s="58" cm="1">
        <f t="array" aca="1" ref="L14" ca="1">L$4*INDIRECT($B14)</f>
        <v>19604.43801254221</v>
      </c>
      <c r="M14" s="58" cm="1">
        <f t="array" aca="1" ref="M14" ca="1">M$4*INDIRECT($B14)</f>
        <v>19604.43801254221</v>
      </c>
      <c r="N14" s="58" cm="1">
        <f t="array" aca="1" ref="N14" ca="1">N$4*INDIRECT($B14)</f>
        <v>19604.43801254221</v>
      </c>
      <c r="O14" s="58" cm="1">
        <f t="array" aca="1" ref="O14" ca="1">O$4*INDIRECT($B14)</f>
        <v>235253.25615050652</v>
      </c>
    </row>
    <row r="15" spans="2:16" s="29" customFormat="1" ht="21.7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8"/>
  <sheetViews>
    <sheetView showGridLines="0" topLeftCell="F4" zoomScaleNormal="100" workbookViewId="0">
      <selection activeCell="C14" sqref="C14:O18"/>
    </sheetView>
  </sheetViews>
  <sheetFormatPr defaultRowHeight="13.5"/>
  <cols>
    <col min="1" max="1" width="1.33203125" style="13" customWidth="1"/>
    <col min="2" max="2" width="14.6640625" style="13" customWidth="1"/>
    <col min="3" max="14" width="9.77734375" style="13" customWidth="1"/>
    <col min="15" max="15" width="11.5546875" style="13" customWidth="1"/>
    <col min="16" max="16" width="8.88671875" style="13"/>
    <col min="17" max="17" width="13.88671875" style="13" customWidth="1"/>
    <col min="18" max="16384" width="8.88671875" style="13"/>
  </cols>
  <sheetData>
    <row r="1" spans="2:16" ht="10.5" customHeight="1"/>
    <row r="2" spans="2:16" ht="24" customHeight="1">
      <c r="B2" s="23" t="s">
        <v>94</v>
      </c>
    </row>
    <row r="3" spans="2:16" ht="21.75" customHeight="1">
      <c r="B3" s="49" t="s">
        <v>37</v>
      </c>
      <c r="C3" s="49" t="s">
        <v>52</v>
      </c>
      <c r="D3" s="49" t="s">
        <v>43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44</v>
      </c>
    </row>
    <row r="4" spans="2:16" ht="21.75" customHeight="1">
      <c r="B4" s="52" t="s">
        <v>45</v>
      </c>
      <c r="C4" s="50">
        <f t="shared" ref="C4:N4" si="0">SUM(C5:C9)</f>
        <v>25687825</v>
      </c>
      <c r="D4" s="50">
        <f t="shared" si="0"/>
        <v>27140753</v>
      </c>
      <c r="E4" s="50">
        <f t="shared" si="0"/>
        <v>16246570</v>
      </c>
      <c r="F4" s="50">
        <f t="shared" si="0"/>
        <v>16785080</v>
      </c>
      <c r="G4" s="50">
        <f t="shared" si="0"/>
        <v>47026172</v>
      </c>
      <c r="H4" s="50">
        <f t="shared" si="0"/>
        <v>8396521</v>
      </c>
      <c r="I4" s="50">
        <f t="shared" si="0"/>
        <v>37733273</v>
      </c>
      <c r="J4" s="50">
        <f t="shared" si="0"/>
        <v>27276006.428571425</v>
      </c>
      <c r="K4" s="50">
        <f t="shared" si="0"/>
        <v>28448831.571428571</v>
      </c>
      <c r="L4" s="50">
        <f t="shared" si="0"/>
        <v>16818775.714285709</v>
      </c>
      <c r="M4" s="50">
        <f t="shared" si="0"/>
        <v>16032302.857142856</v>
      </c>
      <c r="N4" s="50">
        <f t="shared" si="0"/>
        <v>16183399.999999991</v>
      </c>
      <c r="O4" s="50">
        <f t="shared" ref="O4:O9" si="1">SUM(C4:N4)</f>
        <v>283775510.57142854</v>
      </c>
    </row>
    <row r="5" spans="2:16" ht="21.75" customHeight="1">
      <c r="B5" s="35" t="s">
        <v>96</v>
      </c>
      <c r="C5" s="31">
        <v>900000</v>
      </c>
      <c r="D5" s="31">
        <v>900000</v>
      </c>
      <c r="E5" s="31">
        <v>900000</v>
      </c>
      <c r="F5" s="31">
        <v>900000</v>
      </c>
      <c r="G5" s="31">
        <v>900000</v>
      </c>
      <c r="H5" s="31">
        <v>900000</v>
      </c>
      <c r="I5" s="31">
        <v>900000</v>
      </c>
      <c r="J5" s="31">
        <v>900000</v>
      </c>
      <c r="K5" s="31">
        <v>900000</v>
      </c>
      <c r="L5" s="31">
        <v>900000</v>
      </c>
      <c r="M5" s="31">
        <v>900000</v>
      </c>
      <c r="N5" s="31">
        <v>900000</v>
      </c>
      <c r="O5" s="26">
        <f t="shared" si="1"/>
        <v>10800000</v>
      </c>
    </row>
    <row r="6" spans="2:16" ht="21.75" customHeight="1">
      <c r="B6" s="35" t="s">
        <v>97</v>
      </c>
      <c r="C6" s="31">
        <v>300000</v>
      </c>
      <c r="D6" s="31">
        <v>300000</v>
      </c>
      <c r="E6" s="31">
        <v>300000</v>
      </c>
      <c r="F6" s="31">
        <v>300000</v>
      </c>
      <c r="G6" s="31">
        <v>600000</v>
      </c>
      <c r="H6" s="31">
        <v>0</v>
      </c>
      <c r="I6" s="31">
        <v>300000</v>
      </c>
      <c r="J6" s="31">
        <v>257142.85714285701</v>
      </c>
      <c r="K6" s="31">
        <v>246428.57142857101</v>
      </c>
      <c r="L6" s="31">
        <v>235714.285714286</v>
      </c>
      <c r="M6" s="31">
        <v>225000</v>
      </c>
      <c r="N6" s="31">
        <v>214285.714285714</v>
      </c>
      <c r="O6" s="26">
        <f t="shared" si="1"/>
        <v>3278571.4285714277</v>
      </c>
    </row>
    <row r="7" spans="2:16" ht="21.75" customHeight="1">
      <c r="B7" s="35" t="s">
        <v>98</v>
      </c>
      <c r="C7" s="31">
        <v>4728830</v>
      </c>
      <c r="D7" s="31">
        <v>5160030</v>
      </c>
      <c r="E7" s="31">
        <v>6047000</v>
      </c>
      <c r="F7" s="31">
        <v>7523080</v>
      </c>
      <c r="G7" s="31">
        <v>4103960</v>
      </c>
      <c r="H7" s="31">
        <v>6788070</v>
      </c>
      <c r="I7" s="31">
        <v>6163200</v>
      </c>
      <c r="J7" s="31">
        <v>6590045.7142857099</v>
      </c>
      <c r="K7" s="31">
        <v>6790622.5</v>
      </c>
      <c r="L7" s="31">
        <v>6991199.2857142799</v>
      </c>
      <c r="M7" s="31">
        <v>7191776.07142857</v>
      </c>
      <c r="N7" s="31">
        <v>7392352.8571428498</v>
      </c>
      <c r="O7" s="26">
        <f t="shared" si="1"/>
        <v>75470166.428571403</v>
      </c>
    </row>
    <row r="8" spans="2:16" ht="21.75" customHeight="1">
      <c r="B8" s="35" t="s">
        <v>99</v>
      </c>
      <c r="C8" s="31">
        <v>492000</v>
      </c>
      <c r="D8" s="31">
        <v>492000</v>
      </c>
      <c r="E8" s="31">
        <v>492000</v>
      </c>
      <c r="F8" s="31">
        <v>492000</v>
      </c>
      <c r="G8" s="31">
        <v>492000</v>
      </c>
      <c r="H8" s="31">
        <v>0</v>
      </c>
      <c r="I8" s="31">
        <v>458190</v>
      </c>
      <c r="J8" s="31">
        <v>261822.85714285701</v>
      </c>
      <c r="K8" s="31">
        <v>223057.5</v>
      </c>
      <c r="L8" s="31">
        <v>184292.14285714299</v>
      </c>
      <c r="M8" s="31">
        <v>145526.785714286</v>
      </c>
      <c r="N8" s="31">
        <v>106761.428571428</v>
      </c>
      <c r="O8" s="26">
        <f t="shared" si="1"/>
        <v>3839650.7142857141</v>
      </c>
    </row>
    <row r="9" spans="2:16" ht="21.75" customHeight="1">
      <c r="B9" s="35" t="s">
        <v>100</v>
      </c>
      <c r="C9" s="31">
        <f>55000+200000+19000000+11995</f>
        <v>19266995</v>
      </c>
      <c r="D9" s="31">
        <f>230000+8877+3000+5460646+14500000+86200</f>
        <v>20288723</v>
      </c>
      <c r="E9" s="31">
        <v>8507570</v>
      </c>
      <c r="F9" s="31">
        <f>200000+70000+50000+7210000+40000</f>
        <v>7570000</v>
      </c>
      <c r="G9" s="31">
        <v>40930212</v>
      </c>
      <c r="H9" s="31">
        <v>708451</v>
      </c>
      <c r="I9" s="31">
        <f>19911883+10000000</f>
        <v>29911883</v>
      </c>
      <c r="J9" s="31">
        <f>55000+200000+19000000+11995</f>
        <v>19266995</v>
      </c>
      <c r="K9" s="31">
        <f>230000+8877+3000+5460646+14500000+86200</f>
        <v>20288723</v>
      </c>
      <c r="L9" s="31">
        <v>8507570</v>
      </c>
      <c r="M9" s="31">
        <f>200000+70000+50000+7210000+40000</f>
        <v>7570000</v>
      </c>
      <c r="N9" s="31">
        <f>200000+70000+50000+7210000+40000</f>
        <v>7570000</v>
      </c>
      <c r="O9" s="26">
        <f t="shared" si="1"/>
        <v>190387122</v>
      </c>
    </row>
    <row r="10" spans="2:16" ht="15.75" customHeight="1">
      <c r="B10" s="36"/>
      <c r="C10" s="37"/>
      <c r="D10" s="37"/>
      <c r="E10" s="37"/>
      <c r="F10" s="37"/>
      <c r="G10" s="37"/>
      <c r="H10" s="37"/>
      <c r="I10" s="37"/>
    </row>
    <row r="11" spans="2:16" s="29" customFormat="1" ht="21.75" customHeight="1">
      <c r="B11" s="23" t="s">
        <v>69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2:16" s="29" customFormat="1" ht="21.75" customHeight="1">
      <c r="B12" s="54" t="s">
        <v>41</v>
      </c>
      <c r="C12" s="54" t="s">
        <v>42</v>
      </c>
      <c r="D12" s="54" t="s">
        <v>38</v>
      </c>
      <c r="E12" s="54" t="s">
        <v>4</v>
      </c>
      <c r="F12" s="54" t="s">
        <v>5</v>
      </c>
      <c r="G12" s="54" t="s">
        <v>6</v>
      </c>
      <c r="H12" s="54" t="s">
        <v>7</v>
      </c>
      <c r="I12" s="54" t="s">
        <v>8</v>
      </c>
      <c r="J12" s="54" t="s">
        <v>9</v>
      </c>
      <c r="K12" s="54" t="s">
        <v>10</v>
      </c>
      <c r="L12" s="54" t="s">
        <v>11</v>
      </c>
      <c r="M12" s="54" t="s">
        <v>12</v>
      </c>
      <c r="N12" s="54" t="s">
        <v>13</v>
      </c>
      <c r="O12" s="54" t="s">
        <v>70</v>
      </c>
    </row>
    <row r="13" spans="2:16" ht="21.75" customHeight="1">
      <c r="B13" s="52" t="s">
        <v>71</v>
      </c>
      <c r="C13" s="50">
        <f t="shared" ref="C13:N13" ca="1" si="2">SUM(C14:C18)</f>
        <v>25687825.000000004</v>
      </c>
      <c r="D13" s="50">
        <f t="shared" ca="1" si="2"/>
        <v>27140753</v>
      </c>
      <c r="E13" s="50">
        <f t="shared" ca="1" si="2"/>
        <v>16246570</v>
      </c>
      <c r="F13" s="50">
        <f t="shared" ca="1" si="2"/>
        <v>16785080</v>
      </c>
      <c r="G13" s="50">
        <f t="shared" ca="1" si="2"/>
        <v>47026172</v>
      </c>
      <c r="H13" s="50">
        <f t="shared" ca="1" si="2"/>
        <v>8396521</v>
      </c>
      <c r="I13" s="50">
        <f t="shared" ca="1" si="2"/>
        <v>37733273</v>
      </c>
      <c r="J13" s="50">
        <f t="shared" ca="1" si="2"/>
        <v>27276006.428571425</v>
      </c>
      <c r="K13" s="50">
        <f t="shared" ca="1" si="2"/>
        <v>28448831.571428571</v>
      </c>
      <c r="L13" s="50">
        <f t="shared" ca="1" si="2"/>
        <v>16818775.714285709</v>
      </c>
      <c r="M13" s="50">
        <f t="shared" ca="1" si="2"/>
        <v>16032302.857142856</v>
      </c>
      <c r="N13" s="50">
        <f t="shared" ca="1" si="2"/>
        <v>16183399.999999991</v>
      </c>
      <c r="O13" s="50">
        <f t="shared" ref="O13" ca="1" si="3">SUM(C13:N13)</f>
        <v>283775510.57142854</v>
      </c>
      <c r="P13" s="29"/>
    </row>
    <row r="14" spans="2:16" s="29" customFormat="1" ht="21.75" customHeight="1">
      <c r="B14" s="30" t="s">
        <v>32</v>
      </c>
      <c r="C14" s="25" cm="1">
        <f t="array" aca="1" ref="C14" ca="1">C$4*INDIRECT($B14)</f>
        <v>7058265.8562469846</v>
      </c>
      <c r="D14" s="25" cm="1">
        <f t="array" aca="1" ref="D14" ca="1">D$4*INDIRECT($B14)</f>
        <v>7457488.1373854317</v>
      </c>
      <c r="E14" s="25" cm="1">
        <f t="array" aca="1" ref="E14" ca="1">E$4*INDIRECT($B14)</f>
        <v>4464084.0675349729</v>
      </c>
      <c r="F14" s="25" cm="1">
        <f t="array" aca="1" ref="F14" ca="1">F$4*INDIRECT($B14)</f>
        <v>4612050.9252291359</v>
      </c>
      <c r="G14" s="25" cm="1">
        <f t="array" aca="1" ref="G14" ca="1">G$4*INDIRECT($B14)</f>
        <v>12921421.886734201</v>
      </c>
      <c r="H14" s="25" cm="1">
        <f t="array" aca="1" ref="H14" ca="1">H$4*INDIRECT($B14)</f>
        <v>2307119.3254220933</v>
      </c>
      <c r="I14" s="25" cm="1">
        <f t="array" aca="1" ref="I14" ca="1">I$4*INDIRECT($B14)</f>
        <v>10368004.004245056</v>
      </c>
      <c r="J14" s="25" cm="1">
        <f t="array" aca="1" ref="J14" ca="1">J$4*INDIRECT($B14)</f>
        <v>7494651.8387430217</v>
      </c>
      <c r="K14" s="25" cm="1">
        <f t="array" aca="1" ref="K14" ca="1">K$4*INDIRECT($B14)</f>
        <v>7816910.0159603059</v>
      </c>
      <c r="L14" s="25" cm="1">
        <f t="array" aca="1" ref="L14" ca="1">L$4*INDIRECT($B14)</f>
        <v>4621309.5257390924</v>
      </c>
      <c r="M14" s="25" cm="1">
        <f t="array" aca="1" ref="M14" ca="1">M$4*INDIRECT($B14)</f>
        <v>4405209.6996761076</v>
      </c>
      <c r="N14" s="25" cm="1">
        <f t="array" aca="1" ref="N14" ca="1">N$4*INDIRECT($B14)</f>
        <v>4446726.7920887573</v>
      </c>
      <c r="O14" s="25" cm="1">
        <f t="array" aca="1" ref="O14" ca="1">O$4*INDIRECT($B14)</f>
        <v>77973242.075005159</v>
      </c>
    </row>
    <row r="15" spans="2:16" s="29" customFormat="1" ht="21.75" customHeight="1">
      <c r="B15" s="30" t="s">
        <v>33</v>
      </c>
      <c r="C15" s="25" cm="1">
        <f t="array" aca="1" ref="C15" ca="1">C$4*INDIRECT($B15)</f>
        <v>4971517.3130728416</v>
      </c>
      <c r="D15" s="25" cm="1">
        <f t="array" aca="1" ref="D15" ca="1">D$4*INDIRECT($B15)</f>
        <v>5252711.0967679694</v>
      </c>
      <c r="E15" s="25" cm="1">
        <f t="array" aca="1" ref="E15" ca="1">E$4*INDIRECT($B15)</f>
        <v>3144295.1683550412</v>
      </c>
      <c r="F15" s="25" cm="1">
        <f t="array" aca="1" ref="F15" ca="1">F$4*INDIRECT($B15)</f>
        <v>3248516.206464062</v>
      </c>
      <c r="G15" s="25" cm="1">
        <f t="array" aca="1" ref="G15" ca="1">G$4*INDIRECT($B15)</f>
        <v>9101254.3205016889</v>
      </c>
      <c r="H15" s="25" cm="1">
        <f t="array" aca="1" ref="H15" ca="1">H$4*INDIRECT($B15)</f>
        <v>1625028.569802219</v>
      </c>
      <c r="I15" s="25" cm="1">
        <f t="array" aca="1" ref="I15" ca="1">I$4*INDIRECT($B15)</f>
        <v>7302744.3934394596</v>
      </c>
      <c r="J15" s="25" cm="1">
        <f t="array" aca="1" ref="J15" ca="1">J$4*INDIRECT($B15)</f>
        <v>5278887.4959685747</v>
      </c>
      <c r="K15" s="25" cm="1">
        <f t="array" aca="1" ref="K15" ca="1">K$4*INDIRECT($B15)</f>
        <v>5505871.310399008</v>
      </c>
      <c r="L15" s="25" cm="1">
        <f t="array" aca="1" ref="L15" ca="1">L$4*INDIRECT($B15)</f>
        <v>3255037.5381434765</v>
      </c>
      <c r="M15" s="25" cm="1">
        <f t="array" aca="1" ref="M15" ca="1">M$4*INDIRECT($B15)</f>
        <v>3102826.775825236</v>
      </c>
      <c r="N15" s="25" cm="1">
        <f t="array" aca="1" ref="N15" ca="1">N$4*INDIRECT($B15)</f>
        <v>3132069.5031355508</v>
      </c>
      <c r="O15" s="25" cm="1">
        <f t="array" aca="1" ref="O15" ca="1">O$4*INDIRECT($B15)</f>
        <v>54920759.691875122</v>
      </c>
    </row>
    <row r="16" spans="2:16" s="29" customFormat="1" ht="21.75" customHeight="1">
      <c r="B16" s="30" t="s">
        <v>72</v>
      </c>
      <c r="C16" s="25" cm="1">
        <f t="array" aca="1" ref="C16" ca="1">C$4*INDIRECT($B16)</f>
        <v>2765809.2329956586</v>
      </c>
      <c r="D16" s="25" cm="1">
        <f t="array" aca="1" ref="D16" ca="1">D$4*INDIRECT($B16)</f>
        <v>2922246.0538350218</v>
      </c>
      <c r="E16" s="25" cm="1">
        <f t="array" aca="1" ref="E16" ca="1">E$4*INDIRECT($B16)</f>
        <v>1749268.8972503617</v>
      </c>
      <c r="F16" s="25" cm="1">
        <f t="array" aca="1" ref="F16" ca="1">F$4*INDIRECT($B16)</f>
        <v>1807250.2923299565</v>
      </c>
      <c r="G16" s="25" cm="1">
        <f t="array" aca="1" ref="G16" ca="1">G$4*INDIRECT($B16)</f>
        <v>5063309.9808972506</v>
      </c>
      <c r="H16" s="25" cm="1">
        <f t="array" aca="1" ref="H16" ca="1">H$4*INDIRECT($B16)</f>
        <v>904053.78060781478</v>
      </c>
      <c r="I16" s="25" cm="1">
        <f t="array" aca="1" ref="I16" ca="1">I$4*INDIRECT($B16)</f>
        <v>4062743.14211288</v>
      </c>
      <c r="J16" s="25" cm="1">
        <f t="array" aca="1" ref="J16" ca="1">J$4*INDIRECT($B16)</f>
        <v>2936808.7963613807</v>
      </c>
      <c r="K16" s="25" cm="1">
        <f t="array" aca="1" ref="K16" ca="1">K$4*INDIRECT($B16)</f>
        <v>3063086.9304114119</v>
      </c>
      <c r="L16" s="25" cm="1">
        <f t="array" aca="1" ref="L16" ca="1">L$4*INDIRECT($B16)</f>
        <v>1810878.3113500099</v>
      </c>
      <c r="M16" s="25" cm="1">
        <f t="array" aca="1" ref="M16" ca="1">M$4*INDIRECT($B16)</f>
        <v>1726198.7446764524</v>
      </c>
      <c r="N16" s="25" cm="1">
        <f t="array" aca="1" ref="N16" ca="1">N$4*INDIRECT($B16)</f>
        <v>1742467.3806078138</v>
      </c>
      <c r="O16" s="25" cm="1">
        <f t="array" aca="1" ref="O16" ca="1">O$4*INDIRECT($B16)</f>
        <v>30554121.543436009</v>
      </c>
    </row>
    <row r="17" spans="2:15" s="29" customFormat="1" ht="21.75" customHeight="1">
      <c r="B17" s="30" t="s">
        <v>35</v>
      </c>
      <c r="C17" s="25" cm="1">
        <f t="array" aca="1" ref="C17" ca="1">C$4*INDIRECT($B17)</f>
        <v>9633244.1654606853</v>
      </c>
      <c r="D17" s="25" cm="1">
        <f t="array" aca="1" ref="D17" ca="1">D$4*INDIRECT($B17)</f>
        <v>10178109.687506029</v>
      </c>
      <c r="E17" s="25" cm="1">
        <f t="array" aca="1" ref="E17" ca="1">E$4*INDIRECT($B17)</f>
        <v>6092659.6806560541</v>
      </c>
      <c r="F17" s="25" cm="1">
        <f t="array" aca="1" ref="F17" ca="1">F$4*INDIRECT($B17)</f>
        <v>6294607.4249879401</v>
      </c>
      <c r="G17" s="25" cm="1">
        <f t="array" aca="1" ref="G17" ca="1">G$4*INDIRECT($B17)</f>
        <v>17635381.627013989</v>
      </c>
      <c r="H17" s="25" cm="1">
        <f t="array" aca="1" ref="H17" ca="1">H$4*INDIRECT($B17)</f>
        <v>3148796.6355041005</v>
      </c>
      <c r="I17" s="25" cm="1">
        <f t="array" aca="1" ref="I17" ca="1">I$4*INDIRECT($B17)</f>
        <v>14150432.431355523</v>
      </c>
      <c r="J17" s="25" cm="1">
        <f t="array" aca="1" ref="J17" ca="1">J$4*INDIRECT($B17)</f>
        <v>10228831.354351869</v>
      </c>
      <c r="K17" s="25" cm="1">
        <f t="array" aca="1" ref="K17" ca="1">K$4*INDIRECT($B17)</f>
        <v>10668654.926979532</v>
      </c>
      <c r="L17" s="25" cm="1">
        <f t="array" aca="1" ref="L17" ca="1">L$4*INDIRECT($B17)</f>
        <v>6307243.7242092183</v>
      </c>
      <c r="M17" s="25" cm="1">
        <f t="array" aca="1" ref="M17" ca="1">M$4*INDIRECT($B17)</f>
        <v>6012306.9180621598</v>
      </c>
      <c r="N17" s="25" cm="1">
        <f t="array" aca="1" ref="N17" ca="1">N$4*INDIRECT($B17)</f>
        <v>6068970.16883743</v>
      </c>
      <c r="O17" s="25" cm="1">
        <f t="array" aca="1" ref="O17" ca="1">O$4*INDIRECT($B17)</f>
        <v>106419238.74492453</v>
      </c>
    </row>
    <row r="18" spans="2:15" s="29" customFormat="1" ht="21.75" customHeight="1">
      <c r="B18" s="30" t="s">
        <v>68</v>
      </c>
      <c r="C18" s="25" cm="1">
        <f t="array" aca="1" ref="C18" ca="1">C$4*INDIRECT($B18)</f>
        <v>1258988.4322238304</v>
      </c>
      <c r="D18" s="25" cm="1">
        <f t="array" aca="1" ref="D18" ca="1">D$4*INDIRECT($B18)</f>
        <v>1330198.0245055477</v>
      </c>
      <c r="E18" s="25" cm="1">
        <f t="array" aca="1" ref="E18" ca="1">E$4*INDIRECT($B18)</f>
        <v>796262.18620356976</v>
      </c>
      <c r="F18" s="25" cm="1">
        <f t="array" aca="1" ref="F18" ca="1">F$4*INDIRECT($B18)</f>
        <v>822655.15098890499</v>
      </c>
      <c r="G18" s="25" cm="1">
        <f t="array" aca="1" ref="G18" ca="1">G$4*INDIRECT($B18)</f>
        <v>2304804.1848528702</v>
      </c>
      <c r="H18" s="25" cm="1">
        <f t="array" aca="1" ref="H18" ca="1">H$4*INDIRECT($B18)</f>
        <v>411522.68866377237</v>
      </c>
      <c r="I18" s="25" cm="1">
        <f t="array" aca="1" ref="I18" ca="1">I$4*INDIRECT($B18)</f>
        <v>1849349.0288470816</v>
      </c>
      <c r="J18" s="25" cm="1">
        <f t="array" aca="1" ref="J18" ca="1">J$4*INDIRECT($B18)</f>
        <v>1336826.9431465785</v>
      </c>
      <c r="K18" s="25" cm="1">
        <f t="array" aca="1" ref="K18" ca="1">K$4*INDIRECT($B18)</f>
        <v>1394308.3876783131</v>
      </c>
      <c r="L18" s="25" cm="1">
        <f t="array" aca="1" ref="L18" ca="1">L$4*INDIRECT($B18)</f>
        <v>824306.61484391126</v>
      </c>
      <c r="M18" s="25" cm="1">
        <f t="array" aca="1" ref="M18" ca="1">M$4*INDIRECT($B18)</f>
        <v>785760.71890290128</v>
      </c>
      <c r="N18" s="25" cm="1">
        <f t="array" aca="1" ref="N18" ca="1">N$4*INDIRECT($B18)</f>
        <v>793166.15533043863</v>
      </c>
      <c r="O18" s="25" cm="1">
        <f t="array" aca="1" ref="O18" ca="1">O$4*INDIRECT($B18)</f>
        <v>13908148.516187718</v>
      </c>
    </row>
  </sheetData>
  <phoneticPr fontId="3" type="noConversion"/>
  <pageMargins left="0.75" right="0.75" top="1" bottom="1" header="0.5" footer="0.5"/>
  <pageSetup paperSize="9" scale="7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P23"/>
  <sheetViews>
    <sheetView showGridLines="0" topLeftCell="F1" zoomScaleNormal="100" workbookViewId="0">
      <selection activeCell="C10" sqref="C10:O14"/>
    </sheetView>
  </sheetViews>
  <sheetFormatPr defaultRowHeight="13.5"/>
  <cols>
    <col min="1" max="1" width="1.33203125" style="13" customWidth="1"/>
    <col min="2" max="2" width="12" style="13" customWidth="1"/>
    <col min="3" max="14" width="9.77734375" style="13" customWidth="1"/>
    <col min="15" max="15" width="11.5546875" style="13" customWidth="1"/>
    <col min="16" max="16384" width="8.88671875" style="13"/>
  </cols>
  <sheetData>
    <row r="1" spans="2:16" ht="10.5" customHeight="1"/>
    <row r="2" spans="2:16" ht="24" customHeight="1">
      <c r="B2" s="23" t="s">
        <v>95</v>
      </c>
    </row>
    <row r="3" spans="2:16" ht="21.75" customHeight="1">
      <c r="B3" s="49" t="s">
        <v>65</v>
      </c>
      <c r="C3" s="49" t="s">
        <v>73</v>
      </c>
      <c r="D3" s="49" t="s">
        <v>38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31</v>
      </c>
    </row>
    <row r="4" spans="2:16" ht="21.75" customHeight="1">
      <c r="B4" s="51" t="s">
        <v>71</v>
      </c>
      <c r="C4" s="50">
        <f t="shared" ref="C4:N4" si="0">SUM(C5:C5)</f>
        <v>0</v>
      </c>
      <c r="D4" s="50">
        <f t="shared" si="0"/>
        <v>0</v>
      </c>
      <c r="E4" s="50">
        <f t="shared" si="0"/>
        <v>0</v>
      </c>
      <c r="F4" s="50">
        <f t="shared" si="0"/>
        <v>0</v>
      </c>
      <c r="G4" s="50">
        <f t="shared" si="0"/>
        <v>0</v>
      </c>
      <c r="H4" s="50">
        <f t="shared" si="0"/>
        <v>58428206</v>
      </c>
      <c r="I4" s="50">
        <f t="shared" si="0"/>
        <v>0</v>
      </c>
      <c r="J4" s="50">
        <f t="shared" si="0"/>
        <v>0</v>
      </c>
      <c r="K4" s="50">
        <f t="shared" si="0"/>
        <v>0</v>
      </c>
      <c r="L4" s="50">
        <f t="shared" si="0"/>
        <v>0</v>
      </c>
      <c r="M4" s="50">
        <f t="shared" si="0"/>
        <v>0</v>
      </c>
      <c r="N4" s="50">
        <f t="shared" si="0"/>
        <v>58428206</v>
      </c>
      <c r="O4" s="50">
        <f>SUM(C4:N4)</f>
        <v>116856412</v>
      </c>
    </row>
    <row r="5" spans="2:16" ht="21.75" customHeight="1">
      <c r="B5" s="45" t="s">
        <v>74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58428206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58428206</v>
      </c>
      <c r="O5" s="26">
        <f>SUM(C5:N5)</f>
        <v>116856412</v>
      </c>
    </row>
    <row r="6" spans="2:16" s="27" customFormat="1" ht="24" customHeight="1"/>
    <row r="7" spans="2:16" s="29" customFormat="1" ht="21.75" customHeight="1">
      <c r="B7" s="23" t="s">
        <v>75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7"/>
    </row>
    <row r="8" spans="2:16" s="29" customFormat="1" ht="21.75" customHeight="1">
      <c r="B8" s="54" t="s">
        <v>41</v>
      </c>
      <c r="C8" s="54" t="s">
        <v>52</v>
      </c>
      <c r="D8" s="54" t="s">
        <v>38</v>
      </c>
      <c r="E8" s="54" t="s">
        <v>4</v>
      </c>
      <c r="F8" s="54" t="s">
        <v>5</v>
      </c>
      <c r="G8" s="54" t="s">
        <v>6</v>
      </c>
      <c r="H8" s="54" t="s">
        <v>7</v>
      </c>
      <c r="I8" s="54" t="s">
        <v>8</v>
      </c>
      <c r="J8" s="54" t="s">
        <v>9</v>
      </c>
      <c r="K8" s="54" t="s">
        <v>10</v>
      </c>
      <c r="L8" s="54" t="s">
        <v>11</v>
      </c>
      <c r="M8" s="54" t="s">
        <v>12</v>
      </c>
      <c r="N8" s="54" t="s">
        <v>13</v>
      </c>
      <c r="O8" s="54" t="s">
        <v>54</v>
      </c>
    </row>
    <row r="9" spans="2:16" ht="21.75" customHeight="1">
      <c r="B9" s="52" t="s">
        <v>55</v>
      </c>
      <c r="C9" s="50">
        <f t="shared" ref="C9:N9" ca="1" si="1">SUM(C10:C14)</f>
        <v>0</v>
      </c>
      <c r="D9" s="50">
        <f t="shared" ca="1" si="1"/>
        <v>0</v>
      </c>
      <c r="E9" s="50">
        <f t="shared" ca="1" si="1"/>
        <v>0</v>
      </c>
      <c r="F9" s="50">
        <f t="shared" ca="1" si="1"/>
        <v>0</v>
      </c>
      <c r="G9" s="50">
        <f t="shared" ca="1" si="1"/>
        <v>0</v>
      </c>
      <c r="H9" s="50">
        <f t="shared" ca="1" si="1"/>
        <v>58428205.999999993</v>
      </c>
      <c r="I9" s="50">
        <f t="shared" ca="1" si="1"/>
        <v>0</v>
      </c>
      <c r="J9" s="50">
        <f t="shared" ca="1" si="1"/>
        <v>0</v>
      </c>
      <c r="K9" s="50">
        <f t="shared" ca="1" si="1"/>
        <v>0</v>
      </c>
      <c r="L9" s="50">
        <f t="shared" ca="1" si="1"/>
        <v>0</v>
      </c>
      <c r="M9" s="50">
        <f t="shared" ca="1" si="1"/>
        <v>0</v>
      </c>
      <c r="N9" s="50">
        <f t="shared" ca="1" si="1"/>
        <v>58428205.999999993</v>
      </c>
      <c r="O9" s="50">
        <f t="shared" ref="O9" ca="1" si="2">SUM(C9:N9)</f>
        <v>116856411.99999999</v>
      </c>
      <c r="P9" s="29"/>
    </row>
    <row r="10" spans="2:16" s="29" customFormat="1" ht="21.75" customHeight="1">
      <c r="B10" s="30" t="s">
        <v>76</v>
      </c>
      <c r="C10" s="25" cm="1">
        <f t="array" aca="1" ref="C10" ca="1">C$4*INDIRECT($B10)</f>
        <v>0</v>
      </c>
      <c r="D10" s="25" cm="1">
        <f t="array" aca="1" ref="D10" ca="1">D$4*INDIRECT($B10)</f>
        <v>0</v>
      </c>
      <c r="E10" s="25" cm="1">
        <f t="array" aca="1" ref="E10" ca="1">E$4*INDIRECT($B10)</f>
        <v>0</v>
      </c>
      <c r="F10" s="25" cm="1">
        <f t="array" aca="1" ref="F10" ca="1">F$4*INDIRECT($B10)</f>
        <v>0</v>
      </c>
      <c r="G10" s="25" cm="1">
        <f t="array" aca="1" ref="G10" ca="1">G$4*INDIRECT($B10)</f>
        <v>0</v>
      </c>
      <c r="H10" s="25" cm="1">
        <f t="array" aca="1" ref="H10" ca="1">H$4*INDIRECT($B10)</f>
        <v>16054368.614375301</v>
      </c>
      <c r="I10" s="25" cm="1">
        <f t="array" aca="1" ref="I10" ca="1">I$4*INDIRECT($B10)</f>
        <v>0</v>
      </c>
      <c r="J10" s="25" cm="1">
        <f t="array" aca="1" ref="J10" ca="1">J$4*INDIRECT($B10)</f>
        <v>0</v>
      </c>
      <c r="K10" s="25" cm="1">
        <f t="array" aca="1" ref="K10" ca="1">K$4*INDIRECT($B10)</f>
        <v>0</v>
      </c>
      <c r="L10" s="25" cm="1">
        <f t="array" aca="1" ref="L10" ca="1">L$4*INDIRECT($B10)</f>
        <v>0</v>
      </c>
      <c r="M10" s="25" cm="1">
        <f t="array" aca="1" ref="M10" ca="1">M$4*INDIRECT($B10)</f>
        <v>0</v>
      </c>
      <c r="N10" s="25" cm="1">
        <f t="array" aca="1" ref="N10" ca="1">N$4*INDIRECT($B10)</f>
        <v>16054368.614375301</v>
      </c>
      <c r="O10" s="25" cm="1">
        <f t="array" aca="1" ref="O10" ca="1">O$4*INDIRECT($B10)</f>
        <v>32108737.228750601</v>
      </c>
    </row>
    <row r="11" spans="2:16" s="29" customFormat="1" ht="21.75" customHeight="1">
      <c r="B11" s="30" t="s">
        <v>47</v>
      </c>
      <c r="C11" s="25" cm="1">
        <f t="array" aca="1" ref="C11" ca="1">C$4*INDIRECT($B11)</f>
        <v>0</v>
      </c>
      <c r="D11" s="25" cm="1">
        <f t="array" aca="1" ref="D11" ca="1">D$4*INDIRECT($B11)</f>
        <v>0</v>
      </c>
      <c r="E11" s="25" cm="1">
        <f t="array" aca="1" ref="E11" ca="1">E$4*INDIRECT($B11)</f>
        <v>0</v>
      </c>
      <c r="F11" s="25" cm="1">
        <f t="array" aca="1" ref="F11" ca="1">F$4*INDIRECT($B11)</f>
        <v>0</v>
      </c>
      <c r="G11" s="25" cm="1">
        <f t="array" aca="1" ref="G11" ca="1">G$4*INDIRECT($B11)</f>
        <v>0</v>
      </c>
      <c r="H11" s="25" cm="1">
        <f t="array" aca="1" ref="H11" ca="1">H$4*INDIRECT($B11)</f>
        <v>11307957.668692715</v>
      </c>
      <c r="I11" s="25" cm="1">
        <f t="array" aca="1" ref="I11" ca="1">I$4*INDIRECT($B11)</f>
        <v>0</v>
      </c>
      <c r="J11" s="25" cm="1">
        <f t="array" aca="1" ref="J11" ca="1">J$4*INDIRECT($B11)</f>
        <v>0</v>
      </c>
      <c r="K11" s="25" cm="1">
        <f t="array" aca="1" ref="K11" ca="1">K$4*INDIRECT($B11)</f>
        <v>0</v>
      </c>
      <c r="L11" s="25" cm="1">
        <f t="array" aca="1" ref="L11" ca="1">L$4*INDIRECT($B11)</f>
        <v>0</v>
      </c>
      <c r="M11" s="25" cm="1">
        <f t="array" aca="1" ref="M11" ca="1">M$4*INDIRECT($B11)</f>
        <v>0</v>
      </c>
      <c r="N11" s="25" cm="1">
        <f t="array" aca="1" ref="N11" ca="1">N$4*INDIRECT($B11)</f>
        <v>11307957.668692715</v>
      </c>
      <c r="O11" s="25" cm="1">
        <f t="array" aca="1" ref="O11" ca="1">O$4*INDIRECT($B11)</f>
        <v>22615915.337385431</v>
      </c>
    </row>
    <row r="12" spans="2:16" s="29" customFormat="1" ht="21.75" customHeight="1">
      <c r="B12" s="30" t="s">
        <v>48</v>
      </c>
      <c r="C12" s="25" cm="1">
        <f t="array" aca="1" ref="C12" ca="1">C$4*INDIRECT($B12)</f>
        <v>0</v>
      </c>
      <c r="D12" s="25" cm="1">
        <f t="array" aca="1" ref="D12" ca="1">D$4*INDIRECT($B12)</f>
        <v>0</v>
      </c>
      <c r="E12" s="25" cm="1">
        <f t="array" aca="1" ref="E12" ca="1">E$4*INDIRECT($B12)</f>
        <v>0</v>
      </c>
      <c r="F12" s="25" cm="1">
        <f t="array" aca="1" ref="F12" ca="1">F$4*INDIRECT($B12)</f>
        <v>0</v>
      </c>
      <c r="G12" s="25" cm="1">
        <f t="array" aca="1" ref="G12" ca="1">G$4*INDIRECT($B12)</f>
        <v>0</v>
      </c>
      <c r="H12" s="25" cm="1">
        <f t="array" aca="1" ref="H12" ca="1">H$4*INDIRECT($B12)</f>
        <v>6290967.4767004345</v>
      </c>
      <c r="I12" s="25" cm="1">
        <f t="array" aca="1" ref="I12" ca="1">I$4*INDIRECT($B12)</f>
        <v>0</v>
      </c>
      <c r="J12" s="25" cm="1">
        <f t="array" aca="1" ref="J12" ca="1">J$4*INDIRECT($B12)</f>
        <v>0</v>
      </c>
      <c r="K12" s="25" cm="1">
        <f t="array" aca="1" ref="K12" ca="1">K$4*INDIRECT($B12)</f>
        <v>0</v>
      </c>
      <c r="L12" s="25" cm="1">
        <f t="array" aca="1" ref="L12" ca="1">L$4*INDIRECT($B12)</f>
        <v>0</v>
      </c>
      <c r="M12" s="25" cm="1">
        <f t="array" aca="1" ref="M12" ca="1">M$4*INDIRECT($B12)</f>
        <v>0</v>
      </c>
      <c r="N12" s="25" cm="1">
        <f t="array" aca="1" ref="N12" ca="1">N$4*INDIRECT($B12)</f>
        <v>6290967.4767004345</v>
      </c>
      <c r="O12" s="25" cm="1">
        <f t="array" aca="1" ref="O12" ca="1">O$4*INDIRECT($B12)</f>
        <v>12581934.953400869</v>
      </c>
    </row>
    <row r="13" spans="2:16" s="29" customFormat="1" ht="21.75" customHeight="1">
      <c r="B13" s="30" t="s">
        <v>77</v>
      </c>
      <c r="C13" s="25" cm="1">
        <f t="array" aca="1" ref="C13" ca="1">C$4*INDIRECT($B13)</f>
        <v>0</v>
      </c>
      <c r="D13" s="25" cm="1">
        <f t="array" aca="1" ref="D13" ca="1">D$4*INDIRECT($B13)</f>
        <v>0</v>
      </c>
      <c r="E13" s="25" cm="1">
        <f t="array" aca="1" ref="E13" ca="1">E$4*INDIRECT($B13)</f>
        <v>0</v>
      </c>
      <c r="F13" s="25" cm="1">
        <f t="array" aca="1" ref="F13" ca="1">F$4*INDIRECT($B13)</f>
        <v>0</v>
      </c>
      <c r="G13" s="25" cm="1">
        <f t="array" aca="1" ref="G13" ca="1">G$4*INDIRECT($B13)</f>
        <v>0</v>
      </c>
      <c r="H13" s="25" cm="1">
        <f t="array" aca="1" ref="H13" ca="1">H$4*INDIRECT($B13)</f>
        <v>21911281.883453932</v>
      </c>
      <c r="I13" s="25" cm="1">
        <f t="array" aca="1" ref="I13" ca="1">I$4*INDIRECT($B13)</f>
        <v>0</v>
      </c>
      <c r="J13" s="25" cm="1">
        <f t="array" aca="1" ref="J13" ca="1">J$4*INDIRECT($B13)</f>
        <v>0</v>
      </c>
      <c r="K13" s="25" cm="1">
        <f t="array" aca="1" ref="K13" ca="1">K$4*INDIRECT($B13)</f>
        <v>0</v>
      </c>
      <c r="L13" s="25" cm="1">
        <f t="array" aca="1" ref="L13" ca="1">L$4*INDIRECT($B13)</f>
        <v>0</v>
      </c>
      <c r="M13" s="25" cm="1">
        <f t="array" aca="1" ref="M13" ca="1">M$4*INDIRECT($B13)</f>
        <v>0</v>
      </c>
      <c r="N13" s="25" cm="1">
        <f t="array" aca="1" ref="N13" ca="1">N$4*INDIRECT($B13)</f>
        <v>21911281.883453932</v>
      </c>
      <c r="O13" s="25" cm="1">
        <f t="array" aca="1" ref="O13" ca="1">O$4*INDIRECT($B13)</f>
        <v>43822563.766907863</v>
      </c>
    </row>
    <row r="14" spans="2:16" s="29" customFormat="1" ht="21.75" customHeight="1">
      <c r="B14" s="30" t="s">
        <v>78</v>
      </c>
      <c r="C14" s="25" cm="1">
        <f t="array" aca="1" ref="C14" ca="1">C$4*INDIRECT($B14)</f>
        <v>0</v>
      </c>
      <c r="D14" s="25" cm="1">
        <f t="array" aca="1" ref="D14" ca="1">D$4*INDIRECT($B14)</f>
        <v>0</v>
      </c>
      <c r="E14" s="25" cm="1">
        <f t="array" aca="1" ref="E14" ca="1">E$4*INDIRECT($B14)</f>
        <v>0</v>
      </c>
      <c r="F14" s="25" cm="1">
        <f t="array" aca="1" ref="F14" ca="1">F$4*INDIRECT($B14)</f>
        <v>0</v>
      </c>
      <c r="G14" s="25" cm="1">
        <f t="array" aca="1" ref="G14" ca="1">G$4*INDIRECT($B14)</f>
        <v>0</v>
      </c>
      <c r="H14" s="25" cm="1">
        <f t="array" aca="1" ref="H14" ca="1">H$4*INDIRECT($B14)</f>
        <v>2863630.3567776172</v>
      </c>
      <c r="I14" s="25" cm="1">
        <f t="array" aca="1" ref="I14" ca="1">I$4*INDIRECT($B14)</f>
        <v>0</v>
      </c>
      <c r="J14" s="25" cm="1">
        <f t="array" aca="1" ref="J14" ca="1">J$4*INDIRECT($B14)</f>
        <v>0</v>
      </c>
      <c r="K14" s="25" cm="1">
        <f t="array" aca="1" ref="K14" ca="1">K$4*INDIRECT($B14)</f>
        <v>0</v>
      </c>
      <c r="L14" s="25" cm="1">
        <f t="array" aca="1" ref="L14" ca="1">L$4*INDIRECT($B14)</f>
        <v>0</v>
      </c>
      <c r="M14" s="25" cm="1">
        <f t="array" aca="1" ref="M14" ca="1">M$4*INDIRECT($B14)</f>
        <v>0</v>
      </c>
      <c r="N14" s="25" cm="1">
        <f t="array" aca="1" ref="N14" ca="1">N$4*INDIRECT($B14)</f>
        <v>2863630.3567776172</v>
      </c>
      <c r="O14" s="25" cm="1">
        <f t="array" aca="1" ref="O14" ca="1">O$4*INDIRECT($B14)</f>
        <v>5727260.7135552345</v>
      </c>
    </row>
    <row r="15" spans="2:16" s="29" customFormat="1" ht="21.7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Z12"/>
  <sheetViews>
    <sheetView showGridLines="0" zoomScaleNormal="100" workbookViewId="0">
      <selection activeCell="C10" sqref="C10:G11"/>
    </sheetView>
  </sheetViews>
  <sheetFormatPr defaultRowHeight="13.5"/>
  <cols>
    <col min="1" max="1" width="1.33203125" style="13" customWidth="1"/>
    <col min="2" max="2" width="12.77734375" style="13" customWidth="1"/>
    <col min="3" max="14" width="7.77734375" style="13" customWidth="1"/>
    <col min="15" max="15" width="9.88671875" style="13" customWidth="1"/>
    <col min="16" max="16384" width="8.88671875" style="13"/>
  </cols>
  <sheetData>
    <row r="1" spans="2:26" ht="14.25" customHeight="1"/>
    <row r="2" spans="2:26" ht="24" customHeight="1">
      <c r="B2" s="14" t="s">
        <v>79</v>
      </c>
    </row>
    <row r="3" spans="2:26" ht="21" customHeight="1">
      <c r="B3" s="46" t="s">
        <v>80</v>
      </c>
      <c r="C3" s="46" t="s">
        <v>42</v>
      </c>
      <c r="D3" s="46" t="s">
        <v>43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46" t="s">
        <v>9</v>
      </c>
      <c r="K3" s="46" t="s">
        <v>10</v>
      </c>
      <c r="L3" s="46" t="s">
        <v>11</v>
      </c>
      <c r="M3" s="46" t="s">
        <v>12</v>
      </c>
      <c r="N3" s="46" t="s">
        <v>13</v>
      </c>
      <c r="O3" s="46" t="s">
        <v>81</v>
      </c>
    </row>
    <row r="4" spans="2:26" ht="28.5" customHeight="1">
      <c r="B4" s="47" t="s">
        <v>82</v>
      </c>
      <c r="C4" s="15">
        <v>11792</v>
      </c>
      <c r="D4" s="15">
        <v>13424</v>
      </c>
      <c r="E4" s="15">
        <v>17780</v>
      </c>
      <c r="F4" s="15">
        <v>16515</v>
      </c>
      <c r="G4" s="15">
        <v>10984</v>
      </c>
      <c r="H4" s="15">
        <v>13492</v>
      </c>
      <c r="I4" s="15">
        <v>15239</v>
      </c>
      <c r="J4" s="15">
        <v>14701</v>
      </c>
      <c r="K4" s="15">
        <v>14832.464285714301</v>
      </c>
      <c r="L4" s="15">
        <v>14963.9285714286</v>
      </c>
      <c r="M4" s="15">
        <v>15095.392857142901</v>
      </c>
      <c r="N4" s="15">
        <v>15226.857142857099</v>
      </c>
      <c r="O4" s="16">
        <f>SUM(C4:N4)</f>
        <v>174045.6428571429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2:26" ht="28.5" customHeight="1">
      <c r="B5" s="46" t="s">
        <v>64</v>
      </c>
      <c r="C5" s="15">
        <v>2481</v>
      </c>
      <c r="D5" s="15">
        <v>2239</v>
      </c>
      <c r="E5" s="15">
        <v>2433</v>
      </c>
      <c r="F5" s="15">
        <v>2339</v>
      </c>
      <c r="G5" s="15">
        <v>1900</v>
      </c>
      <c r="H5" s="15">
        <v>1937</v>
      </c>
      <c r="I5" s="15">
        <v>2340</v>
      </c>
      <c r="J5" s="15">
        <v>2015.57142857143</v>
      </c>
      <c r="K5" s="15">
        <v>1959.8571428571399</v>
      </c>
      <c r="L5" s="15">
        <v>1904.1428571428601</v>
      </c>
      <c r="M5" s="15">
        <v>1848.42857142857</v>
      </c>
      <c r="N5" s="15">
        <v>1792.7142857142901</v>
      </c>
      <c r="O5" s="16">
        <f>SUM(C5:N5)</f>
        <v>25189.71428571429</v>
      </c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2:26" ht="28.5" customHeight="1">
      <c r="B6" s="46" t="s">
        <v>83</v>
      </c>
      <c r="C6" s="15">
        <v>7244</v>
      </c>
      <c r="D6" s="15">
        <v>8399</v>
      </c>
      <c r="E6" s="15">
        <v>12688</v>
      </c>
      <c r="F6" s="15">
        <v>10252</v>
      </c>
      <c r="G6" s="15">
        <v>6685</v>
      </c>
      <c r="H6" s="15">
        <v>9417</v>
      </c>
      <c r="I6" s="15">
        <v>10368</v>
      </c>
      <c r="J6" s="15">
        <v>10065.4285714286</v>
      </c>
      <c r="K6" s="15">
        <v>10258.464285714301</v>
      </c>
      <c r="L6" s="15">
        <v>10451.5</v>
      </c>
      <c r="M6" s="15">
        <v>10644.535714285699</v>
      </c>
      <c r="N6" s="15">
        <v>10837.5714285714</v>
      </c>
      <c r="O6" s="16">
        <f>SUM(C6:N6)</f>
        <v>117310.5</v>
      </c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2:26" ht="27" customHeight="1">
      <c r="B7" s="18" t="s">
        <v>1</v>
      </c>
      <c r="C7" s="48">
        <f t="shared" ref="C7:N7" si="0">SUM(C4:C6)</f>
        <v>21517</v>
      </c>
      <c r="D7" s="48">
        <f t="shared" si="0"/>
        <v>24062</v>
      </c>
      <c r="E7" s="48">
        <f t="shared" si="0"/>
        <v>32901</v>
      </c>
      <c r="F7" s="48">
        <f t="shared" si="0"/>
        <v>29106</v>
      </c>
      <c r="G7" s="48">
        <f t="shared" si="0"/>
        <v>19569</v>
      </c>
      <c r="H7" s="48">
        <f t="shared" si="0"/>
        <v>24846</v>
      </c>
      <c r="I7" s="48">
        <f t="shared" si="0"/>
        <v>27947</v>
      </c>
      <c r="J7" s="48">
        <f t="shared" si="0"/>
        <v>26782.000000000029</v>
      </c>
      <c r="K7" s="48">
        <f t="shared" si="0"/>
        <v>27050.785714285743</v>
      </c>
      <c r="L7" s="48">
        <f t="shared" si="0"/>
        <v>27319.57142857146</v>
      </c>
      <c r="M7" s="48">
        <f t="shared" si="0"/>
        <v>27588.35714285717</v>
      </c>
      <c r="N7" s="48">
        <f t="shared" si="0"/>
        <v>27857.14285714279</v>
      </c>
      <c r="O7" s="48">
        <f>SUM(C7:N7)</f>
        <v>316545.85714285716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2:26" ht="14.25" customHeight="1"/>
    <row r="9" spans="2:26" ht="24" customHeight="1">
      <c r="B9" s="14" t="s">
        <v>84</v>
      </c>
    </row>
    <row r="10" spans="2:26" ht="21" customHeight="1">
      <c r="B10" s="46" t="s">
        <v>27</v>
      </c>
      <c r="C10" s="46" t="s">
        <v>32</v>
      </c>
      <c r="D10" s="46" t="s">
        <v>33</v>
      </c>
      <c r="E10" s="46" t="s">
        <v>64</v>
      </c>
      <c r="F10" s="46" t="s">
        <v>35</v>
      </c>
      <c r="G10" s="46" t="s">
        <v>36</v>
      </c>
      <c r="H10" s="18" t="s">
        <v>85</v>
      </c>
    </row>
    <row r="11" spans="2:26" ht="28.5" customHeight="1">
      <c r="B11" s="46" t="s">
        <v>86</v>
      </c>
      <c r="C11" s="19">
        <f>C12/$H$12</f>
        <v>0.27477086348287505</v>
      </c>
      <c r="D11" s="19">
        <f>D12/$H$12</f>
        <v>0.19353593825373855</v>
      </c>
      <c r="E11" s="19">
        <f>E12/$H$12</f>
        <v>0.10767004341534009</v>
      </c>
      <c r="F11" s="19">
        <f>F12/$H$12</f>
        <v>0.37501205981669078</v>
      </c>
      <c r="G11" s="19">
        <f>G12/$H$12</f>
        <v>4.9011095031355527E-2</v>
      </c>
      <c r="H11" s="20">
        <f>SUM(C11:G11)</f>
        <v>0.99999999999999989</v>
      </c>
    </row>
    <row r="12" spans="2:26" ht="28.5" customHeight="1">
      <c r="B12" s="46" t="s">
        <v>87</v>
      </c>
      <c r="C12" s="21">
        <v>2848</v>
      </c>
      <c r="D12" s="21">
        <v>2006</v>
      </c>
      <c r="E12" s="21">
        <v>1116</v>
      </c>
      <c r="F12" s="21">
        <v>3887</v>
      </c>
      <c r="G12" s="21">
        <v>508</v>
      </c>
      <c r="H12" s="22">
        <f>SUM(C12:G12)</f>
        <v>10365</v>
      </c>
    </row>
  </sheetData>
  <phoneticPr fontId="3" type="noConversion"/>
  <pageMargins left="0.75" right="0.75" top="1" bottom="1" header="0.5" footer="0.5"/>
  <pageSetup paperSize="9" scale="96" fitToHeight="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5</vt:i4>
      </vt:variant>
    </vt:vector>
  </HeadingPairs>
  <TitlesOfParts>
    <vt:vector size="15" baseType="lpstr">
      <vt:lpstr>연간관리비</vt:lpstr>
      <vt:lpstr>월별분석</vt:lpstr>
      <vt:lpstr>수도광열비</vt:lpstr>
      <vt:lpstr>수선비</vt:lpstr>
      <vt:lpstr>임차료</vt:lpstr>
      <vt:lpstr>소모품비</vt:lpstr>
      <vt:lpstr>통신비</vt:lpstr>
      <vt:lpstr>지급수수료</vt:lpstr>
      <vt:lpstr>세금과공과</vt:lpstr>
      <vt:lpstr>기준</vt:lpstr>
      <vt:lpstr>경영관</vt:lpstr>
      <vt:lpstr>기술관</vt:lpstr>
      <vt:lpstr>복지관</vt:lpstr>
      <vt:lpstr>생활관A</vt:lpstr>
      <vt:lpstr>생활관B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2016-12-17T07:57:18Z</dcterms:created>
  <dcterms:modified xsi:type="dcterms:W3CDTF">2020-11-17T03:00:32Z</dcterms:modified>
</cp:coreProperties>
</file>