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/>
  <mc:AlternateContent xmlns:mc="http://schemas.openxmlformats.org/markup-compatibility/2006">
    <mc:Choice Requires="x15">
      <x15ac:absPath xmlns:x15ac="http://schemas.microsoft.com/office/spreadsheetml/2010/11/ac" url="D:\강의외\2020년_책(한빛미디어)_엑셀 함수와 수식_개정\Part02_04_실습파일\"/>
    </mc:Choice>
  </mc:AlternateContent>
  <xr:revisionPtr revIDLastSave="0" documentId="13_ncr:1_{9734971D-DC9C-436F-B355-C9415362F50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연간관리비" sheetId="1" r:id="rId1"/>
    <sheet name="월별분석" sheetId="2" r:id="rId2"/>
    <sheet name="수도광열비" sheetId="3" r:id="rId3"/>
    <sheet name="수선비" sheetId="4" r:id="rId4"/>
    <sheet name="임차료" sheetId="5" r:id="rId5"/>
    <sheet name="소모품비" sheetId="6" r:id="rId6"/>
    <sheet name="통신비" sheetId="7" r:id="rId7"/>
    <sheet name="지급수수료" sheetId="8" r:id="rId8"/>
    <sheet name="세금과공과" sheetId="9" r:id="rId9"/>
    <sheet name="기준" sheetId="10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2" i="10" l="1"/>
  <c r="G11" i="10" s="1"/>
  <c r="F11" i="10"/>
  <c r="E11" i="10"/>
  <c r="D11" i="10"/>
  <c r="N7" i="10"/>
  <c r="M7" i="10"/>
  <c r="L7" i="10"/>
  <c r="K7" i="10"/>
  <c r="J7" i="10"/>
  <c r="I7" i="10"/>
  <c r="H7" i="10"/>
  <c r="G7" i="10"/>
  <c r="F7" i="10"/>
  <c r="E7" i="10"/>
  <c r="D7" i="10"/>
  <c r="C7" i="10"/>
  <c r="O7" i="10" s="1"/>
  <c r="O6" i="10"/>
  <c r="O5" i="10"/>
  <c r="O4" i="10"/>
  <c r="O5" i="9"/>
  <c r="N4" i="9"/>
  <c r="M4" i="9"/>
  <c r="L4" i="9"/>
  <c r="K4" i="9"/>
  <c r="J4" i="9"/>
  <c r="I4" i="9"/>
  <c r="H4" i="9"/>
  <c r="G4" i="9"/>
  <c r="F4" i="9"/>
  <c r="E4" i="9"/>
  <c r="D4" i="9"/>
  <c r="C4" i="9"/>
  <c r="O4" i="9" s="1"/>
  <c r="N13" i="8"/>
  <c r="M13" i="8"/>
  <c r="L13" i="8"/>
  <c r="K13" i="8"/>
  <c r="J13" i="8"/>
  <c r="I13" i="8"/>
  <c r="H13" i="8"/>
  <c r="G13" i="8"/>
  <c r="F13" i="8"/>
  <c r="E13" i="8"/>
  <c r="D13" i="8"/>
  <c r="C13" i="8"/>
  <c r="N9" i="8"/>
  <c r="M9" i="8"/>
  <c r="M4" i="8" s="1"/>
  <c r="K9" i="8"/>
  <c r="K4" i="8" s="1"/>
  <c r="J9" i="8"/>
  <c r="I9" i="8"/>
  <c r="F9" i="8"/>
  <c r="D9" i="8"/>
  <c r="C9" i="8"/>
  <c r="O9" i="8" s="1"/>
  <c r="O8" i="8"/>
  <c r="O7" i="8"/>
  <c r="O6" i="8"/>
  <c r="O5" i="8"/>
  <c r="N4" i="8"/>
  <c r="L4" i="8"/>
  <c r="J4" i="8"/>
  <c r="I4" i="8"/>
  <c r="H4" i="8"/>
  <c r="G4" i="8"/>
  <c r="F4" i="8"/>
  <c r="E4" i="8"/>
  <c r="D4" i="8"/>
  <c r="N9" i="7"/>
  <c r="M9" i="7"/>
  <c r="L9" i="7"/>
  <c r="K9" i="7"/>
  <c r="J9" i="7"/>
  <c r="I9" i="7"/>
  <c r="H9" i="7"/>
  <c r="G9" i="7"/>
  <c r="F9" i="7"/>
  <c r="E9" i="7"/>
  <c r="D9" i="7"/>
  <c r="C9" i="7"/>
  <c r="N4" i="7"/>
  <c r="M4" i="7"/>
  <c r="L4" i="7"/>
  <c r="K4" i="7"/>
  <c r="J4" i="7"/>
  <c r="I4" i="7"/>
  <c r="H4" i="7"/>
  <c r="G4" i="7"/>
  <c r="F4" i="7"/>
  <c r="E4" i="7"/>
  <c r="D4" i="7"/>
  <c r="C4" i="7"/>
  <c r="O5" i="7"/>
  <c r="N17" i="6"/>
  <c r="M17" i="6"/>
  <c r="L17" i="6"/>
  <c r="K17" i="6"/>
  <c r="J17" i="6"/>
  <c r="I17" i="6"/>
  <c r="H17" i="6"/>
  <c r="G17" i="6"/>
  <c r="F17" i="6"/>
  <c r="E17" i="6"/>
  <c r="D17" i="6"/>
  <c r="C17" i="6"/>
  <c r="O13" i="6"/>
  <c r="O12" i="6"/>
  <c r="O11" i="6"/>
  <c r="H10" i="6"/>
  <c r="H9" i="6" s="1"/>
  <c r="G10" i="6"/>
  <c r="F10" i="6"/>
  <c r="F9" i="6" s="1"/>
  <c r="E10" i="6"/>
  <c r="D10" i="6"/>
  <c r="O10" i="6" s="1"/>
  <c r="C10" i="6"/>
  <c r="N9" i="6"/>
  <c r="M9" i="6"/>
  <c r="L9" i="6"/>
  <c r="K9" i="6"/>
  <c r="J9" i="6"/>
  <c r="I9" i="6"/>
  <c r="G9" i="6"/>
  <c r="E9" i="6"/>
  <c r="C9" i="6"/>
  <c r="O5" i="6"/>
  <c r="N4" i="6"/>
  <c r="M4" i="6"/>
  <c r="L4" i="6"/>
  <c r="K4" i="6"/>
  <c r="J4" i="6"/>
  <c r="I4" i="6"/>
  <c r="H4" i="6"/>
  <c r="G4" i="6"/>
  <c r="F4" i="6"/>
  <c r="E4" i="6"/>
  <c r="D4" i="6"/>
  <c r="C4" i="6"/>
  <c r="O4" i="6" s="1"/>
  <c r="N10" i="5"/>
  <c r="M10" i="5"/>
  <c r="L10" i="5"/>
  <c r="K10" i="5"/>
  <c r="J10" i="5"/>
  <c r="I10" i="5"/>
  <c r="H10" i="5"/>
  <c r="G10" i="5"/>
  <c r="F10" i="5"/>
  <c r="E10" i="5"/>
  <c r="D10" i="5"/>
  <c r="C10" i="5"/>
  <c r="O6" i="5"/>
  <c r="O5" i="5"/>
  <c r="N4" i="5"/>
  <c r="M4" i="5"/>
  <c r="L4" i="5"/>
  <c r="K4" i="5"/>
  <c r="J4" i="5"/>
  <c r="I4" i="5"/>
  <c r="H4" i="5"/>
  <c r="G4" i="5"/>
  <c r="F4" i="5"/>
  <c r="E4" i="5"/>
  <c r="D4" i="5"/>
  <c r="C4" i="5"/>
  <c r="O4" i="5" s="1"/>
  <c r="O5" i="4"/>
  <c r="N4" i="4"/>
  <c r="M4" i="4"/>
  <c r="L4" i="4"/>
  <c r="K4" i="4"/>
  <c r="J4" i="4"/>
  <c r="I4" i="4"/>
  <c r="H4" i="4"/>
  <c r="G4" i="4"/>
  <c r="F4" i="4"/>
  <c r="E4" i="4"/>
  <c r="D4" i="4"/>
  <c r="C4" i="4"/>
  <c r="O4" i="4" s="1"/>
  <c r="O7" i="3"/>
  <c r="O6" i="3"/>
  <c r="O5" i="3"/>
  <c r="N4" i="3"/>
  <c r="M4" i="3"/>
  <c r="L4" i="3"/>
  <c r="K4" i="3"/>
  <c r="J4" i="3"/>
  <c r="I4" i="3"/>
  <c r="H4" i="3"/>
  <c r="G4" i="3"/>
  <c r="F4" i="3"/>
  <c r="E4" i="3"/>
  <c r="D4" i="3"/>
  <c r="C4" i="3"/>
  <c r="O4" i="3" s="1"/>
  <c r="O4" i="7" l="1"/>
  <c r="D9" i="6"/>
  <c r="O9" i="6" s="1"/>
  <c r="C4" i="8"/>
  <c r="O4" i="8" s="1"/>
  <c r="C11" i="10"/>
  <c r="H11" i="10" s="1"/>
  <c r="O13" i="8"/>
  <c r="O9" i="7"/>
  <c r="O17" i="6"/>
  <c r="O10" i="5"/>
  <c r="G11" i="3"/>
  <c r="C9" i="4"/>
  <c r="C9" i="9"/>
  <c r="K9" i="9"/>
  <c r="D11" i="3"/>
  <c r="H11" i="3"/>
  <c r="L11" i="3"/>
  <c r="D9" i="4"/>
  <c r="H9" i="4"/>
  <c r="L9" i="4"/>
  <c r="D9" i="9"/>
  <c r="H9" i="9"/>
  <c r="L9" i="9"/>
  <c r="C11" i="3"/>
  <c r="K9" i="4"/>
  <c r="G9" i="9"/>
  <c r="E11" i="3"/>
  <c r="I11" i="3"/>
  <c r="M11" i="3"/>
  <c r="E9" i="4"/>
  <c r="I9" i="4"/>
  <c r="M9" i="4"/>
  <c r="E9" i="9"/>
  <c r="I9" i="9"/>
  <c r="M9" i="9"/>
  <c r="K11" i="3"/>
  <c r="G9" i="4"/>
  <c r="F11" i="3"/>
  <c r="J11" i="3"/>
  <c r="N11" i="3"/>
  <c r="F9" i="4"/>
  <c r="J9" i="4"/>
  <c r="N9" i="4"/>
  <c r="F9" i="9"/>
  <c r="J9" i="9"/>
  <c r="N9" i="9"/>
  <c r="O9" i="4" l="1"/>
  <c r="O11" i="3"/>
  <c r="O9" i="9"/>
</calcChain>
</file>

<file path=xl/sharedStrings.xml><?xml version="1.0" encoding="utf-8"?>
<sst xmlns="http://schemas.openxmlformats.org/spreadsheetml/2006/main" count="354" uniqueCount="111">
  <si>
    <t>계정</t>
    <phoneticPr fontId="3" type="noConversion"/>
  </si>
  <si>
    <t>합계</t>
    <phoneticPr fontId="3" type="noConversion"/>
  </si>
  <si>
    <t>1월</t>
    <phoneticPr fontId="3" type="noConversion"/>
  </si>
  <si>
    <t>2월</t>
    <phoneticPr fontId="3" type="noConversion"/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</si>
  <si>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</si>
  <si>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</si>
  <si>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</si>
  <si>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</si>
  <si>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</si>
  <si>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</si>
  <si>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</si>
  <si>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</si>
  <si>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</si>
  <si>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</si>
  <si>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수도광열비</t>
    <phoneticPr fontId="3" type="noConversion"/>
  </si>
  <si>
    <t>수선비</t>
    <phoneticPr fontId="3" type="noConversion"/>
  </si>
  <si>
    <t>임차료</t>
    <phoneticPr fontId="3" type="noConversion"/>
  </si>
  <si>
    <t>소모품비</t>
    <phoneticPr fontId="3" type="noConversion"/>
  </si>
  <si>
    <t>통신비</t>
    <phoneticPr fontId="3" type="noConversion"/>
  </si>
  <si>
    <t>지급수수료</t>
    <phoneticPr fontId="3" type="noConversion"/>
  </si>
  <si>
    <t>세금과공과</t>
    <phoneticPr fontId="3" type="noConversion"/>
  </si>
  <si>
    <t>제목 수식 입력</t>
    <phoneticPr fontId="3" type="noConversion"/>
  </si>
  <si>
    <t>계정</t>
    <phoneticPr fontId="3" type="noConversion"/>
  </si>
  <si>
    <t>수도광열비</t>
    <phoneticPr fontId="3" type="noConversion"/>
  </si>
  <si>
    <t>수선비</t>
    <phoneticPr fontId="3" type="noConversion"/>
  </si>
  <si>
    <t>임차료</t>
    <phoneticPr fontId="3" type="noConversion"/>
  </si>
  <si>
    <t>소모품비</t>
    <phoneticPr fontId="3" type="noConversion"/>
  </si>
  <si>
    <t>세금과공과</t>
    <phoneticPr fontId="3" type="noConversion"/>
  </si>
  <si>
    <t>구분</t>
    <phoneticPr fontId="3" type="noConversion"/>
  </si>
  <si>
    <t>1월</t>
    <phoneticPr fontId="3" type="noConversion"/>
  </si>
  <si>
    <t>합  계</t>
    <phoneticPr fontId="3" type="noConversion"/>
  </si>
  <si>
    <t>2. 건물별 구분  (기준 : 평수)</t>
    <phoneticPr fontId="3" type="noConversion"/>
  </si>
  <si>
    <t>합  계</t>
    <phoneticPr fontId="3" type="noConversion"/>
  </si>
  <si>
    <t>경영관</t>
    <phoneticPr fontId="3" type="noConversion"/>
  </si>
  <si>
    <t>기술관</t>
    <phoneticPr fontId="3" type="noConversion"/>
  </si>
  <si>
    <t>생활관A</t>
    <phoneticPr fontId="3" type="noConversion"/>
  </si>
  <si>
    <t>생활관B</t>
    <phoneticPr fontId="3" type="noConversion"/>
  </si>
  <si>
    <t>복지관</t>
    <phoneticPr fontId="3" type="noConversion"/>
  </si>
  <si>
    <t>구분</t>
    <phoneticPr fontId="3" type="noConversion"/>
  </si>
  <si>
    <t>2월</t>
    <phoneticPr fontId="3" type="noConversion"/>
  </si>
  <si>
    <t>수선비</t>
    <phoneticPr fontId="3" type="noConversion"/>
  </si>
  <si>
    <t>2. 건물별 구분  (기준 : 평수)</t>
    <phoneticPr fontId="3" type="noConversion"/>
  </si>
  <si>
    <t>구분</t>
    <phoneticPr fontId="3" type="noConversion"/>
  </si>
  <si>
    <t>1월</t>
    <phoneticPr fontId="3" type="noConversion"/>
  </si>
  <si>
    <t>2월</t>
    <phoneticPr fontId="3" type="noConversion"/>
  </si>
  <si>
    <t>합  계</t>
    <phoneticPr fontId="3" type="noConversion"/>
  </si>
  <si>
    <t>합계</t>
    <phoneticPr fontId="3" type="noConversion"/>
  </si>
  <si>
    <t>경영관</t>
    <phoneticPr fontId="3" type="noConversion"/>
  </si>
  <si>
    <t>기술관</t>
    <phoneticPr fontId="3" type="noConversion"/>
  </si>
  <si>
    <t>생활관A</t>
    <phoneticPr fontId="3" type="noConversion"/>
  </si>
  <si>
    <t>생활관B</t>
    <phoneticPr fontId="3" type="noConversion"/>
  </si>
  <si>
    <t>복지관</t>
    <phoneticPr fontId="3" type="noConversion"/>
  </si>
  <si>
    <t>구분</t>
    <phoneticPr fontId="3" type="noConversion"/>
  </si>
  <si>
    <t>1월</t>
    <phoneticPr fontId="3" type="noConversion"/>
  </si>
  <si>
    <t>2월</t>
    <phoneticPr fontId="3" type="noConversion"/>
  </si>
  <si>
    <t>합  계</t>
    <phoneticPr fontId="3" type="noConversion"/>
  </si>
  <si>
    <t>합계</t>
    <phoneticPr fontId="3" type="noConversion"/>
  </si>
  <si>
    <t>2. 건물별 구분</t>
    <phoneticPr fontId="3" type="noConversion"/>
  </si>
  <si>
    <t>경영관</t>
    <phoneticPr fontId="3" type="noConversion"/>
  </si>
  <si>
    <t>생활관A</t>
    <phoneticPr fontId="3" type="noConversion"/>
  </si>
  <si>
    <t>2. 상세항목</t>
    <phoneticPr fontId="3" type="noConversion"/>
  </si>
  <si>
    <t>합  계</t>
    <phoneticPr fontId="3" type="noConversion"/>
  </si>
  <si>
    <t xml:space="preserve"> 4. 기타소모품</t>
    <phoneticPr fontId="3" type="noConversion"/>
  </si>
  <si>
    <t>3. 건물별 구분  (기준 : 실제 사용 기준)</t>
    <phoneticPr fontId="3" type="noConversion"/>
  </si>
  <si>
    <t>기술관</t>
    <phoneticPr fontId="3" type="noConversion"/>
  </si>
  <si>
    <t>생활관A</t>
    <phoneticPr fontId="3" type="noConversion"/>
  </si>
  <si>
    <t>구분</t>
    <phoneticPr fontId="3" type="noConversion"/>
  </si>
  <si>
    <t>경영관</t>
    <phoneticPr fontId="3" type="noConversion"/>
  </si>
  <si>
    <t>생활관B</t>
    <phoneticPr fontId="3" type="noConversion"/>
  </si>
  <si>
    <t>복지관</t>
    <phoneticPr fontId="3" type="noConversion"/>
  </si>
  <si>
    <t>2. 건물별 구분  (총괄)</t>
    <phoneticPr fontId="3" type="noConversion"/>
  </si>
  <si>
    <t>합  계</t>
    <phoneticPr fontId="3" type="noConversion"/>
  </si>
  <si>
    <t>합계</t>
    <phoneticPr fontId="3" type="noConversion"/>
  </si>
  <si>
    <t>생활관A</t>
    <phoneticPr fontId="3" type="noConversion"/>
  </si>
  <si>
    <t>1월</t>
    <phoneticPr fontId="3" type="noConversion"/>
  </si>
  <si>
    <t>종합토지세</t>
    <phoneticPr fontId="3" type="noConversion"/>
  </si>
  <si>
    <t>2. 건물별 구분  (기준 : 평수)</t>
    <phoneticPr fontId="3" type="noConversion"/>
  </si>
  <si>
    <t>경영관</t>
    <phoneticPr fontId="3" type="noConversion"/>
  </si>
  <si>
    <t>생활관B</t>
    <phoneticPr fontId="3" type="noConversion"/>
  </si>
  <si>
    <t>복지관</t>
    <phoneticPr fontId="3" type="noConversion"/>
  </si>
  <si>
    <t>1. 건물별 PD</t>
    <phoneticPr fontId="3" type="noConversion"/>
  </si>
  <si>
    <t>구분</t>
    <phoneticPr fontId="3" type="noConversion"/>
  </si>
  <si>
    <t>전체</t>
    <phoneticPr fontId="3" type="noConversion"/>
  </si>
  <si>
    <t>교육관
(경영관,기술관)</t>
    <phoneticPr fontId="3" type="noConversion"/>
  </si>
  <si>
    <t>생활관B</t>
    <phoneticPr fontId="3" type="noConversion"/>
  </si>
  <si>
    <t>2. 건물별 평수</t>
    <phoneticPr fontId="3" type="noConversion"/>
  </si>
  <si>
    <t>전체</t>
    <phoneticPr fontId="3" type="noConversion"/>
  </si>
  <si>
    <t>비율</t>
    <phoneticPr fontId="3" type="noConversion"/>
  </si>
  <si>
    <t>평수</t>
    <phoneticPr fontId="3" type="noConversion"/>
  </si>
  <si>
    <t>연간 일반관리비</t>
    <phoneticPr fontId="3" type="noConversion"/>
  </si>
  <si>
    <t>1. 연간 실적 (수도광열비)</t>
    <phoneticPr fontId="3" type="noConversion"/>
  </si>
  <si>
    <t>1. 연간 실적 (수선비)</t>
    <phoneticPr fontId="3" type="noConversion"/>
  </si>
  <si>
    <t>1. 연간 실적 (임차료)</t>
    <phoneticPr fontId="3" type="noConversion"/>
  </si>
  <si>
    <t>1. 연간 실적 (소모품비)</t>
    <phoneticPr fontId="3" type="noConversion"/>
  </si>
  <si>
    <t>1. 연간 실적 (통신비)</t>
    <phoneticPr fontId="3" type="noConversion"/>
  </si>
  <si>
    <t>1. 연간 실적 (지급수수료-사무관리비)</t>
    <phoneticPr fontId="3" type="noConversion"/>
  </si>
  <si>
    <t>1. 연간 실적 (세금과 공과)</t>
    <phoneticPr fontId="3" type="noConversion"/>
  </si>
  <si>
    <r>
      <t xml:space="preserve"> 1.A/V</t>
    </r>
    <r>
      <rPr>
        <sz val="9"/>
        <rFont val="맑은 고딕"/>
        <family val="3"/>
        <charset val="129"/>
      </rPr>
      <t>유지보수료</t>
    </r>
    <phoneticPr fontId="3" type="noConversion"/>
  </si>
  <si>
    <r>
      <t xml:space="preserve"> 2.</t>
    </r>
    <r>
      <rPr>
        <sz val="9"/>
        <rFont val="맑은 고딕"/>
        <family val="3"/>
        <charset val="129"/>
      </rPr>
      <t>식당악취제거비용</t>
    </r>
    <phoneticPr fontId="3" type="noConversion"/>
  </si>
  <si>
    <r>
      <t xml:space="preserve"> 3.</t>
    </r>
    <r>
      <rPr>
        <sz val="9"/>
        <rFont val="맑은 고딕"/>
        <family val="3"/>
        <charset val="129"/>
      </rPr>
      <t>세탁비</t>
    </r>
    <phoneticPr fontId="3" type="noConversion"/>
  </si>
  <si>
    <r>
      <t xml:space="preserve"> 4.</t>
    </r>
    <r>
      <rPr>
        <sz val="9"/>
        <rFont val="맑은 고딕"/>
        <family val="3"/>
        <charset val="129"/>
      </rPr>
      <t>정수기유지보수</t>
    </r>
    <phoneticPr fontId="3" type="noConversion"/>
  </si>
  <si>
    <r>
      <t xml:space="preserve"> 5.</t>
    </r>
    <r>
      <rPr>
        <sz val="9"/>
        <rFont val="맑은 고딕"/>
        <family val="3"/>
        <charset val="129"/>
      </rPr>
      <t>기타</t>
    </r>
    <phoneticPr fontId="3" type="noConversion"/>
  </si>
  <si>
    <t>유무선 수신료</t>
    <phoneticPr fontId="3" type="noConversion"/>
  </si>
  <si>
    <r>
      <t xml:space="preserve"> 1.</t>
    </r>
    <r>
      <rPr>
        <sz val="9"/>
        <rFont val="맑은 고딕"/>
        <family val="3"/>
        <charset val="129"/>
      </rPr>
      <t>생수(0,5L/18,9L)</t>
    </r>
    <phoneticPr fontId="3" type="noConversion"/>
  </si>
  <si>
    <r>
      <t xml:space="preserve"> 2.</t>
    </r>
    <r>
      <rPr>
        <sz val="9"/>
        <rFont val="맑은 고딕"/>
        <family val="3"/>
        <charset val="129"/>
      </rPr>
      <t>핸드타올(휴지류)</t>
    </r>
    <phoneticPr fontId="3" type="noConversion"/>
  </si>
  <si>
    <r>
      <t xml:space="preserve"> 3.</t>
    </r>
    <r>
      <rPr>
        <sz val="9"/>
        <rFont val="맑은 고딕"/>
        <family val="3"/>
        <charset val="129"/>
      </rPr>
      <t>생활관 소모품</t>
    </r>
    <phoneticPr fontId="3" type="noConversion"/>
  </si>
  <si>
    <t>1. 복사기 리스</t>
    <phoneticPr fontId="3" type="noConversion"/>
  </si>
  <si>
    <t>2. 매트</t>
    <phoneticPr fontId="3" type="noConversion"/>
  </si>
  <si>
    <t>1. 가스</t>
    <phoneticPr fontId="3" type="noConversion"/>
  </si>
  <si>
    <t>2. 수도료</t>
    <phoneticPr fontId="3" type="noConversion"/>
  </si>
  <si>
    <t>3. 전력료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</si>
</sst>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76" formatCode="_-* #,##0_-;\-* #,##0_-;_-* 0_-;_-@_-"/>
  </numFmts>
  <fonts count="12">
    <font>
      <sz val="11"/>
      <name val="돋움"/>
      <family val="3"/>
      <charset val="129"/>
    </font>
    <font>
      <sz val="11"/>
      <name val="돋움"/>
      <family val="3"/>
      <charset val="129"/>
    </font>
    <font>
      <b/>
      <sz val="16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0"/>
      <name val="맑은 고딕"/>
      <family val="3"/>
      <charset val="129"/>
    </font>
    <font>
      <b/>
      <sz val="10"/>
      <name val="맑은 고딕"/>
      <family val="3"/>
      <charset val="129"/>
    </font>
    <font>
      <sz val="9"/>
      <name val="맑은 고딕"/>
      <family val="3"/>
      <charset val="129"/>
    </font>
    <font>
      <sz val="11"/>
      <name val="맑은 고딕"/>
      <family val="3"/>
      <charset val="129"/>
    </font>
    <font>
      <sz val="10"/>
      <color rgb="FFFF0000"/>
      <name val="맑은 고딕"/>
      <family val="3"/>
      <charset val="129"/>
    </font>
    <font>
      <b/>
      <sz val="9"/>
      <name val="맑은 고딕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 applyAlignment="1">
      <alignment horizontal="centerContinuous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76" fontId="5" fillId="3" borderId="1" xfId="1" applyNumberFormat="1" applyFont="1" applyFill="1" applyBorder="1" applyAlignment="1">
      <alignment vertical="center"/>
    </xf>
    <xf numFmtId="176" fontId="4" fillId="3" borderId="1" xfId="1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176" fontId="4" fillId="0" borderId="1" xfId="1" applyNumberFormat="1" applyFont="1" applyBorder="1" applyAlignment="1">
      <alignment vertical="center"/>
    </xf>
    <xf numFmtId="38" fontId="4" fillId="2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5" fillId="2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41" fontId="6" fillId="0" borderId="1" xfId="1" applyFont="1" applyFill="1" applyBorder="1" applyAlignment="1">
      <alignment horizontal="center" vertical="center"/>
    </xf>
    <xf numFmtId="41" fontId="6" fillId="0" borderId="1" xfId="2" applyNumberFormat="1" applyFont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9" fontId="6" fillId="0" borderId="1" xfId="2" applyFont="1" applyFill="1" applyBorder="1" applyAlignment="1">
      <alignment horizontal="center" vertical="center"/>
    </xf>
    <xf numFmtId="9" fontId="6" fillId="5" borderId="1" xfId="2" applyFont="1" applyFill="1" applyBorder="1" applyAlignment="1">
      <alignment horizontal="center" vertical="center"/>
    </xf>
    <xf numFmtId="41" fontId="6" fillId="0" borderId="1" xfId="1" applyFont="1" applyFill="1" applyBorder="1" applyAlignment="1">
      <alignment vertical="center"/>
    </xf>
    <xf numFmtId="41" fontId="6" fillId="5" borderId="1" xfId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38" fontId="8" fillId="0" borderId="1" xfId="0" applyNumberFormat="1" applyFont="1" applyFill="1" applyBorder="1" applyAlignment="1">
      <alignment horizontal="center" vertical="center"/>
    </xf>
    <xf numFmtId="41" fontId="8" fillId="0" borderId="1" xfId="1" applyFont="1" applyFill="1" applyBorder="1" applyAlignment="1">
      <alignment vertical="center"/>
    </xf>
    <xf numFmtId="41" fontId="8" fillId="0" borderId="1" xfId="1" applyFont="1" applyBorder="1" applyAlignment="1">
      <alignment horizontal="center" vertical="center"/>
    </xf>
    <xf numFmtId="0" fontId="9" fillId="0" borderId="0" xfId="0" applyFont="1"/>
    <xf numFmtId="41" fontId="6" fillId="0" borderId="2" xfId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indent="1"/>
    </xf>
    <xf numFmtId="41" fontId="8" fillId="0" borderId="1" xfId="1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41" fontId="6" fillId="0" borderId="0" xfId="1" applyFont="1" applyFill="1" applyBorder="1" applyAlignment="1">
      <alignment horizontal="center" vertical="center"/>
    </xf>
    <xf numFmtId="41" fontId="6" fillId="0" borderId="0" xfId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 indent="1"/>
    </xf>
    <xf numFmtId="41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41" fontId="10" fillId="0" borderId="0" xfId="1" applyFont="1" applyFill="1" applyBorder="1" applyAlignment="1">
      <alignment horizontal="left" vertical="center"/>
    </xf>
    <xf numFmtId="43" fontId="6" fillId="0" borderId="0" xfId="0" applyNumberFormat="1" applyFont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left" vertical="center" indent="1"/>
    </xf>
    <xf numFmtId="41" fontId="11" fillId="4" borderId="1" xfId="1" applyFont="1" applyFill="1" applyBorder="1" applyAlignment="1">
      <alignment horizontal="center" vertical="center" shrinkToFit="1"/>
    </xf>
    <xf numFmtId="38" fontId="8" fillId="0" borderId="1" xfId="0" applyNumberFormat="1" applyFont="1" applyFill="1" applyBorder="1" applyAlignment="1">
      <alignment horizontal="left" vertical="center" indent="1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41" fontId="6" fillId="5" borderId="1" xfId="1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41" fontId="8" fillId="5" borderId="1" xfId="1" applyFont="1" applyFill="1" applyBorder="1" applyAlignment="1">
      <alignment horizontal="center" vertical="center" shrinkToFit="1"/>
    </xf>
    <xf numFmtId="0" fontId="6" fillId="5" borderId="1" xfId="0" applyFont="1" applyFill="1" applyBorder="1" applyAlignment="1">
      <alignment horizontal="left" vertical="center" indent="1"/>
    </xf>
    <xf numFmtId="0" fontId="7" fillId="5" borderId="1" xfId="0" applyFont="1" applyFill="1" applyBorder="1" applyAlignment="1">
      <alignment horizontal="left" vertical="center" indent="1"/>
    </xf>
    <xf numFmtId="41" fontId="11" fillId="5" borderId="1" xfId="1" applyFont="1" applyFill="1" applyBorder="1" applyAlignment="1">
      <alignment horizontal="center" vertical="center" shrinkToFit="1"/>
    </xf>
    <xf numFmtId="0" fontId="7" fillId="7" borderId="1" xfId="0" applyFont="1" applyFill="1" applyBorder="1" applyAlignment="1">
      <alignment horizontal="center" vertical="center"/>
    </xf>
    <xf numFmtId="41" fontId="8" fillId="5" borderId="1" xfId="1" applyFont="1" applyFill="1" applyBorder="1" applyAlignment="1">
      <alignment horizontal="left" vertical="center" indent="1" shrinkToFit="1"/>
    </xf>
    <xf numFmtId="0" fontId="6" fillId="0" borderId="1" xfId="0" applyFont="1" applyBorder="1" applyAlignment="1">
      <alignment horizontal="left" vertical="center" indent="1" shrinkToFit="1"/>
    </xf>
    <xf numFmtId="0" fontId="2" fillId="0" borderId="0" xfId="0" applyFont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27"/>
  <sheetViews>
    <sheetView showGridLines="0" tabSelected="1" zoomScaleNormal="100" workbookViewId="0">
      <selection activeCell="C4" sqref="C4"/>
    </sheetView>
  </sheetViews>
  <sheetFormatPr defaultRowHeight="16.5"/>
  <cols>
    <col min="1" max="1" width="0.5546875" style="2" customWidth="1"/>
    <col min="2" max="2" width="10.6640625" style="2" customWidth="1"/>
    <col min="3" max="3" width="15" style="3" customWidth="1"/>
    <col min="4" max="15" width="13.6640625" style="2" customWidth="1"/>
    <col min="16" max="16384" width="8.88671875" style="2"/>
  </cols>
  <sheetData>
    <row r="1" spans="2:15" ht="29.25" customHeight="1">
      <c r="B1" s="1" t="s">
        <v>89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2:15" ht="3.75" customHeight="1"/>
    <row r="3" spans="2:15" s="5" customFormat="1" ht="27" customHeight="1"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</row>
    <row r="4" spans="2:15" ht="26.25" customHeight="1">
      <c r="B4" s="4" t="s">
        <v>1</v>
      </c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2:15" ht="26.25" customHeight="1">
      <c r="B5" s="8" t="s">
        <v>14</v>
      </c>
      <c r="C5" s="6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2:15" ht="26.25" customHeight="1">
      <c r="B6" s="8" t="s">
        <v>15</v>
      </c>
      <c r="C6" s="6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2:15" ht="26.25" customHeight="1">
      <c r="B7" s="8" t="s">
        <v>16</v>
      </c>
      <c r="C7" s="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2:15" ht="26.25" customHeight="1">
      <c r="B8" s="8" t="s">
        <v>17</v>
      </c>
      <c r="C8" s="6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pans="2:15" ht="26.25" customHeight="1">
      <c r="B9" s="8" t="s">
        <v>18</v>
      </c>
      <c r="C9" s="6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spans="2:15" ht="26.25" customHeight="1">
      <c r="B10" s="8" t="s">
        <v>19</v>
      </c>
      <c r="C10" s="6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2:15" s="11" customFormat="1" ht="26.25" customHeight="1">
      <c r="B11" s="10" t="s">
        <v>20</v>
      </c>
      <c r="C11" s="6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4" spans="2:15">
      <c r="B14"/>
      <c r="C14"/>
      <c r="D14"/>
      <c r="E14"/>
    </row>
    <row r="15" spans="2:15">
      <c r="B15"/>
      <c r="C15"/>
      <c r="D15"/>
      <c r="E15"/>
    </row>
    <row r="16" spans="2:15">
      <c r="B16"/>
      <c r="C16"/>
      <c r="D16"/>
      <c r="E16"/>
    </row>
    <row r="17" spans="2:5">
      <c r="B17"/>
      <c r="C17"/>
      <c r="D17"/>
      <c r="E17"/>
    </row>
    <row r="18" spans="2:5">
      <c r="B18"/>
      <c r="C18"/>
      <c r="D18"/>
      <c r="E18"/>
    </row>
    <row r="19" spans="2:5">
      <c r="B19"/>
      <c r="C19"/>
      <c r="D19"/>
      <c r="E19"/>
    </row>
    <row r="20" spans="2:5">
      <c r="B20"/>
      <c r="C20"/>
      <c r="D20"/>
      <c r="E20"/>
    </row>
    <row r="21" spans="2:5">
      <c r="B21"/>
      <c r="C21"/>
      <c r="D21"/>
      <c r="E21"/>
    </row>
    <row r="22" spans="2:5">
      <c r="B22"/>
      <c r="C22"/>
      <c r="D22"/>
      <c r="E22"/>
    </row>
    <row r="23" spans="2:5">
      <c r="B23"/>
      <c r="C23"/>
      <c r="D23"/>
      <c r="E23"/>
    </row>
    <row r="24" spans="2:5">
      <c r="B24"/>
      <c r="C24"/>
      <c r="D24"/>
      <c r="E24"/>
    </row>
    <row r="25" spans="2:5">
      <c r="B25"/>
      <c r="C25"/>
      <c r="D25"/>
      <c r="E25"/>
    </row>
    <row r="26" spans="2:5">
      <c r="B26"/>
      <c r="C26"/>
      <c r="D26"/>
      <c r="E26"/>
    </row>
    <row r="27" spans="2:5">
      <c r="B27"/>
      <c r="C27"/>
      <c r="D27"/>
      <c r="E27"/>
    </row>
  </sheetData>
  <phoneticPr fontId="3" type="noConversion"/>
  <pageMargins left="0.7" right="0.7" top="0.75" bottom="0.75" header="0.3" footer="0.3"/>
  <pageSetup paperSize="9" scale="95" orientation="landscape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O11"/>
  <sheetViews>
    <sheetView showGridLines="0" workbookViewId="0">
      <selection activeCell="G4" sqref="G4"/>
    </sheetView>
  </sheetViews>
  <sheetFormatPr defaultRowHeight="16.5"/>
  <cols>
    <col min="1" max="1" width="1.21875" style="2" customWidth="1"/>
    <col min="2" max="2" width="13.77734375" style="2" customWidth="1"/>
    <col min="3" max="3" width="12.6640625" style="3" customWidth="1"/>
    <col min="4" max="4" width="12.6640625" style="2" customWidth="1"/>
    <col min="5" max="5" width="3" style="2" customWidth="1"/>
    <col min="6" max="14" width="11.44140625" style="2" customWidth="1"/>
    <col min="15" max="15" width="13.21875" style="2" customWidth="1"/>
    <col min="16" max="16384" width="8.88671875" style="2"/>
  </cols>
  <sheetData>
    <row r="1" spans="2:15" ht="19.5" customHeight="1">
      <c r="B1" s="58" t="s">
        <v>21</v>
      </c>
      <c r="C1" s="58"/>
      <c r="D1" s="58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2:15" ht="15" customHeight="1">
      <c r="B2" s="58"/>
      <c r="C2" s="58"/>
      <c r="D2" s="58"/>
    </row>
    <row r="4" spans="2:15" ht="24" customHeight="1">
      <c r="B4" s="4" t="s">
        <v>22</v>
      </c>
      <c r="C4" s="13"/>
      <c r="D4" s="13"/>
    </row>
    <row r="5" spans="2:15" ht="24" customHeight="1">
      <c r="B5" s="8" t="s">
        <v>23</v>
      </c>
      <c r="C5" s="9"/>
      <c r="D5" s="9"/>
    </row>
    <row r="6" spans="2:15" ht="24" customHeight="1">
      <c r="B6" s="8" t="s">
        <v>24</v>
      </c>
      <c r="C6" s="9"/>
      <c r="D6" s="9"/>
    </row>
    <row r="7" spans="2:15" ht="24" customHeight="1">
      <c r="B7" s="8" t="s">
        <v>25</v>
      </c>
      <c r="C7" s="9"/>
      <c r="D7" s="9"/>
    </row>
    <row r="8" spans="2:15" ht="24" customHeight="1">
      <c r="B8" s="8" t="s">
        <v>26</v>
      </c>
      <c r="C8" s="9"/>
      <c r="D8" s="9"/>
    </row>
    <row r="9" spans="2:15" ht="24" customHeight="1">
      <c r="B9" s="8" t="s">
        <v>18</v>
      </c>
      <c r="C9" s="9"/>
      <c r="D9" s="9"/>
    </row>
    <row r="10" spans="2:15" ht="24" customHeight="1">
      <c r="B10" s="8" t="s">
        <v>19</v>
      </c>
      <c r="C10" s="9"/>
      <c r="D10" s="9"/>
    </row>
    <row r="11" spans="2:15" ht="24" customHeight="1">
      <c r="B11" s="10" t="s">
        <v>27</v>
      </c>
      <c r="C11" s="9"/>
      <c r="D11" s="9"/>
    </row>
  </sheetData>
  <mergeCells count="1">
    <mergeCell ref="B1:D2"/>
  </mergeCells>
  <phoneticPr fontId="3" type="noConversion"/>
  <pageMargins left="0.7" right="0.7" top="0.75" bottom="0.75" header="0.3" footer="0.3"/>
  <pageSetup paperSize="9" scale="95" orientation="landscape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P25"/>
  <sheetViews>
    <sheetView showGridLines="0" zoomScaleNormal="100" workbookViewId="0">
      <selection activeCell="C12" sqref="C12:L13"/>
    </sheetView>
  </sheetViews>
  <sheetFormatPr defaultRowHeight="13.5"/>
  <cols>
    <col min="1" max="1" width="1.33203125" style="14" customWidth="1"/>
    <col min="2" max="2" width="12" style="14" customWidth="1"/>
    <col min="3" max="14" width="9.77734375" style="14" customWidth="1"/>
    <col min="15" max="15" width="11.5546875" style="14" customWidth="1"/>
    <col min="16" max="16384" width="8.88671875" style="14"/>
  </cols>
  <sheetData>
    <row r="1" spans="2:16" ht="10.5" customHeight="1"/>
    <row r="2" spans="2:16" ht="24" customHeight="1">
      <c r="B2" s="42" t="s">
        <v>90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spans="2:16" ht="21.75" customHeight="1">
      <c r="B3" s="50" t="s">
        <v>28</v>
      </c>
      <c r="C3" s="50" t="s">
        <v>29</v>
      </c>
      <c r="D3" s="50" t="s">
        <v>3</v>
      </c>
      <c r="E3" s="50" t="s">
        <v>4</v>
      </c>
      <c r="F3" s="50" t="s">
        <v>5</v>
      </c>
      <c r="G3" s="50" t="s">
        <v>6</v>
      </c>
      <c r="H3" s="50" t="s">
        <v>7</v>
      </c>
      <c r="I3" s="50" t="s">
        <v>8</v>
      </c>
      <c r="J3" s="50" t="s">
        <v>9</v>
      </c>
      <c r="K3" s="50" t="s">
        <v>10</v>
      </c>
      <c r="L3" s="50" t="s">
        <v>11</v>
      </c>
      <c r="M3" s="50" t="s">
        <v>12</v>
      </c>
      <c r="N3" s="50" t="s">
        <v>13</v>
      </c>
      <c r="O3" s="50" t="s">
        <v>30</v>
      </c>
    </row>
    <row r="4" spans="2:16" ht="21.75" customHeight="1">
      <c r="B4" s="53" t="s">
        <v>1</v>
      </c>
      <c r="C4" s="54">
        <f t="shared" ref="C4:N4" si="0">SUM(C5:C7)</f>
        <v>47884319</v>
      </c>
      <c r="D4" s="54">
        <f t="shared" si="0"/>
        <v>68278595</v>
      </c>
      <c r="E4" s="54">
        <f t="shared" si="0"/>
        <v>52782066</v>
      </c>
      <c r="F4" s="54">
        <f t="shared" si="0"/>
        <v>37956925</v>
      </c>
      <c r="G4" s="54">
        <f t="shared" si="0"/>
        <v>41818508</v>
      </c>
      <c r="H4" s="54">
        <f t="shared" si="0"/>
        <v>24662014</v>
      </c>
      <c r="I4" s="54">
        <f t="shared" si="0"/>
        <v>47010865</v>
      </c>
      <c r="J4" s="54">
        <f t="shared" si="0"/>
        <v>63242865.714285716</v>
      </c>
      <c r="K4" s="54">
        <f t="shared" si="0"/>
        <v>38851651.214285716</v>
      </c>
      <c r="L4" s="54">
        <f t="shared" si="0"/>
        <v>25165882.71428572</v>
      </c>
      <c r="M4" s="54">
        <f t="shared" si="0"/>
        <v>24523805.21428572</v>
      </c>
      <c r="N4" s="54">
        <f t="shared" si="0"/>
        <v>23881727.71428572</v>
      </c>
      <c r="O4" s="54">
        <f>SUM(C4:N4)</f>
        <v>496059224.57142866</v>
      </c>
    </row>
    <row r="5" spans="2:16" ht="21.75" customHeight="1">
      <c r="B5" s="46" t="s">
        <v>108</v>
      </c>
      <c r="C5" s="26">
        <v>31749219</v>
      </c>
      <c r="D5" s="26">
        <v>51500428</v>
      </c>
      <c r="E5" s="26">
        <v>37004547</v>
      </c>
      <c r="F5" s="26">
        <v>25755754</v>
      </c>
      <c r="G5" s="26">
        <v>27751291</v>
      </c>
      <c r="H5" s="26">
        <v>14707600</v>
      </c>
      <c r="I5" s="26">
        <v>31749219</v>
      </c>
      <c r="J5" s="26">
        <v>51500428</v>
      </c>
      <c r="K5" s="26">
        <v>27751291</v>
      </c>
      <c r="L5" s="26">
        <v>14707600</v>
      </c>
      <c r="M5" s="26">
        <v>14707600</v>
      </c>
      <c r="N5" s="26">
        <v>14707600</v>
      </c>
      <c r="O5" s="27">
        <f>SUM(C5:N5)</f>
        <v>343592577</v>
      </c>
    </row>
    <row r="6" spans="2:16" ht="21.75" customHeight="1">
      <c r="B6" s="46" t="s">
        <v>109</v>
      </c>
      <c r="C6" s="26">
        <v>2945489</v>
      </c>
      <c r="D6" s="26">
        <v>4318198</v>
      </c>
      <c r="E6" s="26">
        <v>3989382</v>
      </c>
      <c r="F6" s="26">
        <v>2037591</v>
      </c>
      <c r="G6" s="26">
        <v>4505906</v>
      </c>
      <c r="H6" s="26">
        <v>3337715</v>
      </c>
      <c r="I6" s="26">
        <v>5255973</v>
      </c>
      <c r="J6" s="26">
        <v>4553894.8571428601</v>
      </c>
      <c r="K6" s="26">
        <v>4749859.5</v>
      </c>
      <c r="L6" s="26">
        <v>4945824.1428571502</v>
      </c>
      <c r="M6" s="26">
        <v>5141788.7857142901</v>
      </c>
      <c r="N6" s="26">
        <v>5337753.42857143</v>
      </c>
      <c r="O6" s="27">
        <f>SUM(C6:N6)</f>
        <v>51119374.714285731</v>
      </c>
    </row>
    <row r="7" spans="2:16" ht="21.75" customHeight="1">
      <c r="B7" s="46" t="s">
        <v>110</v>
      </c>
      <c r="C7" s="26">
        <v>13189611</v>
      </c>
      <c r="D7" s="26">
        <v>12459969</v>
      </c>
      <c r="E7" s="26">
        <v>11788137</v>
      </c>
      <c r="F7" s="26">
        <v>10163580</v>
      </c>
      <c r="G7" s="26">
        <v>9561311</v>
      </c>
      <c r="H7" s="26">
        <v>6616699</v>
      </c>
      <c r="I7" s="26">
        <v>10005673</v>
      </c>
      <c r="J7" s="26">
        <v>7188542.8571428601</v>
      </c>
      <c r="K7" s="26">
        <v>6350500.7142857201</v>
      </c>
      <c r="L7" s="26">
        <v>5512458.57142857</v>
      </c>
      <c r="M7" s="26">
        <v>4674416.42857143</v>
      </c>
      <c r="N7" s="26">
        <v>3836374.2857142901</v>
      </c>
      <c r="O7" s="27">
        <f>SUM(C7:N7)</f>
        <v>101347272.85714287</v>
      </c>
    </row>
    <row r="8" spans="2:16" ht="24" customHeight="1">
      <c r="B8" s="37"/>
    </row>
    <row r="9" spans="2:16" s="30" customFormat="1" ht="21.75" customHeight="1">
      <c r="B9" s="42" t="s">
        <v>31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</row>
    <row r="10" spans="2:16" s="30" customFormat="1" ht="21.75" customHeight="1">
      <c r="B10" s="55" t="s">
        <v>28</v>
      </c>
      <c r="C10" s="55" t="s">
        <v>29</v>
      </c>
      <c r="D10" s="55" t="s">
        <v>3</v>
      </c>
      <c r="E10" s="55" t="s">
        <v>4</v>
      </c>
      <c r="F10" s="55" t="s">
        <v>5</v>
      </c>
      <c r="G10" s="55" t="s">
        <v>6</v>
      </c>
      <c r="H10" s="55" t="s">
        <v>7</v>
      </c>
      <c r="I10" s="55" t="s">
        <v>8</v>
      </c>
      <c r="J10" s="55" t="s">
        <v>9</v>
      </c>
      <c r="K10" s="55" t="s">
        <v>10</v>
      </c>
      <c r="L10" s="55" t="s">
        <v>11</v>
      </c>
      <c r="M10" s="55" t="s">
        <v>12</v>
      </c>
      <c r="N10" s="55" t="s">
        <v>13</v>
      </c>
      <c r="O10" s="55" t="s">
        <v>32</v>
      </c>
    </row>
    <row r="11" spans="2:16" ht="21.75" customHeight="1">
      <c r="B11" s="44" t="s">
        <v>1</v>
      </c>
      <c r="C11" s="45">
        <f t="shared" ref="C11:N11" si="1">SUM(C12:C16)</f>
        <v>0</v>
      </c>
      <c r="D11" s="45">
        <f t="shared" si="1"/>
        <v>0</v>
      </c>
      <c r="E11" s="45">
        <f t="shared" si="1"/>
        <v>0</v>
      </c>
      <c r="F11" s="45">
        <f t="shared" si="1"/>
        <v>0</v>
      </c>
      <c r="G11" s="45">
        <f t="shared" si="1"/>
        <v>0</v>
      </c>
      <c r="H11" s="45">
        <f t="shared" si="1"/>
        <v>0</v>
      </c>
      <c r="I11" s="45">
        <f t="shared" si="1"/>
        <v>0</v>
      </c>
      <c r="J11" s="45">
        <f t="shared" si="1"/>
        <v>0</v>
      </c>
      <c r="K11" s="45">
        <f t="shared" si="1"/>
        <v>0</v>
      </c>
      <c r="L11" s="45">
        <f t="shared" si="1"/>
        <v>0</v>
      </c>
      <c r="M11" s="45">
        <f t="shared" si="1"/>
        <v>0</v>
      </c>
      <c r="N11" s="45">
        <f t="shared" si="1"/>
        <v>0</v>
      </c>
      <c r="O11" s="45">
        <f t="shared" ref="O11" si="2">SUM(C11:N11)</f>
        <v>0</v>
      </c>
      <c r="P11" s="30"/>
    </row>
    <row r="12" spans="2:16" s="30" customFormat="1" ht="21.75" customHeight="1">
      <c r="B12" s="31" t="s">
        <v>33</v>
      </c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27"/>
    </row>
    <row r="13" spans="2:16" s="30" customFormat="1" ht="21.75" customHeight="1">
      <c r="B13" s="31" t="s">
        <v>34</v>
      </c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7"/>
    </row>
    <row r="14" spans="2:16" s="30" customFormat="1" ht="21.75" customHeight="1">
      <c r="B14" s="31" t="s">
        <v>35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27"/>
    </row>
    <row r="15" spans="2:16" s="30" customFormat="1" ht="21.75" customHeight="1">
      <c r="B15" s="31" t="s">
        <v>36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27"/>
    </row>
    <row r="16" spans="2:16" s="30" customFormat="1" ht="21.75" customHeight="1">
      <c r="B16" s="31" t="s">
        <v>37</v>
      </c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27"/>
    </row>
    <row r="17" spans="2:15" s="30" customFormat="1" ht="21.75" customHeight="1">
      <c r="B17" s="33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5"/>
    </row>
    <row r="18" spans="2:15" ht="21" customHeight="1"/>
    <row r="19" spans="2:15" ht="21" customHeight="1"/>
    <row r="20" spans="2:15" ht="21" customHeight="1"/>
    <row r="21" spans="2:15" ht="21" customHeight="1"/>
    <row r="22" spans="2:15" ht="21" customHeight="1"/>
    <row r="23" spans="2:15" ht="21" customHeight="1"/>
    <row r="24" spans="2:15" ht="21" customHeight="1"/>
    <row r="25" spans="2:15" ht="21" customHeight="1"/>
  </sheetData>
  <phoneticPr fontId="3" type="noConversion"/>
  <pageMargins left="0.75" right="0.75" top="1" bottom="1" header="0.5" footer="0.5"/>
  <pageSetup paperSize="9" scale="79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P23"/>
  <sheetViews>
    <sheetView showGridLines="0" zoomScaleNormal="100" workbookViewId="0">
      <selection activeCell="B8" sqref="B8"/>
    </sheetView>
  </sheetViews>
  <sheetFormatPr defaultRowHeight="13.5"/>
  <cols>
    <col min="1" max="1" width="1.33203125" style="14" customWidth="1"/>
    <col min="2" max="2" width="12" style="14" customWidth="1"/>
    <col min="3" max="14" width="9.77734375" style="14" customWidth="1"/>
    <col min="15" max="15" width="11.5546875" style="14" customWidth="1"/>
    <col min="16" max="16384" width="8.88671875" style="14"/>
  </cols>
  <sheetData>
    <row r="1" spans="2:16" ht="10.5" customHeight="1"/>
    <row r="2" spans="2:16" ht="24" customHeight="1">
      <c r="B2" s="24" t="s">
        <v>91</v>
      </c>
    </row>
    <row r="3" spans="2:16" ht="21.75" customHeight="1">
      <c r="B3" s="50" t="s">
        <v>38</v>
      </c>
      <c r="C3" s="50" t="s">
        <v>29</v>
      </c>
      <c r="D3" s="50" t="s">
        <v>39</v>
      </c>
      <c r="E3" s="50" t="s">
        <v>4</v>
      </c>
      <c r="F3" s="50" t="s">
        <v>5</v>
      </c>
      <c r="G3" s="50" t="s">
        <v>6</v>
      </c>
      <c r="H3" s="50" t="s">
        <v>7</v>
      </c>
      <c r="I3" s="50" t="s">
        <v>8</v>
      </c>
      <c r="J3" s="50" t="s">
        <v>9</v>
      </c>
      <c r="K3" s="50" t="s">
        <v>10</v>
      </c>
      <c r="L3" s="50" t="s">
        <v>11</v>
      </c>
      <c r="M3" s="50" t="s">
        <v>12</v>
      </c>
      <c r="N3" s="50" t="s">
        <v>13</v>
      </c>
      <c r="O3" s="50" t="s">
        <v>32</v>
      </c>
    </row>
    <row r="4" spans="2:16" ht="21.75" customHeight="1">
      <c r="B4" s="52" t="s">
        <v>1</v>
      </c>
      <c r="C4" s="51">
        <f t="shared" ref="C4:N4" si="0">SUM(C5:C5)</f>
        <v>6476770</v>
      </c>
      <c r="D4" s="51">
        <f t="shared" si="0"/>
        <v>16348275</v>
      </c>
      <c r="E4" s="51">
        <f t="shared" si="0"/>
        <v>761183</v>
      </c>
      <c r="F4" s="51">
        <f t="shared" si="0"/>
        <v>987000</v>
      </c>
      <c r="G4" s="51">
        <f t="shared" si="0"/>
        <v>6911364</v>
      </c>
      <c r="H4" s="51">
        <f t="shared" si="0"/>
        <v>12524185</v>
      </c>
      <c r="I4" s="51">
        <f t="shared" si="0"/>
        <v>474549</v>
      </c>
      <c r="J4" s="51">
        <f t="shared" si="0"/>
        <v>3568380.57142857</v>
      </c>
      <c r="K4" s="51">
        <f t="shared" si="0"/>
        <v>2871785.5</v>
      </c>
      <c r="L4" s="51">
        <f t="shared" si="0"/>
        <v>2175190.42857143</v>
      </c>
      <c r="M4" s="51">
        <f t="shared" si="0"/>
        <v>1478595.3571428601</v>
      </c>
      <c r="N4" s="51">
        <f t="shared" si="0"/>
        <v>782000.28571428102</v>
      </c>
      <c r="O4" s="51">
        <f>SUM(C4:N4)</f>
        <v>55359278.142857142</v>
      </c>
    </row>
    <row r="5" spans="2:16" ht="21.75" customHeight="1">
      <c r="B5" s="46" t="s">
        <v>40</v>
      </c>
      <c r="C5" s="26">
        <v>6476770</v>
      </c>
      <c r="D5" s="26">
        <v>16348275</v>
      </c>
      <c r="E5" s="26">
        <v>761183</v>
      </c>
      <c r="F5" s="26">
        <v>987000</v>
      </c>
      <c r="G5" s="26">
        <v>6911364</v>
      </c>
      <c r="H5" s="26">
        <v>12524185</v>
      </c>
      <c r="I5" s="26">
        <v>474549</v>
      </c>
      <c r="J5" s="26">
        <v>3568380.57142857</v>
      </c>
      <c r="K5" s="26">
        <v>2871785.5</v>
      </c>
      <c r="L5" s="26">
        <v>2175190.42857143</v>
      </c>
      <c r="M5" s="26">
        <v>1478595.3571428601</v>
      </c>
      <c r="N5" s="26">
        <v>782000.28571428102</v>
      </c>
      <c r="O5" s="27">
        <f>SUM(C5:N5)</f>
        <v>55359278.142857142</v>
      </c>
    </row>
    <row r="6" spans="2:16" s="28" customFormat="1" ht="24" customHeight="1"/>
    <row r="7" spans="2:16" s="30" customFormat="1" ht="21.75" customHeight="1">
      <c r="B7" s="24" t="s">
        <v>41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8"/>
    </row>
    <row r="8" spans="2:16" s="30" customFormat="1" ht="21.75" customHeight="1">
      <c r="B8" s="55" t="s">
        <v>42</v>
      </c>
      <c r="C8" s="55" t="s">
        <v>43</v>
      </c>
      <c r="D8" s="55" t="s">
        <v>44</v>
      </c>
      <c r="E8" s="55" t="s">
        <v>4</v>
      </c>
      <c r="F8" s="55" t="s">
        <v>5</v>
      </c>
      <c r="G8" s="55" t="s">
        <v>6</v>
      </c>
      <c r="H8" s="55" t="s">
        <v>7</v>
      </c>
      <c r="I8" s="55" t="s">
        <v>8</v>
      </c>
      <c r="J8" s="55" t="s">
        <v>9</v>
      </c>
      <c r="K8" s="55" t="s">
        <v>10</v>
      </c>
      <c r="L8" s="55" t="s">
        <v>11</v>
      </c>
      <c r="M8" s="55" t="s">
        <v>12</v>
      </c>
      <c r="N8" s="55" t="s">
        <v>13</v>
      </c>
      <c r="O8" s="55" t="s">
        <v>45</v>
      </c>
    </row>
    <row r="9" spans="2:16" ht="21.75" customHeight="1">
      <c r="B9" s="53" t="s">
        <v>46</v>
      </c>
      <c r="C9" s="51">
        <f t="shared" ref="C9:N9" si="1">SUM(C10:C14)</f>
        <v>0</v>
      </c>
      <c r="D9" s="51">
        <f t="shared" si="1"/>
        <v>0</v>
      </c>
      <c r="E9" s="51">
        <f t="shared" si="1"/>
        <v>0</v>
      </c>
      <c r="F9" s="51">
        <f t="shared" si="1"/>
        <v>0</v>
      </c>
      <c r="G9" s="51">
        <f t="shared" si="1"/>
        <v>0</v>
      </c>
      <c r="H9" s="51">
        <f t="shared" si="1"/>
        <v>0</v>
      </c>
      <c r="I9" s="51">
        <f t="shared" si="1"/>
        <v>0</v>
      </c>
      <c r="J9" s="51">
        <f t="shared" si="1"/>
        <v>0</v>
      </c>
      <c r="K9" s="51">
        <f t="shared" si="1"/>
        <v>0</v>
      </c>
      <c r="L9" s="51">
        <f t="shared" si="1"/>
        <v>0</v>
      </c>
      <c r="M9" s="51">
        <f t="shared" si="1"/>
        <v>0</v>
      </c>
      <c r="N9" s="51">
        <f t="shared" si="1"/>
        <v>0</v>
      </c>
      <c r="O9" s="51">
        <f t="shared" ref="O9" si="2">SUM(C9:N9)</f>
        <v>0</v>
      </c>
      <c r="P9" s="30"/>
    </row>
    <row r="10" spans="2:16" s="30" customFormat="1" ht="21.75" customHeight="1">
      <c r="B10" s="31" t="s">
        <v>47</v>
      </c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27"/>
    </row>
    <row r="11" spans="2:16" s="30" customFormat="1" ht="21.75" customHeight="1">
      <c r="B11" s="31" t="s">
        <v>48</v>
      </c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27"/>
    </row>
    <row r="12" spans="2:16" s="30" customFormat="1" ht="21.75" customHeight="1">
      <c r="B12" s="31" t="s">
        <v>49</v>
      </c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27"/>
    </row>
    <row r="13" spans="2:16" s="30" customFormat="1" ht="21.75" customHeight="1">
      <c r="B13" s="31" t="s">
        <v>50</v>
      </c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7"/>
    </row>
    <row r="14" spans="2:16" s="30" customFormat="1" ht="21.75" customHeight="1">
      <c r="B14" s="31" t="s">
        <v>51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27"/>
    </row>
    <row r="15" spans="2:16" s="30" customFormat="1" ht="21.75" customHeight="1">
      <c r="B15" s="33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5"/>
    </row>
    <row r="16" spans="2:16" ht="21" customHeight="1"/>
    <row r="17" ht="21" customHeight="1"/>
    <row r="18" ht="21" customHeight="1"/>
    <row r="19" ht="21" customHeight="1"/>
    <row r="20" ht="21" customHeight="1"/>
    <row r="21" ht="21" customHeight="1"/>
    <row r="22" ht="21" customHeight="1"/>
    <row r="23" ht="21" customHeight="1"/>
  </sheetData>
  <phoneticPr fontId="3" type="noConversion"/>
  <pageMargins left="0.75" right="0.75" top="1" bottom="1" header="0.5" footer="0.5"/>
  <pageSetup paperSize="9" scale="79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P24"/>
  <sheetViews>
    <sheetView showGridLines="0" zoomScaleNormal="100" workbookViewId="0">
      <selection activeCell="B9" sqref="B9"/>
    </sheetView>
  </sheetViews>
  <sheetFormatPr defaultRowHeight="13.5"/>
  <cols>
    <col min="1" max="1" width="1.33203125" style="14" customWidth="1"/>
    <col min="2" max="2" width="12" style="14" customWidth="1"/>
    <col min="3" max="14" width="9.77734375" style="14" customWidth="1"/>
    <col min="15" max="15" width="11.5546875" style="14" customWidth="1"/>
    <col min="16" max="16384" width="8.88671875" style="14"/>
  </cols>
  <sheetData>
    <row r="1" spans="2:16" ht="10.5" customHeight="1"/>
    <row r="2" spans="2:16" ht="24" customHeight="1">
      <c r="B2" s="24" t="s">
        <v>92</v>
      </c>
    </row>
    <row r="3" spans="2:16" ht="21.75" customHeight="1">
      <c r="B3" s="50" t="s">
        <v>52</v>
      </c>
      <c r="C3" s="50" t="s">
        <v>53</v>
      </c>
      <c r="D3" s="50" t="s">
        <v>54</v>
      </c>
      <c r="E3" s="50" t="s">
        <v>4</v>
      </c>
      <c r="F3" s="50" t="s">
        <v>5</v>
      </c>
      <c r="G3" s="50" t="s">
        <v>6</v>
      </c>
      <c r="H3" s="50" t="s">
        <v>7</v>
      </c>
      <c r="I3" s="50" t="s">
        <v>8</v>
      </c>
      <c r="J3" s="50" t="s">
        <v>9</v>
      </c>
      <c r="K3" s="50" t="s">
        <v>10</v>
      </c>
      <c r="L3" s="50" t="s">
        <v>11</v>
      </c>
      <c r="M3" s="50" t="s">
        <v>12</v>
      </c>
      <c r="N3" s="50" t="s">
        <v>13</v>
      </c>
      <c r="O3" s="50" t="s">
        <v>55</v>
      </c>
    </row>
    <row r="4" spans="2:16" ht="21.75" customHeight="1">
      <c r="B4" s="52" t="s">
        <v>56</v>
      </c>
      <c r="C4" s="51">
        <f t="shared" ref="C4:N4" si="0">SUM(C5:C6)</f>
        <v>1294309</v>
      </c>
      <c r="D4" s="51">
        <f t="shared" si="0"/>
        <v>1588618</v>
      </c>
      <c r="E4" s="51">
        <f t="shared" si="0"/>
        <v>1588618</v>
      </c>
      <c r="F4" s="51">
        <f t="shared" si="0"/>
        <v>1588618</v>
      </c>
      <c r="G4" s="51">
        <f t="shared" si="0"/>
        <v>1588618</v>
      </c>
      <c r="H4" s="51">
        <f t="shared" si="0"/>
        <v>2456513</v>
      </c>
      <c r="I4" s="51">
        <f t="shared" si="0"/>
        <v>2718149</v>
      </c>
      <c r="J4" s="51">
        <f t="shared" si="0"/>
        <v>1588618</v>
      </c>
      <c r="K4" s="51">
        <f t="shared" si="0"/>
        <v>1588618</v>
      </c>
      <c r="L4" s="51">
        <f t="shared" si="0"/>
        <v>1588618</v>
      </c>
      <c r="M4" s="51">
        <f t="shared" si="0"/>
        <v>1588618</v>
      </c>
      <c r="N4" s="51">
        <f t="shared" si="0"/>
        <v>2718149</v>
      </c>
      <c r="O4" s="51">
        <f>SUM(C4:N4)</f>
        <v>21896064</v>
      </c>
    </row>
    <row r="5" spans="2:16" ht="21.75" customHeight="1">
      <c r="B5" s="46" t="s">
        <v>106</v>
      </c>
      <c r="C5" s="26">
        <v>1000000</v>
      </c>
      <c r="D5" s="26">
        <v>1000000</v>
      </c>
      <c r="E5" s="26">
        <v>1000000</v>
      </c>
      <c r="F5" s="26">
        <v>1000000</v>
      </c>
      <c r="G5" s="26">
        <v>1000000</v>
      </c>
      <c r="H5" s="26">
        <v>1867895</v>
      </c>
      <c r="I5" s="26">
        <v>2129531</v>
      </c>
      <c r="J5" s="26">
        <v>1000000</v>
      </c>
      <c r="K5" s="26">
        <v>1000000</v>
      </c>
      <c r="L5" s="26">
        <v>1000000</v>
      </c>
      <c r="M5" s="26">
        <v>1000000</v>
      </c>
      <c r="N5" s="26">
        <v>2129531</v>
      </c>
      <c r="O5" s="27">
        <f>SUM(C5:N5)</f>
        <v>15126957</v>
      </c>
    </row>
    <row r="6" spans="2:16" ht="21.75" customHeight="1">
      <c r="B6" s="46" t="s">
        <v>107</v>
      </c>
      <c r="C6" s="26">
        <v>294309</v>
      </c>
      <c r="D6" s="26">
        <v>588618</v>
      </c>
      <c r="E6" s="26">
        <v>588618</v>
      </c>
      <c r="F6" s="26">
        <v>588618</v>
      </c>
      <c r="G6" s="26">
        <v>588618</v>
      </c>
      <c r="H6" s="26">
        <v>588618</v>
      </c>
      <c r="I6" s="26">
        <v>588618</v>
      </c>
      <c r="J6" s="26">
        <v>588618</v>
      </c>
      <c r="K6" s="26">
        <v>588618</v>
      </c>
      <c r="L6" s="26">
        <v>588618</v>
      </c>
      <c r="M6" s="26">
        <v>588618</v>
      </c>
      <c r="N6" s="26">
        <v>588618</v>
      </c>
      <c r="O6" s="27">
        <f>SUM(C6:N6)</f>
        <v>6769107</v>
      </c>
    </row>
    <row r="7" spans="2:16" ht="24" customHeight="1">
      <c r="B7" s="37"/>
    </row>
    <row r="8" spans="2:16" s="30" customFormat="1" ht="21.75" customHeight="1">
      <c r="B8" s="24" t="s">
        <v>57</v>
      </c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</row>
    <row r="9" spans="2:16" s="30" customFormat="1" ht="21.75" customHeight="1">
      <c r="B9" s="55" t="s">
        <v>42</v>
      </c>
      <c r="C9" s="55" t="s">
        <v>43</v>
      </c>
      <c r="D9" s="55" t="s">
        <v>39</v>
      </c>
      <c r="E9" s="55" t="s">
        <v>4</v>
      </c>
      <c r="F9" s="55" t="s">
        <v>5</v>
      </c>
      <c r="G9" s="55" t="s">
        <v>6</v>
      </c>
      <c r="H9" s="55" t="s">
        <v>7</v>
      </c>
      <c r="I9" s="55" t="s">
        <v>8</v>
      </c>
      <c r="J9" s="55" t="s">
        <v>9</v>
      </c>
      <c r="K9" s="55" t="s">
        <v>10</v>
      </c>
      <c r="L9" s="55" t="s">
        <v>11</v>
      </c>
      <c r="M9" s="55" t="s">
        <v>12</v>
      </c>
      <c r="N9" s="55" t="s">
        <v>13</v>
      </c>
      <c r="O9" s="55" t="s">
        <v>45</v>
      </c>
    </row>
    <row r="10" spans="2:16" ht="21.75" customHeight="1">
      <c r="B10" s="53" t="s">
        <v>46</v>
      </c>
      <c r="C10" s="51">
        <f t="shared" ref="C10:N10" si="1">SUM(C11:C15)</f>
        <v>0</v>
      </c>
      <c r="D10" s="51">
        <f t="shared" si="1"/>
        <v>0</v>
      </c>
      <c r="E10" s="51">
        <f t="shared" si="1"/>
        <v>0</v>
      </c>
      <c r="F10" s="51">
        <f t="shared" si="1"/>
        <v>0</v>
      </c>
      <c r="G10" s="51">
        <f t="shared" si="1"/>
        <v>0</v>
      </c>
      <c r="H10" s="51">
        <f t="shared" si="1"/>
        <v>0</v>
      </c>
      <c r="I10" s="51">
        <f t="shared" si="1"/>
        <v>0</v>
      </c>
      <c r="J10" s="51">
        <f t="shared" si="1"/>
        <v>0</v>
      </c>
      <c r="K10" s="51">
        <f t="shared" si="1"/>
        <v>0</v>
      </c>
      <c r="L10" s="51">
        <f t="shared" si="1"/>
        <v>0</v>
      </c>
      <c r="M10" s="51">
        <f t="shared" si="1"/>
        <v>0</v>
      </c>
      <c r="N10" s="51">
        <f t="shared" si="1"/>
        <v>0</v>
      </c>
      <c r="O10" s="51">
        <f t="shared" ref="O10" si="2">SUM(C10:N10)</f>
        <v>0</v>
      </c>
      <c r="P10" s="30"/>
    </row>
    <row r="11" spans="2:16" s="30" customFormat="1" ht="21.75" customHeight="1">
      <c r="B11" s="31" t="s">
        <v>58</v>
      </c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</row>
    <row r="12" spans="2:16" s="30" customFormat="1" ht="21.75" customHeight="1">
      <c r="B12" s="31" t="s">
        <v>48</v>
      </c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</row>
    <row r="13" spans="2:16" s="30" customFormat="1" ht="21.75" customHeight="1">
      <c r="B13" s="31" t="s">
        <v>59</v>
      </c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</row>
    <row r="14" spans="2:16" s="30" customFormat="1" ht="21.75" customHeight="1">
      <c r="B14" s="31" t="s">
        <v>50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</row>
    <row r="15" spans="2:16" s="30" customFormat="1" ht="21.75" customHeight="1">
      <c r="B15" s="31" t="s">
        <v>51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</row>
    <row r="16" spans="2:16" s="30" customFormat="1" ht="21.75" customHeight="1">
      <c r="B16" s="33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5"/>
    </row>
    <row r="17" ht="21" customHeight="1"/>
    <row r="18" ht="21" customHeight="1"/>
    <row r="19" ht="21" customHeight="1"/>
    <row r="20" ht="21" customHeight="1"/>
    <row r="21" ht="21" customHeight="1"/>
    <row r="22" ht="21" customHeight="1"/>
    <row r="23" ht="21" customHeight="1"/>
    <row r="24" ht="21" customHeight="1"/>
  </sheetData>
  <phoneticPr fontId="3" type="noConversion"/>
  <pageMargins left="0.75" right="0.75" top="1" bottom="1" header="0.5" footer="0.5"/>
  <pageSetup paperSize="9" scale="79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P27"/>
  <sheetViews>
    <sheetView showGridLines="0" zoomScaleNormal="100" workbookViewId="0">
      <selection activeCell="B16" sqref="B16"/>
    </sheetView>
  </sheetViews>
  <sheetFormatPr defaultRowHeight="13.5"/>
  <cols>
    <col min="1" max="1" width="1.33203125" style="14" customWidth="1"/>
    <col min="2" max="2" width="12" style="14" customWidth="1"/>
    <col min="3" max="14" width="9.77734375" style="14" customWidth="1"/>
    <col min="15" max="15" width="11.5546875" style="14" customWidth="1"/>
    <col min="16" max="16384" width="8.88671875" style="14"/>
  </cols>
  <sheetData>
    <row r="1" spans="2:16" ht="10.5" customHeight="1">
      <c r="D1" s="39"/>
    </row>
    <row r="2" spans="2:16" ht="24" customHeight="1">
      <c r="B2" s="24" t="s">
        <v>93</v>
      </c>
      <c r="D2" s="39"/>
    </row>
    <row r="3" spans="2:16" ht="21.75" customHeight="1">
      <c r="B3" s="50" t="s">
        <v>28</v>
      </c>
      <c r="C3" s="50" t="s">
        <v>29</v>
      </c>
      <c r="D3" s="50" t="s">
        <v>3</v>
      </c>
      <c r="E3" s="50" t="s">
        <v>4</v>
      </c>
      <c r="F3" s="50" t="s">
        <v>5</v>
      </c>
      <c r="G3" s="50" t="s">
        <v>6</v>
      </c>
      <c r="H3" s="50" t="s">
        <v>7</v>
      </c>
      <c r="I3" s="50" t="s">
        <v>8</v>
      </c>
      <c r="J3" s="50" t="s">
        <v>9</v>
      </c>
      <c r="K3" s="50" t="s">
        <v>10</v>
      </c>
      <c r="L3" s="50" t="s">
        <v>11</v>
      </c>
      <c r="M3" s="50" t="s">
        <v>12</v>
      </c>
      <c r="N3" s="50" t="s">
        <v>13</v>
      </c>
      <c r="O3" s="50" t="s">
        <v>32</v>
      </c>
    </row>
    <row r="4" spans="2:16" ht="21.75" customHeight="1">
      <c r="B4" s="52" t="s">
        <v>1</v>
      </c>
      <c r="C4" s="51">
        <f t="shared" ref="C4:N4" si="0">SUM(C5:C5)</f>
        <v>6637944</v>
      </c>
      <c r="D4" s="51">
        <f t="shared" si="0"/>
        <v>15609168</v>
      </c>
      <c r="E4" s="51">
        <f t="shared" si="0"/>
        <v>34073425</v>
      </c>
      <c r="F4" s="51">
        <f t="shared" si="0"/>
        <v>10611582</v>
      </c>
      <c r="G4" s="51">
        <f t="shared" si="0"/>
        <v>6830538</v>
      </c>
      <c r="H4" s="51">
        <f t="shared" si="0"/>
        <v>5923429</v>
      </c>
      <c r="I4" s="51">
        <f t="shared" si="0"/>
        <v>12054208</v>
      </c>
      <c r="J4" s="51">
        <f t="shared" si="0"/>
        <v>8767817.2857142799</v>
      </c>
      <c r="K4" s="51">
        <f t="shared" si="0"/>
        <v>7683332.5357142799</v>
      </c>
      <c r="L4" s="51">
        <f t="shared" si="0"/>
        <v>6598847.7857142799</v>
      </c>
      <c r="M4" s="51">
        <f t="shared" si="0"/>
        <v>5514363.0357142799</v>
      </c>
      <c r="N4" s="51">
        <f t="shared" si="0"/>
        <v>4429878.2857142799</v>
      </c>
      <c r="O4" s="51">
        <f>SUM(C4:N4)</f>
        <v>124734532.92857142</v>
      </c>
    </row>
    <row r="5" spans="2:16" ht="21.75" customHeight="1">
      <c r="B5" s="46" t="s">
        <v>26</v>
      </c>
      <c r="C5" s="26">
        <v>6637944</v>
      </c>
      <c r="D5" s="26">
        <v>15609168</v>
      </c>
      <c r="E5" s="26">
        <v>34073425</v>
      </c>
      <c r="F5" s="26">
        <v>10611582</v>
      </c>
      <c r="G5" s="26">
        <v>6830538</v>
      </c>
      <c r="H5" s="26">
        <v>5923429</v>
      </c>
      <c r="I5" s="26">
        <v>12054208</v>
      </c>
      <c r="J5" s="26">
        <v>8767817.2857142799</v>
      </c>
      <c r="K5" s="26">
        <v>7683332.5357142799</v>
      </c>
      <c r="L5" s="26">
        <v>6598847.7857142799</v>
      </c>
      <c r="M5" s="26">
        <v>5514363.0357142799</v>
      </c>
      <c r="N5" s="26">
        <v>4429878.2857142799</v>
      </c>
      <c r="O5" s="27">
        <f>SUM(C5:N5)</f>
        <v>124734532.92857142</v>
      </c>
    </row>
    <row r="6" spans="2:16" ht="24" customHeight="1">
      <c r="B6" s="37"/>
    </row>
    <row r="7" spans="2:16" s="30" customFormat="1" ht="21.75" customHeight="1">
      <c r="B7" s="24" t="s">
        <v>60</v>
      </c>
      <c r="C7" s="40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</row>
    <row r="8" spans="2:16" s="30" customFormat="1" ht="21.75" customHeight="1">
      <c r="B8" s="50" t="s">
        <v>28</v>
      </c>
      <c r="C8" s="50" t="s">
        <v>29</v>
      </c>
      <c r="D8" s="50" t="s">
        <v>3</v>
      </c>
      <c r="E8" s="50" t="s">
        <v>4</v>
      </c>
      <c r="F8" s="50" t="s">
        <v>5</v>
      </c>
      <c r="G8" s="50" t="s">
        <v>6</v>
      </c>
      <c r="H8" s="50" t="s">
        <v>7</v>
      </c>
      <c r="I8" s="50" t="s">
        <v>8</v>
      </c>
      <c r="J8" s="50" t="s">
        <v>9</v>
      </c>
      <c r="K8" s="50" t="s">
        <v>10</v>
      </c>
      <c r="L8" s="50" t="s">
        <v>11</v>
      </c>
      <c r="M8" s="50" t="s">
        <v>12</v>
      </c>
      <c r="N8" s="50" t="s">
        <v>13</v>
      </c>
      <c r="O8" s="50" t="s">
        <v>61</v>
      </c>
    </row>
    <row r="9" spans="2:16" ht="21.75" customHeight="1">
      <c r="B9" s="53" t="s">
        <v>1</v>
      </c>
      <c r="C9" s="51">
        <f t="shared" ref="C9:N9" si="1">SUM(C10:C13)</f>
        <v>6637944</v>
      </c>
      <c r="D9" s="51">
        <f t="shared" si="1"/>
        <v>15609168</v>
      </c>
      <c r="E9" s="51">
        <f t="shared" si="1"/>
        <v>34073425</v>
      </c>
      <c r="F9" s="51">
        <f t="shared" si="1"/>
        <v>10611582</v>
      </c>
      <c r="G9" s="51">
        <f t="shared" si="1"/>
        <v>6830538</v>
      </c>
      <c r="H9" s="51">
        <f t="shared" si="1"/>
        <v>5923429</v>
      </c>
      <c r="I9" s="51">
        <f t="shared" si="1"/>
        <v>12054208</v>
      </c>
      <c r="J9" s="51">
        <f t="shared" si="1"/>
        <v>8767817.2857142836</v>
      </c>
      <c r="K9" s="51">
        <f t="shared" si="1"/>
        <v>8545138.6857142746</v>
      </c>
      <c r="L9" s="51">
        <f t="shared" si="1"/>
        <v>6716491.3428571485</v>
      </c>
      <c r="M9" s="51">
        <f t="shared" si="1"/>
        <v>5660345.9428571388</v>
      </c>
      <c r="N9" s="51">
        <f t="shared" si="1"/>
        <v>5015751.6428571399</v>
      </c>
      <c r="O9" s="51">
        <f>SUM(C9:N9)</f>
        <v>126445838.89999998</v>
      </c>
      <c r="P9" s="30"/>
    </row>
    <row r="10" spans="2:16" s="30" customFormat="1" ht="21.75" customHeight="1">
      <c r="B10" s="57" t="s">
        <v>103</v>
      </c>
      <c r="C10" s="32">
        <f>453600+309600</f>
        <v>763200</v>
      </c>
      <c r="D10" s="32">
        <f>764400+371700</f>
        <v>1136100</v>
      </c>
      <c r="E10" s="32">
        <f>474600+432300</f>
        <v>906900</v>
      </c>
      <c r="F10" s="32">
        <f>352000+110000+497200</f>
        <v>959200</v>
      </c>
      <c r="G10" s="32">
        <f>457600+440000+321300</f>
        <v>1218900</v>
      </c>
      <c r="H10" s="32">
        <f>501600+563200+306000</f>
        <v>1370800</v>
      </c>
      <c r="I10" s="32">
        <v>1569000</v>
      </c>
      <c r="J10" s="32">
        <v>763200</v>
      </c>
      <c r="K10" s="32">
        <v>1136100</v>
      </c>
      <c r="L10" s="32">
        <v>906900</v>
      </c>
      <c r="M10" s="32">
        <v>959200</v>
      </c>
      <c r="N10" s="32">
        <v>1218900</v>
      </c>
      <c r="O10" s="27">
        <f>SUM(C10:N10)</f>
        <v>12908400</v>
      </c>
    </row>
    <row r="11" spans="2:16" s="30" customFormat="1" ht="21.75" customHeight="1">
      <c r="B11" s="57" t="s">
        <v>104</v>
      </c>
      <c r="C11" s="32">
        <v>934000</v>
      </c>
      <c r="D11" s="32">
        <v>1408000</v>
      </c>
      <c r="E11" s="32">
        <v>1535000</v>
      </c>
      <c r="F11" s="32">
        <v>1759859</v>
      </c>
      <c r="G11" s="32">
        <v>1378863</v>
      </c>
      <c r="H11" s="32">
        <v>1188271</v>
      </c>
      <c r="I11" s="32">
        <v>3155045</v>
      </c>
      <c r="J11" s="32">
        <v>2489511.1428571399</v>
      </c>
      <c r="K11" s="32">
        <v>2706209</v>
      </c>
      <c r="L11" s="32">
        <v>2922906.8571428498</v>
      </c>
      <c r="M11" s="32">
        <v>3139604.7142857099</v>
      </c>
      <c r="N11" s="32">
        <v>3306302.57142857</v>
      </c>
      <c r="O11" s="27">
        <f>SUM(C11:N11)</f>
        <v>25923572.285714269</v>
      </c>
    </row>
    <row r="12" spans="2:16" s="30" customFormat="1" ht="21.75" customHeight="1">
      <c r="B12" s="31" t="s">
        <v>105</v>
      </c>
      <c r="C12" s="32">
        <v>1169000</v>
      </c>
      <c r="D12" s="32">
        <v>1371000</v>
      </c>
      <c r="E12" s="32">
        <v>1125400</v>
      </c>
      <c r="F12" s="32">
        <v>1373000</v>
      </c>
      <c r="G12" s="32">
        <v>898100</v>
      </c>
      <c r="H12" s="32">
        <v>993500</v>
      </c>
      <c r="I12" s="32">
        <v>2771800</v>
      </c>
      <c r="J12" s="32">
        <v>1932557.1428571399</v>
      </c>
      <c r="K12" s="32">
        <v>1069203.57142857</v>
      </c>
      <c r="L12" s="32">
        <v>2205850</v>
      </c>
      <c r="M12" s="32">
        <v>1342496.42857143</v>
      </c>
      <c r="N12" s="32">
        <v>479142.85714285</v>
      </c>
      <c r="O12" s="27">
        <f>SUM(C12:N12)</f>
        <v>16731049.999999989</v>
      </c>
    </row>
    <row r="13" spans="2:16" s="30" customFormat="1" ht="21.75" customHeight="1">
      <c r="B13" s="31" t="s">
        <v>62</v>
      </c>
      <c r="C13" s="32">
        <v>3771744</v>
      </c>
      <c r="D13" s="32">
        <v>11694068</v>
      </c>
      <c r="E13" s="32">
        <v>30506125</v>
      </c>
      <c r="F13" s="32">
        <v>6519523</v>
      </c>
      <c r="G13" s="32">
        <v>3334675</v>
      </c>
      <c r="H13" s="32">
        <v>2370858</v>
      </c>
      <c r="I13" s="32">
        <v>4558363</v>
      </c>
      <c r="J13" s="32">
        <v>3582549.0000000037</v>
      </c>
      <c r="K13" s="32">
        <v>3633626.1142857047</v>
      </c>
      <c r="L13" s="32">
        <v>680834.48571429867</v>
      </c>
      <c r="M13" s="32">
        <v>219044.79999999888</v>
      </c>
      <c r="N13" s="32">
        <v>11406.21428572014</v>
      </c>
      <c r="O13" s="27">
        <f>SUM(C13:N13)</f>
        <v>70882816.614285722</v>
      </c>
    </row>
    <row r="14" spans="2:16" s="30" customFormat="1" ht="21.75" customHeight="1">
      <c r="B14" s="33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5"/>
    </row>
    <row r="15" spans="2:16" s="30" customFormat="1" ht="21.75" customHeight="1">
      <c r="B15" s="24" t="s">
        <v>63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</row>
    <row r="16" spans="2:16" s="30" customFormat="1" ht="21.75" customHeight="1">
      <c r="B16" s="55" t="s">
        <v>28</v>
      </c>
      <c r="C16" s="55" t="s">
        <v>53</v>
      </c>
      <c r="D16" s="55" t="s">
        <v>54</v>
      </c>
      <c r="E16" s="55" t="s">
        <v>4</v>
      </c>
      <c r="F16" s="55" t="s">
        <v>5</v>
      </c>
      <c r="G16" s="55" t="s">
        <v>6</v>
      </c>
      <c r="H16" s="55" t="s">
        <v>7</v>
      </c>
      <c r="I16" s="55" t="s">
        <v>8</v>
      </c>
      <c r="J16" s="55" t="s">
        <v>9</v>
      </c>
      <c r="K16" s="55" t="s">
        <v>10</v>
      </c>
      <c r="L16" s="55" t="s">
        <v>11</v>
      </c>
      <c r="M16" s="55" t="s">
        <v>12</v>
      </c>
      <c r="N16" s="55" t="s">
        <v>13</v>
      </c>
      <c r="O16" s="55" t="s">
        <v>32</v>
      </c>
    </row>
    <row r="17" spans="2:16" ht="21.75" customHeight="1">
      <c r="B17" s="53" t="s">
        <v>1</v>
      </c>
      <c r="C17" s="51">
        <f t="shared" ref="C17:N17" si="2">SUM(C18:C22)</f>
        <v>0</v>
      </c>
      <c r="D17" s="51">
        <f t="shared" si="2"/>
        <v>0</v>
      </c>
      <c r="E17" s="51">
        <f t="shared" si="2"/>
        <v>0</v>
      </c>
      <c r="F17" s="51">
        <f t="shared" si="2"/>
        <v>0</v>
      </c>
      <c r="G17" s="51">
        <f t="shared" si="2"/>
        <v>0</v>
      </c>
      <c r="H17" s="51">
        <f t="shared" si="2"/>
        <v>0</v>
      </c>
      <c r="I17" s="51">
        <f t="shared" si="2"/>
        <v>0</v>
      </c>
      <c r="J17" s="51">
        <f t="shared" si="2"/>
        <v>0</v>
      </c>
      <c r="K17" s="51">
        <f t="shared" si="2"/>
        <v>0</v>
      </c>
      <c r="L17" s="51">
        <f t="shared" si="2"/>
        <v>0</v>
      </c>
      <c r="M17" s="51">
        <f t="shared" si="2"/>
        <v>0</v>
      </c>
      <c r="N17" s="51">
        <f t="shared" si="2"/>
        <v>0</v>
      </c>
      <c r="O17" s="51">
        <f t="shared" ref="O17" si="3">SUM(C17:N17)</f>
        <v>0</v>
      </c>
      <c r="P17" s="30"/>
    </row>
    <row r="18" spans="2:16" s="30" customFormat="1" ht="21.75" customHeight="1">
      <c r="B18" s="31" t="s">
        <v>33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</row>
    <row r="19" spans="2:16" s="30" customFormat="1" ht="21.75" customHeight="1">
      <c r="B19" s="31" t="s">
        <v>64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</row>
    <row r="20" spans="2:16" s="30" customFormat="1" ht="21.75" customHeight="1">
      <c r="B20" s="31" t="s">
        <v>65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</row>
    <row r="21" spans="2:16" s="30" customFormat="1" ht="21.75" customHeight="1">
      <c r="B21" s="31" t="s">
        <v>36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</row>
    <row r="22" spans="2:16" s="30" customFormat="1" ht="21.75" customHeight="1">
      <c r="B22" s="31" t="s">
        <v>37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</row>
    <row r="24" spans="2:16">
      <c r="C24" s="38"/>
      <c r="D24" s="38"/>
      <c r="E24" s="38"/>
      <c r="F24" s="38"/>
      <c r="G24" s="38"/>
      <c r="H24" s="38"/>
      <c r="I24" s="38"/>
    </row>
    <row r="26" spans="2:16">
      <c r="E26" s="41"/>
    </row>
    <row r="27" spans="2:16">
      <c r="E27" s="38"/>
    </row>
  </sheetData>
  <phoneticPr fontId="3" type="noConversion"/>
  <pageMargins left="0.75" right="0.75" top="1" bottom="1" header="0.5" footer="0.5"/>
  <pageSetup paperSize="9" scale="79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P23"/>
  <sheetViews>
    <sheetView showGridLines="0" zoomScaleNormal="100" workbookViewId="0">
      <selection activeCell="B8" sqref="B8"/>
    </sheetView>
  </sheetViews>
  <sheetFormatPr defaultRowHeight="13.5"/>
  <cols>
    <col min="1" max="1" width="1.33203125" style="14" customWidth="1"/>
    <col min="2" max="2" width="12" style="14" customWidth="1"/>
    <col min="3" max="14" width="9.77734375" style="14" customWidth="1"/>
    <col min="15" max="15" width="11.5546875" style="14" customWidth="1"/>
    <col min="16" max="16384" width="8.88671875" style="14"/>
  </cols>
  <sheetData>
    <row r="1" spans="2:16" ht="10.5" customHeight="1"/>
    <row r="2" spans="2:16" ht="24" customHeight="1">
      <c r="B2" s="24" t="s">
        <v>94</v>
      </c>
    </row>
    <row r="3" spans="2:16" ht="21.75" customHeight="1">
      <c r="B3" s="50" t="s">
        <v>66</v>
      </c>
      <c r="C3" s="50" t="s">
        <v>43</v>
      </c>
      <c r="D3" s="50" t="s">
        <v>39</v>
      </c>
      <c r="E3" s="50" t="s">
        <v>4</v>
      </c>
      <c r="F3" s="50" t="s">
        <v>5</v>
      </c>
      <c r="G3" s="50" t="s">
        <v>6</v>
      </c>
      <c r="H3" s="50" t="s">
        <v>7</v>
      </c>
      <c r="I3" s="50" t="s">
        <v>8</v>
      </c>
      <c r="J3" s="50" t="s">
        <v>9</v>
      </c>
      <c r="K3" s="50" t="s">
        <v>10</v>
      </c>
      <c r="L3" s="50" t="s">
        <v>11</v>
      </c>
      <c r="M3" s="50" t="s">
        <v>12</v>
      </c>
      <c r="N3" s="50" t="s">
        <v>13</v>
      </c>
      <c r="O3" s="50" t="s">
        <v>55</v>
      </c>
    </row>
    <row r="4" spans="2:16" ht="21.75" customHeight="1">
      <c r="B4" s="52" t="s">
        <v>46</v>
      </c>
      <c r="C4" s="51">
        <f t="shared" ref="C4:N4" si="0">SUM(C5:C5)</f>
        <v>400000</v>
      </c>
      <c r="D4" s="51">
        <f t="shared" si="0"/>
        <v>400000</v>
      </c>
      <c r="E4" s="51">
        <f t="shared" si="0"/>
        <v>400000</v>
      </c>
      <c r="F4" s="51">
        <f t="shared" si="0"/>
        <v>400000</v>
      </c>
      <c r="G4" s="51">
        <f t="shared" si="0"/>
        <v>400000</v>
      </c>
      <c r="H4" s="51">
        <f t="shared" si="0"/>
        <v>400000</v>
      </c>
      <c r="I4" s="51">
        <f t="shared" si="0"/>
        <v>400000</v>
      </c>
      <c r="J4" s="51">
        <f t="shared" si="0"/>
        <v>400000</v>
      </c>
      <c r="K4" s="51">
        <f t="shared" si="0"/>
        <v>400000</v>
      </c>
      <c r="L4" s="51">
        <f t="shared" si="0"/>
        <v>400000</v>
      </c>
      <c r="M4" s="51">
        <f t="shared" si="0"/>
        <v>400000</v>
      </c>
      <c r="N4" s="51">
        <f t="shared" si="0"/>
        <v>400000</v>
      </c>
      <c r="O4" s="51">
        <f>SUM(C4:N4)</f>
        <v>4800000</v>
      </c>
    </row>
    <row r="5" spans="2:16" ht="21.75" customHeight="1">
      <c r="B5" s="25" t="s">
        <v>102</v>
      </c>
      <c r="C5" s="26">
        <v>400000</v>
      </c>
      <c r="D5" s="26">
        <v>400000</v>
      </c>
      <c r="E5" s="26">
        <v>400000</v>
      </c>
      <c r="F5" s="26">
        <v>400000</v>
      </c>
      <c r="G5" s="26">
        <v>400000</v>
      </c>
      <c r="H5" s="26">
        <v>400000</v>
      </c>
      <c r="I5" s="26">
        <v>400000</v>
      </c>
      <c r="J5" s="26">
        <v>400000</v>
      </c>
      <c r="K5" s="26">
        <v>400000</v>
      </c>
      <c r="L5" s="26">
        <v>400000</v>
      </c>
      <c r="M5" s="26">
        <v>400000</v>
      </c>
      <c r="N5" s="26">
        <v>400000</v>
      </c>
      <c r="O5" s="32">
        <f>SUM(C5:N5)</f>
        <v>4800000</v>
      </c>
    </row>
    <row r="6" spans="2:16" ht="24" customHeight="1">
      <c r="B6" s="37"/>
    </row>
    <row r="7" spans="2:16" s="30" customFormat="1" ht="21.75" customHeight="1">
      <c r="B7" s="24" t="s">
        <v>57</v>
      </c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</row>
    <row r="8" spans="2:16" s="30" customFormat="1" ht="21.75" customHeight="1">
      <c r="B8" s="55" t="s">
        <v>42</v>
      </c>
      <c r="C8" s="55" t="s">
        <v>43</v>
      </c>
      <c r="D8" s="55" t="s">
        <v>39</v>
      </c>
      <c r="E8" s="55" t="s">
        <v>4</v>
      </c>
      <c r="F8" s="55" t="s">
        <v>5</v>
      </c>
      <c r="G8" s="55" t="s">
        <v>6</v>
      </c>
      <c r="H8" s="55" t="s">
        <v>7</v>
      </c>
      <c r="I8" s="55" t="s">
        <v>8</v>
      </c>
      <c r="J8" s="55" t="s">
        <v>9</v>
      </c>
      <c r="K8" s="55" t="s">
        <v>10</v>
      </c>
      <c r="L8" s="55" t="s">
        <v>11</v>
      </c>
      <c r="M8" s="55" t="s">
        <v>12</v>
      </c>
      <c r="N8" s="55" t="s">
        <v>13</v>
      </c>
      <c r="O8" s="55" t="s">
        <v>55</v>
      </c>
    </row>
    <row r="9" spans="2:16" ht="21.75" customHeight="1">
      <c r="B9" s="53" t="s">
        <v>46</v>
      </c>
      <c r="C9" s="56">
        <f t="shared" ref="C9:N9" si="1">SUM(C10:C14)</f>
        <v>0</v>
      </c>
      <c r="D9" s="56">
        <f t="shared" si="1"/>
        <v>0</v>
      </c>
      <c r="E9" s="56">
        <f t="shared" si="1"/>
        <v>0</v>
      </c>
      <c r="F9" s="56">
        <f t="shared" si="1"/>
        <v>0</v>
      </c>
      <c r="G9" s="51">
        <f t="shared" si="1"/>
        <v>0</v>
      </c>
      <c r="H9" s="51">
        <f t="shared" si="1"/>
        <v>0</v>
      </c>
      <c r="I9" s="51">
        <f t="shared" si="1"/>
        <v>0</v>
      </c>
      <c r="J9" s="51">
        <f t="shared" si="1"/>
        <v>0</v>
      </c>
      <c r="K9" s="51">
        <f t="shared" si="1"/>
        <v>0</v>
      </c>
      <c r="L9" s="51">
        <f t="shared" si="1"/>
        <v>0</v>
      </c>
      <c r="M9" s="51">
        <f t="shared" si="1"/>
        <v>0</v>
      </c>
      <c r="N9" s="51">
        <f t="shared" si="1"/>
        <v>0</v>
      </c>
      <c r="O9" s="51">
        <f t="shared" ref="O9" si="2">SUM(C9:N9)</f>
        <v>0</v>
      </c>
      <c r="P9" s="30"/>
    </row>
    <row r="10" spans="2:16" s="30" customFormat="1" ht="21.75" customHeight="1">
      <c r="B10" s="31" t="s">
        <v>67</v>
      </c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</row>
    <row r="11" spans="2:16" s="30" customFormat="1" ht="21.75" customHeight="1">
      <c r="B11" s="31" t="s">
        <v>48</v>
      </c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</row>
    <row r="12" spans="2:16" s="30" customFormat="1" ht="21.75" customHeight="1">
      <c r="B12" s="31" t="s">
        <v>49</v>
      </c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</row>
    <row r="13" spans="2:16" s="30" customFormat="1" ht="21.75" customHeight="1">
      <c r="B13" s="31" t="s">
        <v>68</v>
      </c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</row>
    <row r="14" spans="2:16" s="30" customFormat="1" ht="21.75" customHeight="1">
      <c r="B14" s="31" t="s">
        <v>69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</row>
    <row r="15" spans="2:16" s="30" customFormat="1" ht="21.75" customHeight="1">
      <c r="B15" s="33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5"/>
    </row>
    <row r="16" spans="2:16" ht="21" customHeight="1"/>
    <row r="17" ht="21" customHeight="1"/>
    <row r="18" ht="21" customHeight="1"/>
    <row r="19" ht="21" customHeight="1"/>
    <row r="20" ht="21" customHeight="1"/>
    <row r="21" ht="21" customHeight="1"/>
    <row r="22" ht="21" customHeight="1"/>
    <row r="23" ht="21" customHeight="1"/>
  </sheetData>
  <phoneticPr fontId="3" type="noConversion"/>
  <pageMargins left="0.75" right="0.75" top="1" bottom="1" header="0.5" footer="0.5"/>
  <pageSetup paperSize="9" scale="79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P18"/>
  <sheetViews>
    <sheetView showGridLines="0" zoomScaleNormal="100" workbookViewId="0">
      <selection activeCell="B12" sqref="B12"/>
    </sheetView>
  </sheetViews>
  <sheetFormatPr defaultRowHeight="13.5"/>
  <cols>
    <col min="1" max="1" width="1.33203125" style="14" customWidth="1"/>
    <col min="2" max="2" width="14.6640625" style="14" customWidth="1"/>
    <col min="3" max="14" width="9.77734375" style="14" customWidth="1"/>
    <col min="15" max="15" width="11.5546875" style="14" customWidth="1"/>
    <col min="16" max="16" width="8.88671875" style="14"/>
    <col min="17" max="17" width="13.88671875" style="14" customWidth="1"/>
    <col min="18" max="16384" width="8.88671875" style="14"/>
  </cols>
  <sheetData>
    <row r="1" spans="2:16" ht="10.5" customHeight="1"/>
    <row r="2" spans="2:16" ht="24" customHeight="1">
      <c r="B2" s="24" t="s">
        <v>95</v>
      </c>
    </row>
    <row r="3" spans="2:16" ht="21.75" customHeight="1">
      <c r="B3" s="50" t="s">
        <v>38</v>
      </c>
      <c r="C3" s="50" t="s">
        <v>53</v>
      </c>
      <c r="D3" s="50" t="s">
        <v>44</v>
      </c>
      <c r="E3" s="50" t="s">
        <v>4</v>
      </c>
      <c r="F3" s="50" t="s">
        <v>5</v>
      </c>
      <c r="G3" s="50" t="s">
        <v>6</v>
      </c>
      <c r="H3" s="50" t="s">
        <v>7</v>
      </c>
      <c r="I3" s="50" t="s">
        <v>8</v>
      </c>
      <c r="J3" s="50" t="s">
        <v>9</v>
      </c>
      <c r="K3" s="50" t="s">
        <v>10</v>
      </c>
      <c r="L3" s="50" t="s">
        <v>11</v>
      </c>
      <c r="M3" s="50" t="s">
        <v>12</v>
      </c>
      <c r="N3" s="50" t="s">
        <v>13</v>
      </c>
      <c r="O3" s="50" t="s">
        <v>45</v>
      </c>
    </row>
    <row r="4" spans="2:16" ht="21.75" customHeight="1">
      <c r="B4" s="53" t="s">
        <v>46</v>
      </c>
      <c r="C4" s="51">
        <f t="shared" ref="C4:N4" si="0">SUM(C5:C9)</f>
        <v>25687825</v>
      </c>
      <c r="D4" s="51">
        <f t="shared" si="0"/>
        <v>27140753</v>
      </c>
      <c r="E4" s="51">
        <f t="shared" si="0"/>
        <v>16246570</v>
      </c>
      <c r="F4" s="51">
        <f t="shared" si="0"/>
        <v>16785080</v>
      </c>
      <c r="G4" s="51">
        <f t="shared" si="0"/>
        <v>47026172</v>
      </c>
      <c r="H4" s="51">
        <f t="shared" si="0"/>
        <v>8396521</v>
      </c>
      <c r="I4" s="51">
        <f t="shared" si="0"/>
        <v>37733273</v>
      </c>
      <c r="J4" s="51">
        <f t="shared" si="0"/>
        <v>27276006.428571425</v>
      </c>
      <c r="K4" s="51">
        <f t="shared" si="0"/>
        <v>28448831.571428571</v>
      </c>
      <c r="L4" s="51">
        <f t="shared" si="0"/>
        <v>16818775.714285709</v>
      </c>
      <c r="M4" s="51">
        <f t="shared" si="0"/>
        <v>16032302.857142856</v>
      </c>
      <c r="N4" s="51">
        <f t="shared" si="0"/>
        <v>16183399.999999991</v>
      </c>
      <c r="O4" s="51">
        <f t="shared" ref="O4:O9" si="1">SUM(C4:N4)</f>
        <v>283775510.57142854</v>
      </c>
    </row>
    <row r="5" spans="2:16" ht="21.75" customHeight="1">
      <c r="B5" s="36" t="s">
        <v>97</v>
      </c>
      <c r="C5" s="32">
        <v>900000</v>
      </c>
      <c r="D5" s="32">
        <v>900000</v>
      </c>
      <c r="E5" s="32">
        <v>900000</v>
      </c>
      <c r="F5" s="32">
        <v>900000</v>
      </c>
      <c r="G5" s="32">
        <v>900000</v>
      </c>
      <c r="H5" s="32">
        <v>900000</v>
      </c>
      <c r="I5" s="32">
        <v>900000</v>
      </c>
      <c r="J5" s="32">
        <v>900000</v>
      </c>
      <c r="K5" s="32">
        <v>900000</v>
      </c>
      <c r="L5" s="32">
        <v>900000</v>
      </c>
      <c r="M5" s="32">
        <v>900000</v>
      </c>
      <c r="N5" s="32">
        <v>900000</v>
      </c>
      <c r="O5" s="27">
        <f t="shared" si="1"/>
        <v>10800000</v>
      </c>
    </row>
    <row r="6" spans="2:16" ht="21.75" customHeight="1">
      <c r="B6" s="36" t="s">
        <v>98</v>
      </c>
      <c r="C6" s="32">
        <v>300000</v>
      </c>
      <c r="D6" s="32">
        <v>300000</v>
      </c>
      <c r="E6" s="32">
        <v>300000</v>
      </c>
      <c r="F6" s="32">
        <v>300000</v>
      </c>
      <c r="G6" s="32">
        <v>600000</v>
      </c>
      <c r="H6" s="32">
        <v>0</v>
      </c>
      <c r="I6" s="32">
        <v>300000</v>
      </c>
      <c r="J6" s="32">
        <v>257142.85714285701</v>
      </c>
      <c r="K6" s="32">
        <v>246428.57142857101</v>
      </c>
      <c r="L6" s="32">
        <v>235714.285714286</v>
      </c>
      <c r="M6" s="32">
        <v>225000</v>
      </c>
      <c r="N6" s="32">
        <v>214285.714285714</v>
      </c>
      <c r="O6" s="27">
        <f t="shared" si="1"/>
        <v>3278571.4285714277</v>
      </c>
    </row>
    <row r="7" spans="2:16" ht="21.75" customHeight="1">
      <c r="B7" s="36" t="s">
        <v>99</v>
      </c>
      <c r="C7" s="32">
        <v>4728830</v>
      </c>
      <c r="D7" s="32">
        <v>5160030</v>
      </c>
      <c r="E7" s="32">
        <v>6047000</v>
      </c>
      <c r="F7" s="32">
        <v>7523080</v>
      </c>
      <c r="G7" s="32">
        <v>4103960</v>
      </c>
      <c r="H7" s="32">
        <v>6788070</v>
      </c>
      <c r="I7" s="32">
        <v>6163200</v>
      </c>
      <c r="J7" s="32">
        <v>6590045.7142857099</v>
      </c>
      <c r="K7" s="32">
        <v>6790622.5</v>
      </c>
      <c r="L7" s="32">
        <v>6991199.2857142799</v>
      </c>
      <c r="M7" s="32">
        <v>7191776.07142857</v>
      </c>
      <c r="N7" s="32">
        <v>7392352.8571428498</v>
      </c>
      <c r="O7" s="27">
        <f t="shared" si="1"/>
        <v>75470166.428571403</v>
      </c>
    </row>
    <row r="8" spans="2:16" ht="21.75" customHeight="1">
      <c r="B8" s="36" t="s">
        <v>100</v>
      </c>
      <c r="C8" s="32">
        <v>492000</v>
      </c>
      <c r="D8" s="32">
        <v>492000</v>
      </c>
      <c r="E8" s="32">
        <v>492000</v>
      </c>
      <c r="F8" s="32">
        <v>492000</v>
      </c>
      <c r="G8" s="32">
        <v>492000</v>
      </c>
      <c r="H8" s="32">
        <v>0</v>
      </c>
      <c r="I8" s="32">
        <v>458190</v>
      </c>
      <c r="J8" s="32">
        <v>261822.85714285701</v>
      </c>
      <c r="K8" s="32">
        <v>223057.5</v>
      </c>
      <c r="L8" s="32">
        <v>184292.14285714299</v>
      </c>
      <c r="M8" s="32">
        <v>145526.785714286</v>
      </c>
      <c r="N8" s="32">
        <v>106761.428571428</v>
      </c>
      <c r="O8" s="27">
        <f t="shared" si="1"/>
        <v>3839650.7142857141</v>
      </c>
    </row>
    <row r="9" spans="2:16" ht="21.75" customHeight="1">
      <c r="B9" s="36" t="s">
        <v>101</v>
      </c>
      <c r="C9" s="32">
        <f>55000+200000+19000000+11995</f>
        <v>19266995</v>
      </c>
      <c r="D9" s="32">
        <f>230000+8877+3000+5460646+14500000+86200</f>
        <v>20288723</v>
      </c>
      <c r="E9" s="32">
        <v>8507570</v>
      </c>
      <c r="F9" s="32">
        <f>200000+70000+50000+7210000+40000</f>
        <v>7570000</v>
      </c>
      <c r="G9" s="32">
        <v>40930212</v>
      </c>
      <c r="H9" s="32">
        <v>708451</v>
      </c>
      <c r="I9" s="32">
        <f>19911883+10000000</f>
        <v>29911883</v>
      </c>
      <c r="J9" s="32">
        <f>55000+200000+19000000+11995</f>
        <v>19266995</v>
      </c>
      <c r="K9" s="32">
        <f>230000+8877+3000+5460646+14500000+86200</f>
        <v>20288723</v>
      </c>
      <c r="L9" s="32">
        <v>8507570</v>
      </c>
      <c r="M9" s="32">
        <f>200000+70000+50000+7210000+40000</f>
        <v>7570000</v>
      </c>
      <c r="N9" s="32">
        <f>200000+70000+50000+7210000+40000</f>
        <v>7570000</v>
      </c>
      <c r="O9" s="27">
        <f t="shared" si="1"/>
        <v>190387122</v>
      </c>
    </row>
    <row r="10" spans="2:16" ht="15.75" customHeight="1">
      <c r="B10" s="37"/>
      <c r="C10" s="38"/>
      <c r="D10" s="38"/>
      <c r="E10" s="38"/>
      <c r="F10" s="38"/>
      <c r="G10" s="38"/>
      <c r="H10" s="38"/>
      <c r="I10" s="38"/>
    </row>
    <row r="11" spans="2:16" s="30" customFormat="1" ht="21.75" customHeight="1">
      <c r="B11" s="24" t="s">
        <v>70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</row>
    <row r="12" spans="2:16" s="30" customFormat="1" ht="21.75" customHeight="1">
      <c r="B12" s="55" t="s">
        <v>42</v>
      </c>
      <c r="C12" s="55" t="s">
        <v>43</v>
      </c>
      <c r="D12" s="55" t="s">
        <v>39</v>
      </c>
      <c r="E12" s="55" t="s">
        <v>4</v>
      </c>
      <c r="F12" s="55" t="s">
        <v>5</v>
      </c>
      <c r="G12" s="55" t="s">
        <v>6</v>
      </c>
      <c r="H12" s="55" t="s">
        <v>7</v>
      </c>
      <c r="I12" s="55" t="s">
        <v>8</v>
      </c>
      <c r="J12" s="55" t="s">
        <v>9</v>
      </c>
      <c r="K12" s="55" t="s">
        <v>10</v>
      </c>
      <c r="L12" s="55" t="s">
        <v>11</v>
      </c>
      <c r="M12" s="55" t="s">
        <v>12</v>
      </c>
      <c r="N12" s="55" t="s">
        <v>13</v>
      </c>
      <c r="O12" s="55" t="s">
        <v>71</v>
      </c>
    </row>
    <row r="13" spans="2:16" ht="21.75" customHeight="1">
      <c r="B13" s="53" t="s">
        <v>72</v>
      </c>
      <c r="C13" s="51">
        <f t="shared" ref="C13:N13" si="2">SUM(C14:C18)</f>
        <v>0</v>
      </c>
      <c r="D13" s="51">
        <f t="shared" si="2"/>
        <v>0</v>
      </c>
      <c r="E13" s="51">
        <f t="shared" si="2"/>
        <v>0</v>
      </c>
      <c r="F13" s="51">
        <f t="shared" si="2"/>
        <v>0</v>
      </c>
      <c r="G13" s="51">
        <f t="shared" si="2"/>
        <v>0</v>
      </c>
      <c r="H13" s="51">
        <f t="shared" si="2"/>
        <v>0</v>
      </c>
      <c r="I13" s="51">
        <f t="shared" si="2"/>
        <v>0</v>
      </c>
      <c r="J13" s="51">
        <f t="shared" si="2"/>
        <v>0</v>
      </c>
      <c r="K13" s="51">
        <f t="shared" si="2"/>
        <v>0</v>
      </c>
      <c r="L13" s="51">
        <f t="shared" si="2"/>
        <v>0</v>
      </c>
      <c r="M13" s="51">
        <f t="shared" si="2"/>
        <v>0</v>
      </c>
      <c r="N13" s="51">
        <f t="shared" si="2"/>
        <v>0</v>
      </c>
      <c r="O13" s="51">
        <f t="shared" ref="O13" si="3">SUM(C13:N13)</f>
        <v>0</v>
      </c>
      <c r="P13" s="30"/>
    </row>
    <row r="14" spans="2:16" s="30" customFormat="1" ht="21.75" customHeight="1">
      <c r="B14" s="31" t="s">
        <v>33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</row>
    <row r="15" spans="2:16" s="30" customFormat="1" ht="21.75" customHeight="1">
      <c r="B15" s="31" t="s">
        <v>34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</row>
    <row r="16" spans="2:16" s="30" customFormat="1" ht="21.75" customHeight="1">
      <c r="B16" s="31" t="s">
        <v>73</v>
      </c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</row>
    <row r="17" spans="2:15" s="30" customFormat="1" ht="21.75" customHeight="1">
      <c r="B17" s="31" t="s">
        <v>36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</row>
    <row r="18" spans="2:15" s="30" customFormat="1" ht="21.75" customHeight="1">
      <c r="B18" s="31" t="s">
        <v>69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</row>
  </sheetData>
  <phoneticPr fontId="3" type="noConversion"/>
  <pageMargins left="0.75" right="0.75" top="1" bottom="1" header="0.5" footer="0.5"/>
  <pageSetup paperSize="9" scale="78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P23"/>
  <sheetViews>
    <sheetView showGridLines="0" zoomScaleNormal="100" workbookViewId="0">
      <selection activeCell="B8" sqref="B8"/>
    </sheetView>
  </sheetViews>
  <sheetFormatPr defaultRowHeight="13.5"/>
  <cols>
    <col min="1" max="1" width="1.33203125" style="14" customWidth="1"/>
    <col min="2" max="2" width="12" style="14" customWidth="1"/>
    <col min="3" max="14" width="9.77734375" style="14" customWidth="1"/>
    <col min="15" max="15" width="11.5546875" style="14" customWidth="1"/>
    <col min="16" max="16384" width="8.88671875" style="14"/>
  </cols>
  <sheetData>
    <row r="1" spans="2:16" ht="10.5" customHeight="1"/>
    <row r="2" spans="2:16" ht="24" customHeight="1">
      <c r="B2" s="24" t="s">
        <v>96</v>
      </c>
    </row>
    <row r="3" spans="2:16" ht="21.75" customHeight="1">
      <c r="B3" s="50" t="s">
        <v>66</v>
      </c>
      <c r="C3" s="50" t="s">
        <v>74</v>
      </c>
      <c r="D3" s="50" t="s">
        <v>39</v>
      </c>
      <c r="E3" s="50" t="s">
        <v>4</v>
      </c>
      <c r="F3" s="50" t="s">
        <v>5</v>
      </c>
      <c r="G3" s="50" t="s">
        <v>6</v>
      </c>
      <c r="H3" s="50" t="s">
        <v>7</v>
      </c>
      <c r="I3" s="50" t="s">
        <v>8</v>
      </c>
      <c r="J3" s="50" t="s">
        <v>9</v>
      </c>
      <c r="K3" s="50" t="s">
        <v>10</v>
      </c>
      <c r="L3" s="50" t="s">
        <v>11</v>
      </c>
      <c r="M3" s="50" t="s">
        <v>12</v>
      </c>
      <c r="N3" s="50" t="s">
        <v>13</v>
      </c>
      <c r="O3" s="50" t="s">
        <v>32</v>
      </c>
    </row>
    <row r="4" spans="2:16" ht="21.75" customHeight="1">
      <c r="B4" s="52" t="s">
        <v>72</v>
      </c>
      <c r="C4" s="51">
        <f t="shared" ref="C4:N4" si="0">SUM(C5:C5)</f>
        <v>0</v>
      </c>
      <c r="D4" s="51">
        <f t="shared" si="0"/>
        <v>0</v>
      </c>
      <c r="E4" s="51">
        <f t="shared" si="0"/>
        <v>0</v>
      </c>
      <c r="F4" s="51">
        <f t="shared" si="0"/>
        <v>0</v>
      </c>
      <c r="G4" s="51">
        <f t="shared" si="0"/>
        <v>0</v>
      </c>
      <c r="H4" s="51">
        <f t="shared" si="0"/>
        <v>58428206</v>
      </c>
      <c r="I4" s="51">
        <f t="shared" si="0"/>
        <v>0</v>
      </c>
      <c r="J4" s="51">
        <f t="shared" si="0"/>
        <v>0</v>
      </c>
      <c r="K4" s="51">
        <f t="shared" si="0"/>
        <v>0</v>
      </c>
      <c r="L4" s="51">
        <f t="shared" si="0"/>
        <v>0</v>
      </c>
      <c r="M4" s="51">
        <f t="shared" si="0"/>
        <v>0</v>
      </c>
      <c r="N4" s="51">
        <f t="shared" si="0"/>
        <v>58428206</v>
      </c>
      <c r="O4" s="51">
        <f>SUM(C4:N4)</f>
        <v>116856412</v>
      </c>
    </row>
    <row r="5" spans="2:16" ht="21.75" customHeight="1">
      <c r="B5" s="46" t="s">
        <v>75</v>
      </c>
      <c r="C5" s="26">
        <v>0</v>
      </c>
      <c r="D5" s="26">
        <v>0</v>
      </c>
      <c r="E5" s="26">
        <v>0</v>
      </c>
      <c r="F5" s="26">
        <v>0</v>
      </c>
      <c r="G5" s="26">
        <v>0</v>
      </c>
      <c r="H5" s="26">
        <v>58428206</v>
      </c>
      <c r="I5" s="26">
        <v>0</v>
      </c>
      <c r="J5" s="26">
        <v>0</v>
      </c>
      <c r="K5" s="26">
        <v>0</v>
      </c>
      <c r="L5" s="26">
        <v>0</v>
      </c>
      <c r="M5" s="26">
        <v>0</v>
      </c>
      <c r="N5" s="26">
        <v>58428206</v>
      </c>
      <c r="O5" s="27">
        <f>SUM(C5:N5)</f>
        <v>116856412</v>
      </c>
    </row>
    <row r="6" spans="2:16" s="28" customFormat="1" ht="24" customHeight="1"/>
    <row r="7" spans="2:16" s="30" customFormat="1" ht="21.75" customHeight="1">
      <c r="B7" s="24" t="s">
        <v>76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8"/>
    </row>
    <row r="8" spans="2:16" s="30" customFormat="1" ht="21.75" customHeight="1">
      <c r="B8" s="55" t="s">
        <v>42</v>
      </c>
      <c r="C8" s="55" t="s">
        <v>53</v>
      </c>
      <c r="D8" s="55" t="s">
        <v>39</v>
      </c>
      <c r="E8" s="55" t="s">
        <v>4</v>
      </c>
      <c r="F8" s="55" t="s">
        <v>5</v>
      </c>
      <c r="G8" s="55" t="s">
        <v>6</v>
      </c>
      <c r="H8" s="55" t="s">
        <v>7</v>
      </c>
      <c r="I8" s="55" t="s">
        <v>8</v>
      </c>
      <c r="J8" s="55" t="s">
        <v>9</v>
      </c>
      <c r="K8" s="55" t="s">
        <v>10</v>
      </c>
      <c r="L8" s="55" t="s">
        <v>11</v>
      </c>
      <c r="M8" s="55" t="s">
        <v>12</v>
      </c>
      <c r="N8" s="55" t="s">
        <v>13</v>
      </c>
      <c r="O8" s="55" t="s">
        <v>55</v>
      </c>
    </row>
    <row r="9" spans="2:16" ht="21.75" customHeight="1">
      <c r="B9" s="53" t="s">
        <v>56</v>
      </c>
      <c r="C9" s="51">
        <f t="shared" ref="C9:N9" si="1">SUM(C10:C14)</f>
        <v>0</v>
      </c>
      <c r="D9" s="51">
        <f t="shared" si="1"/>
        <v>0</v>
      </c>
      <c r="E9" s="51">
        <f t="shared" si="1"/>
        <v>0</v>
      </c>
      <c r="F9" s="51">
        <f t="shared" si="1"/>
        <v>0</v>
      </c>
      <c r="G9" s="51">
        <f t="shared" si="1"/>
        <v>0</v>
      </c>
      <c r="H9" s="51">
        <f t="shared" si="1"/>
        <v>0</v>
      </c>
      <c r="I9" s="51">
        <f t="shared" si="1"/>
        <v>0</v>
      </c>
      <c r="J9" s="51">
        <f t="shared" si="1"/>
        <v>0</v>
      </c>
      <c r="K9" s="51">
        <f t="shared" si="1"/>
        <v>0</v>
      </c>
      <c r="L9" s="51">
        <f t="shared" si="1"/>
        <v>0</v>
      </c>
      <c r="M9" s="51">
        <f t="shared" si="1"/>
        <v>0</v>
      </c>
      <c r="N9" s="51">
        <f t="shared" si="1"/>
        <v>0</v>
      </c>
      <c r="O9" s="51">
        <f t="shared" ref="O9" si="2">SUM(C9:N9)</f>
        <v>0</v>
      </c>
      <c r="P9" s="30"/>
    </row>
    <row r="10" spans="2:16" s="30" customFormat="1" ht="21.75" customHeight="1">
      <c r="B10" s="31" t="s">
        <v>77</v>
      </c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27"/>
    </row>
    <row r="11" spans="2:16" s="30" customFormat="1" ht="21.75" customHeight="1">
      <c r="B11" s="31" t="s">
        <v>48</v>
      </c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27"/>
    </row>
    <row r="12" spans="2:16" s="30" customFormat="1" ht="21.75" customHeight="1">
      <c r="B12" s="31" t="s">
        <v>49</v>
      </c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27"/>
    </row>
    <row r="13" spans="2:16" s="30" customFormat="1" ht="21.75" customHeight="1">
      <c r="B13" s="31" t="s">
        <v>78</v>
      </c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7"/>
    </row>
    <row r="14" spans="2:16" s="30" customFormat="1" ht="21.75" customHeight="1">
      <c r="B14" s="31" t="s">
        <v>79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27"/>
    </row>
    <row r="15" spans="2:16" s="30" customFormat="1" ht="21.75" customHeight="1">
      <c r="B15" s="33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5"/>
    </row>
    <row r="16" spans="2:16" ht="21" customHeight="1"/>
    <row r="17" ht="21" customHeight="1"/>
    <row r="18" ht="21" customHeight="1"/>
    <row r="19" ht="21" customHeight="1"/>
    <row r="20" ht="21" customHeight="1"/>
    <row r="21" ht="21" customHeight="1"/>
    <row r="22" ht="21" customHeight="1"/>
    <row r="23" ht="21" customHeight="1"/>
  </sheetData>
  <phoneticPr fontId="3" type="noConversion"/>
  <pageMargins left="0.75" right="0.75" top="1" bottom="1" header="0.5" footer="0.5"/>
  <pageSetup paperSize="9" scale="79" fitToHeight="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Z12"/>
  <sheetViews>
    <sheetView showGridLines="0" zoomScaleNormal="100" workbookViewId="0">
      <selection activeCell="C10" sqref="C10:G11"/>
    </sheetView>
  </sheetViews>
  <sheetFormatPr defaultRowHeight="13.5"/>
  <cols>
    <col min="1" max="1" width="1.33203125" style="14" customWidth="1"/>
    <col min="2" max="2" width="12.77734375" style="14" customWidth="1"/>
    <col min="3" max="14" width="7.77734375" style="14" customWidth="1"/>
    <col min="15" max="15" width="9.88671875" style="14" customWidth="1"/>
    <col min="16" max="16384" width="8.88671875" style="14"/>
  </cols>
  <sheetData>
    <row r="1" spans="2:26" ht="14.25" customHeight="1"/>
    <row r="2" spans="2:26" ht="24" customHeight="1">
      <c r="B2" s="15" t="s">
        <v>80</v>
      </c>
    </row>
    <row r="3" spans="2:26" ht="21" customHeight="1">
      <c r="B3" s="47" t="s">
        <v>81</v>
      </c>
      <c r="C3" s="47" t="s">
        <v>43</v>
      </c>
      <c r="D3" s="47" t="s">
        <v>44</v>
      </c>
      <c r="E3" s="47" t="s">
        <v>4</v>
      </c>
      <c r="F3" s="47" t="s">
        <v>5</v>
      </c>
      <c r="G3" s="47" t="s">
        <v>6</v>
      </c>
      <c r="H3" s="47" t="s">
        <v>7</v>
      </c>
      <c r="I3" s="47" t="s">
        <v>8</v>
      </c>
      <c r="J3" s="47" t="s">
        <v>9</v>
      </c>
      <c r="K3" s="47" t="s">
        <v>10</v>
      </c>
      <c r="L3" s="47" t="s">
        <v>11</v>
      </c>
      <c r="M3" s="47" t="s">
        <v>12</v>
      </c>
      <c r="N3" s="47" t="s">
        <v>13</v>
      </c>
      <c r="O3" s="47" t="s">
        <v>82</v>
      </c>
    </row>
    <row r="4" spans="2:26" ht="28.5" customHeight="1">
      <c r="B4" s="48" t="s">
        <v>83</v>
      </c>
      <c r="C4" s="16">
        <v>11792</v>
      </c>
      <c r="D4" s="16">
        <v>13424</v>
      </c>
      <c r="E4" s="16">
        <v>17780</v>
      </c>
      <c r="F4" s="16">
        <v>16515</v>
      </c>
      <c r="G4" s="16">
        <v>10984</v>
      </c>
      <c r="H4" s="16">
        <v>13492</v>
      </c>
      <c r="I4" s="16">
        <v>15239</v>
      </c>
      <c r="J4" s="16">
        <v>14701</v>
      </c>
      <c r="K4" s="16">
        <v>14832.464285714301</v>
      </c>
      <c r="L4" s="16">
        <v>14963.9285714286</v>
      </c>
      <c r="M4" s="16">
        <v>15095.392857142901</v>
      </c>
      <c r="N4" s="16">
        <v>15226.857142857099</v>
      </c>
      <c r="O4" s="17">
        <f>SUM(C4:N4)</f>
        <v>174045.6428571429</v>
      </c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</row>
    <row r="5" spans="2:26" ht="28.5" customHeight="1">
      <c r="B5" s="47" t="s">
        <v>65</v>
      </c>
      <c r="C5" s="16">
        <v>2481</v>
      </c>
      <c r="D5" s="16">
        <v>2239</v>
      </c>
      <c r="E5" s="16">
        <v>2433</v>
      </c>
      <c r="F5" s="16">
        <v>2339</v>
      </c>
      <c r="G5" s="16">
        <v>1900</v>
      </c>
      <c r="H5" s="16">
        <v>1937</v>
      </c>
      <c r="I5" s="16">
        <v>2340</v>
      </c>
      <c r="J5" s="16">
        <v>2015.57142857143</v>
      </c>
      <c r="K5" s="16">
        <v>1959.8571428571399</v>
      </c>
      <c r="L5" s="16">
        <v>1904.1428571428601</v>
      </c>
      <c r="M5" s="16">
        <v>1848.42857142857</v>
      </c>
      <c r="N5" s="16">
        <v>1792.7142857142901</v>
      </c>
      <c r="O5" s="17">
        <f>SUM(C5:N5)</f>
        <v>25189.71428571429</v>
      </c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spans="2:26" ht="28.5" customHeight="1">
      <c r="B6" s="47" t="s">
        <v>84</v>
      </c>
      <c r="C6" s="16">
        <v>7244</v>
      </c>
      <c r="D6" s="16">
        <v>8399</v>
      </c>
      <c r="E6" s="16">
        <v>12688</v>
      </c>
      <c r="F6" s="16">
        <v>10252</v>
      </c>
      <c r="G6" s="16">
        <v>6685</v>
      </c>
      <c r="H6" s="16">
        <v>9417</v>
      </c>
      <c r="I6" s="16">
        <v>10368</v>
      </c>
      <c r="J6" s="16">
        <v>10065.4285714286</v>
      </c>
      <c r="K6" s="16">
        <v>10258.464285714301</v>
      </c>
      <c r="L6" s="16">
        <v>10451.5</v>
      </c>
      <c r="M6" s="16">
        <v>10644.535714285699</v>
      </c>
      <c r="N6" s="16">
        <v>10837.5714285714</v>
      </c>
      <c r="O6" s="17">
        <f>SUM(C6:N6)</f>
        <v>117310.5</v>
      </c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spans="2:26" ht="27" customHeight="1">
      <c r="B7" s="19" t="s">
        <v>1</v>
      </c>
      <c r="C7" s="49">
        <f t="shared" ref="C7:N7" si="0">SUM(C4:C6)</f>
        <v>21517</v>
      </c>
      <c r="D7" s="49">
        <f t="shared" si="0"/>
        <v>24062</v>
      </c>
      <c r="E7" s="49">
        <f t="shared" si="0"/>
        <v>32901</v>
      </c>
      <c r="F7" s="49">
        <f t="shared" si="0"/>
        <v>29106</v>
      </c>
      <c r="G7" s="49">
        <f t="shared" si="0"/>
        <v>19569</v>
      </c>
      <c r="H7" s="49">
        <f t="shared" si="0"/>
        <v>24846</v>
      </c>
      <c r="I7" s="49">
        <f t="shared" si="0"/>
        <v>27947</v>
      </c>
      <c r="J7" s="49">
        <f t="shared" si="0"/>
        <v>26782.000000000029</v>
      </c>
      <c r="K7" s="49">
        <f t="shared" si="0"/>
        <v>27050.785714285743</v>
      </c>
      <c r="L7" s="49">
        <f t="shared" si="0"/>
        <v>27319.57142857146</v>
      </c>
      <c r="M7" s="49">
        <f t="shared" si="0"/>
        <v>27588.35714285717</v>
      </c>
      <c r="N7" s="49">
        <f t="shared" si="0"/>
        <v>27857.14285714279</v>
      </c>
      <c r="O7" s="49">
        <f>SUM(C7:N7)</f>
        <v>316545.85714285716</v>
      </c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</row>
    <row r="8" spans="2:26" ht="14.25" customHeight="1"/>
    <row r="9" spans="2:26" ht="24" customHeight="1">
      <c r="B9" s="15" t="s">
        <v>85</v>
      </c>
    </row>
    <row r="10" spans="2:26" ht="21" customHeight="1">
      <c r="B10" s="47" t="s">
        <v>28</v>
      </c>
      <c r="C10" s="47" t="s">
        <v>33</v>
      </c>
      <c r="D10" s="47" t="s">
        <v>34</v>
      </c>
      <c r="E10" s="47" t="s">
        <v>65</v>
      </c>
      <c r="F10" s="47" t="s">
        <v>36</v>
      </c>
      <c r="G10" s="47" t="s">
        <v>37</v>
      </c>
      <c r="H10" s="19" t="s">
        <v>86</v>
      </c>
    </row>
    <row r="11" spans="2:26" ht="28.5" customHeight="1">
      <c r="B11" s="47" t="s">
        <v>87</v>
      </c>
      <c r="C11" s="20">
        <f>C12/$H$12</f>
        <v>0.27477086348287505</v>
      </c>
      <c r="D11" s="20">
        <f>D12/$H$12</f>
        <v>0.19353593825373855</v>
      </c>
      <c r="E11" s="20">
        <f>E12/$H$12</f>
        <v>0.10767004341534009</v>
      </c>
      <c r="F11" s="20">
        <f>F12/$H$12</f>
        <v>0.37501205981669078</v>
      </c>
      <c r="G11" s="20">
        <f>G12/$H$12</f>
        <v>4.9011095031355527E-2</v>
      </c>
      <c r="H11" s="21">
        <f>SUM(C11:G11)</f>
        <v>0.99999999999999989</v>
      </c>
    </row>
    <row r="12" spans="2:26" ht="28.5" customHeight="1">
      <c r="B12" s="47" t="s">
        <v>88</v>
      </c>
      <c r="C12" s="22">
        <v>2848</v>
      </c>
      <c r="D12" s="22">
        <v>2006</v>
      </c>
      <c r="E12" s="22">
        <v>1116</v>
      </c>
      <c r="F12" s="22">
        <v>3887</v>
      </c>
      <c r="G12" s="22">
        <v>508</v>
      </c>
      <c r="H12" s="23">
        <f>SUM(C12:G12)</f>
        <v>10365</v>
      </c>
    </row>
  </sheetData>
  <phoneticPr fontId="3" type="noConversion"/>
  <pageMargins left="0.75" right="0.75" top="1" bottom="1" header="0.5" footer="0.5"/>
  <pageSetup paperSize="9" scale="96" fitToHeight="2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10</vt:i4>
      </vt:variant>
    </vt:vector>
  </HeadingPairs>
  <TitlesOfParts>
    <vt:vector size="10" baseType="lpstr">
      <vt:lpstr>연간관리비</vt:lpstr>
      <vt:lpstr>월별분석</vt:lpstr>
      <vt:lpstr>수도광열비</vt:lpstr>
      <vt:lpstr>수선비</vt:lpstr>
      <vt:lpstr>임차료</vt:lpstr>
      <vt:lpstr>소모품비</vt:lpstr>
      <vt:lpstr>통신비</vt:lpstr>
      <vt:lpstr>지급수수료</vt:lpstr>
      <vt:lpstr>세금과공과</vt:lpstr>
      <vt:lpstr>기준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sunyoung song</dc:creator>
  <cp:lastModifiedBy>sunyoung song</cp:lastModifiedBy>
  <dcterms:created xsi:type="dcterms:W3CDTF">2016-12-17T07:57:18Z</dcterms:created>
  <dcterms:modified xsi:type="dcterms:W3CDTF">2020-11-26T05:24:22Z</dcterms:modified>
</cp:coreProperties>
</file>