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4_실습파일\"/>
    </mc:Choice>
  </mc:AlternateContent>
  <xr:revisionPtr revIDLastSave="0" documentId="8_{62A16A7C-786A-4483-A895-29BA60C1479A}" xr6:coauthVersionLast="45" xr6:coauthVersionMax="45" xr10:uidLastSave="{00000000-0000-0000-0000-000000000000}"/>
  <bookViews>
    <workbookView xWindow="765" yWindow="2055" windowWidth="15360" windowHeight="11520" activeTab="1" xr2:uid="{00000000-000D-0000-FFFF-FFFF00000000}"/>
  </bookViews>
  <sheets>
    <sheet name="월별결산" sheetId="14" r:id="rId1"/>
    <sheet name="결산" sheetId="13" r:id="rId2"/>
    <sheet name="1월 결산" sheetId="1" r:id="rId3"/>
    <sheet name="2월 결산" sheetId="2" r:id="rId4"/>
    <sheet name="3월 결산" sheetId="3" r:id="rId5"/>
    <sheet name="4월 결산" sheetId="4" r:id="rId6"/>
    <sheet name="5월 결산" sheetId="5" r:id="rId7"/>
    <sheet name="6월 결산" sheetId="6" r:id="rId8"/>
    <sheet name="7월 결산" sheetId="7" r:id="rId9"/>
    <sheet name="8월 결산" sheetId="8" r:id="rId10"/>
    <sheet name="9월 결산" sheetId="9" r:id="rId11"/>
    <sheet name="10월 결산" sheetId="10" r:id="rId12"/>
    <sheet name="11월 결산" sheetId="11" r:id="rId13"/>
    <sheet name="12월 결산" sheetId="15" r:id="rId14"/>
  </sheets>
  <definedNames>
    <definedName name="결산">IF(결산!$F$4="수입",결산!$D$5:$D$8,결산!$D$12:$D$23)</definedName>
    <definedName name="계정과목">IF(결산!$F$4="수입",결산!$B$5:$B$8,결산!$B$12:$B$23)</definedName>
    <definedName name="기타수입">월별결산!$B$6:$M$6</definedName>
    <definedName name="복리후생비">월별결산!$B$11:$M$11</definedName>
    <definedName name="비품비">월별결산!$B$20:$M$20</definedName>
    <definedName name="사무관리비">월별결산!$B$14:$M$14</definedName>
    <definedName name="사무소모품">월별결산!$B$13:$M$13</definedName>
    <definedName name="사업수익">월별결산!$B$3:$M$3</definedName>
    <definedName name="수입소계">월별결산!$B$7:$M$7</definedName>
    <definedName name="수입총계">월별결산!$B$9:$M$9</definedName>
    <definedName name="시설관리비">월별결산!$B$18:$M$18</definedName>
    <definedName name="업무판공비">월별결산!$B$12:$M$12</definedName>
    <definedName name="예금이자">월별결산!$B$5:$M$5</definedName>
    <definedName name="예산">IF(결산!$F$4="수입",결산!$C$5:$C$8,결산!$C$12:$C$23)</definedName>
    <definedName name="외주작업비">월별결산!$B$17:$M$17</definedName>
    <definedName name="인건비">월별결산!$B$10:$M$10</definedName>
    <definedName name="인쇄비">월별결산!$B$16:$M$16</definedName>
    <definedName name="잔액이월금">월별결산!$B$23:$M$23</definedName>
    <definedName name="잡지출">월별결산!$B$21:$M$21</definedName>
    <definedName name="전월이월금">월별결산!$B$8:$M$8</definedName>
    <definedName name="제세공과금">월별결산!$B$19:$M$19</definedName>
    <definedName name="지원금">월별결산!$B$4:$M$4</definedName>
    <definedName name="지출총계">월별결산!$B$22:$M$22</definedName>
    <definedName name="통신비">월별결산!$B$15:$M$15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3" l="1"/>
  <c r="C9" i="13" l="1"/>
  <c r="C11" i="13" s="1"/>
  <c r="D24" i="11"/>
  <c r="D9" i="11"/>
  <c r="D24" i="10"/>
  <c r="D9" i="10"/>
  <c r="D24" i="9"/>
  <c r="D9" i="9"/>
  <c r="D24" i="8"/>
  <c r="D9" i="8"/>
  <c r="D24" i="7"/>
  <c r="D9" i="7"/>
  <c r="D24" i="6"/>
  <c r="D9" i="6"/>
  <c r="D24" i="5"/>
  <c r="D9" i="5"/>
  <c r="D24" i="4"/>
  <c r="D9" i="4"/>
  <c r="D24" i="3"/>
  <c r="D9" i="3"/>
  <c r="D24" i="2"/>
  <c r="D9" i="2"/>
  <c r="D24" i="1"/>
  <c r="D9" i="1"/>
  <c r="D11" i="1" s="1"/>
  <c r="B4" i="14" a="1"/>
  <c r="C4" i="14" a="1"/>
  <c r="F4" i="14" a="1"/>
  <c r="I4" i="14" a="1"/>
  <c r="B5" i="14" a="1"/>
  <c r="E5" i="14" a="1"/>
  <c r="J5" i="14" a="1"/>
  <c r="M5" i="14" a="1"/>
  <c r="F6" i="14" a="1"/>
  <c r="I6" i="14" a="1"/>
  <c r="B7" i="14" a="1"/>
  <c r="E7" i="14" a="1"/>
  <c r="J7" i="14" a="1"/>
  <c r="M7" i="14" a="1"/>
  <c r="F8" i="14" a="1"/>
  <c r="I8" i="14" a="1"/>
  <c r="B9" i="14" a="1"/>
  <c r="E9" i="14" a="1"/>
  <c r="J9" i="14" a="1"/>
  <c r="M9" i="14" a="1"/>
  <c r="F10" i="14" a="1"/>
  <c r="I10" i="14" a="1"/>
  <c r="B11" i="14" a="1"/>
  <c r="E11" i="14" a="1"/>
  <c r="J11" i="14" a="1"/>
  <c r="M11" i="14" a="1"/>
  <c r="F12" i="14" a="1"/>
  <c r="I12" i="14" a="1"/>
  <c r="B13" i="14" a="1"/>
  <c r="E13" i="14" a="1"/>
  <c r="J13" i="14" a="1"/>
  <c r="M13" i="14" a="1"/>
  <c r="F14" i="14" a="1"/>
  <c r="I14" i="14" a="1"/>
  <c r="B15" i="14" a="1"/>
  <c r="E15" i="14" a="1"/>
  <c r="J15" i="14" a="1"/>
  <c r="M15" i="14" a="1"/>
  <c r="F16" i="14" a="1"/>
  <c r="I16" i="14" a="1"/>
  <c r="B17" i="14" a="1"/>
  <c r="E17" i="14" a="1"/>
  <c r="J17" i="14" a="1"/>
  <c r="M17" i="14" a="1"/>
  <c r="D4" i="14" a="1"/>
  <c r="G4" i="14" a="1"/>
  <c r="L4" i="14" a="1"/>
  <c r="C5" i="14" a="1"/>
  <c r="H5" i="14" a="1"/>
  <c r="K5" i="14" a="1"/>
  <c r="D6" i="14" a="1"/>
  <c r="G6" i="14" a="1"/>
  <c r="L6" i="14" a="1"/>
  <c r="C7" i="14" a="1"/>
  <c r="H7" i="14" a="1"/>
  <c r="K7" i="14" a="1"/>
  <c r="D8" i="14" a="1"/>
  <c r="G8" i="14" a="1"/>
  <c r="L8" i="14" a="1"/>
  <c r="C9" i="14" a="1"/>
  <c r="H9" i="14" a="1"/>
  <c r="K9" i="14" a="1"/>
  <c r="D10" i="14" a="1"/>
  <c r="G10" i="14" a="1"/>
  <c r="L10" i="14" a="1"/>
  <c r="C11" i="14" a="1"/>
  <c r="H11" i="14" a="1"/>
  <c r="K11" i="14" a="1"/>
  <c r="D12" i="14" a="1"/>
  <c r="G12" i="14" a="1"/>
  <c r="L12" i="14" a="1"/>
  <c r="C13" i="14" a="1"/>
  <c r="E4" i="14" a="1"/>
  <c r="J4" i="14" a="1"/>
  <c r="I5" i="14" a="1"/>
  <c r="B6" i="14" a="1"/>
  <c r="M6" i="14" a="1"/>
  <c r="F7" i="14" a="1"/>
  <c r="E8" i="14" a="1"/>
  <c r="J8" i="14" a="1"/>
  <c r="I9" i="14" a="1"/>
  <c r="B10" i="14" a="1"/>
  <c r="M10" i="14" a="1"/>
  <c r="F11" i="14" a="1"/>
  <c r="E12" i="14" a="1"/>
  <c r="J12" i="14" a="1"/>
  <c r="G13" i="14" a="1"/>
  <c r="K13" i="14" a="1"/>
  <c r="B14" i="14" a="1"/>
  <c r="M14" i="14" a="1"/>
  <c r="D15" i="14" a="1"/>
  <c r="H15" i="14" a="1"/>
  <c r="C16" i="14" a="1"/>
  <c r="G16" i="14" a="1"/>
  <c r="J16" i="14" a="1"/>
  <c r="I17" i="14" a="1"/>
  <c r="L17" i="14" a="1"/>
  <c r="D18" i="14" a="1"/>
  <c r="I18" i="14" a="1"/>
  <c r="L18" i="14" a="1"/>
  <c r="E19" i="14" a="1"/>
  <c r="H19" i="14" a="1"/>
  <c r="M19" i="14" a="1"/>
  <c r="D20" i="14" a="1"/>
  <c r="I20" i="14" a="1"/>
  <c r="L20" i="14" a="1"/>
  <c r="E21" i="14" a="1"/>
  <c r="H21" i="14" a="1"/>
  <c r="M21" i="14" a="1"/>
  <c r="D22" i="14" a="1"/>
  <c r="I22" i="14" a="1"/>
  <c r="L22" i="14" a="1"/>
  <c r="E23" i="14" a="1"/>
  <c r="H23" i="14" a="1"/>
  <c r="M23" i="14" a="1"/>
  <c r="G22" i="14" a="1"/>
  <c r="F23" i="14" a="1"/>
  <c r="B12" i="14" a="1"/>
  <c r="M12" i="14" a="1"/>
  <c r="I13" i="14" a="1"/>
  <c r="D14" i="14" a="1"/>
  <c r="C15" i="14" a="1"/>
  <c r="E16" i="14" a="1"/>
  <c r="L16" i="14" a="1"/>
  <c r="K17" i="14" a="1"/>
  <c r="B18" i="14" a="1"/>
  <c r="H18" i="14" a="1"/>
  <c r="D19" i="14" a="1"/>
  <c r="L19" i="14" a="1"/>
  <c r="H20" i="14" a="1"/>
  <c r="I21" i="14" a="1"/>
  <c r="E22" i="14" a="1"/>
  <c r="M22" i="14" a="1"/>
  <c r="I23" i="14" a="1"/>
  <c r="L23" i="14" a="1"/>
  <c r="G5" i="14" a="1"/>
  <c r="K6" i="14" a="1"/>
  <c r="C8" i="14" a="1"/>
  <c r="G9" i="14" a="1"/>
  <c r="K10" i="14" a="1"/>
  <c r="C12" i="14" a="1"/>
  <c r="F13" i="14" a="1"/>
  <c r="H14" i="14" a="1"/>
  <c r="L14" i="14" a="1"/>
  <c r="K15" i="14" a="1"/>
  <c r="M16" i="14" a="1"/>
  <c r="D17" i="14" a="1"/>
  <c r="H17" i="14" a="1"/>
  <c r="C18" i="14" a="1"/>
  <c r="K18" i="14" a="1"/>
  <c r="G19" i="14" a="1"/>
  <c r="C20" i="14" a="1"/>
  <c r="K20" i="14" a="1"/>
  <c r="J21" i="14" a="1"/>
  <c r="C22" i="14" a="1"/>
  <c r="B23" i="14" a="1"/>
  <c r="G23" i="14" a="1"/>
  <c r="K4" i="14" a="1"/>
  <c r="D5" i="14" a="1"/>
  <c r="C6" i="14" a="1"/>
  <c r="H6" i="14" a="1"/>
  <c r="G7" i="14" a="1"/>
  <c r="L7" i="14" a="1"/>
  <c r="K8" i="14" a="1"/>
  <c r="D9" i="14" a="1"/>
  <c r="C10" i="14" a="1"/>
  <c r="H10" i="14" a="1"/>
  <c r="G11" i="14" a="1"/>
  <c r="L11" i="14" a="1"/>
  <c r="K12" i="14" a="1"/>
  <c r="D13" i="14" a="1"/>
  <c r="H13" i="14" a="1"/>
  <c r="C14" i="14" a="1"/>
  <c r="G14" i="14" a="1"/>
  <c r="J14" i="14" a="1"/>
  <c r="I15" i="14" a="1"/>
  <c r="L15" i="14" a="1"/>
  <c r="D16" i="14" a="1"/>
  <c r="K16" i="14" a="1"/>
  <c r="C17" i="14" a="1"/>
  <c r="F17" i="14" a="1"/>
  <c r="G18" i="14" a="1"/>
  <c r="J18" i="14" a="1"/>
  <c r="C19" i="14" a="1"/>
  <c r="F19" i="14" a="1"/>
  <c r="K19" i="14" a="1"/>
  <c r="B20" i="14" a="1"/>
  <c r="G20" i="14" a="1"/>
  <c r="J20" i="14" a="1"/>
  <c r="C21" i="14" a="1"/>
  <c r="F21" i="14" a="1"/>
  <c r="K21" i="14" a="1"/>
  <c r="B22" i="14" a="1"/>
  <c r="J22" i="14" a="1"/>
  <c r="C23" i="14" a="1"/>
  <c r="K23" i="14" a="1"/>
  <c r="I11" i="14" a="1"/>
  <c r="L13" i="14" a="1"/>
  <c r="K14" i="14" a="1"/>
  <c r="F15" i="14" a="1"/>
  <c r="H16" i="14" a="1"/>
  <c r="G17" i="14" a="1"/>
  <c r="E18" i="14" a="1"/>
  <c r="M18" i="14" a="1"/>
  <c r="I19" i="14" a="1"/>
  <c r="E20" i="14" a="1"/>
  <c r="M20" i="14" a="1"/>
  <c r="D21" i="14" a="1"/>
  <c r="L21" i="14" a="1"/>
  <c r="H22" i="14" a="1"/>
  <c r="D23" i="14" a="1"/>
  <c r="L5" i="14" a="1"/>
  <c r="D7" i="14" a="1"/>
  <c r="H8" i="14" a="1"/>
  <c r="L9" i="14" a="1"/>
  <c r="D11" i="14" a="1"/>
  <c r="H12" i="14" a="1"/>
  <c r="E14" i="14" a="1"/>
  <c r="G15" i="14" a="1"/>
  <c r="B16" i="14" a="1"/>
  <c r="F18" i="14" a="1"/>
  <c r="B19" i="14" a="1"/>
  <c r="J19" i="14" a="1"/>
  <c r="F20" i="14" a="1"/>
  <c r="B21" i="14" a="1"/>
  <c r="G21" i="14" a="1"/>
  <c r="F22" i="14" a="1"/>
  <c r="K22" i="14" a="1"/>
  <c r="J23" i="14" a="1"/>
  <c r="M4" i="14" a="1"/>
  <c r="F5" i="14" a="1"/>
  <c r="E6" i="14" a="1"/>
  <c r="J6" i="14" a="1"/>
  <c r="I7" i="14" a="1"/>
  <c r="B8" i="14" a="1"/>
  <c r="M8" i="14" a="1"/>
  <c r="F9" i="14" a="1"/>
  <c r="E10" i="14" a="1"/>
  <c r="J10" i="14" a="1"/>
  <c r="H4" i="14" a="1"/>
  <c r="C3" i="14" a="1"/>
  <c r="E3" i="14" a="1"/>
  <c r="G3" i="14" a="1"/>
  <c r="I3" i="14" a="1"/>
  <c r="K3" i="14" a="1"/>
  <c r="M3" i="14" a="1"/>
  <c r="D3" i="14" a="1"/>
  <c r="F3" i="14" a="1"/>
  <c r="H3" i="14" a="1"/>
  <c r="J3" i="14" a="1"/>
  <c r="L3" i="14" a="1"/>
  <c r="B3" i="14" a="1"/>
  <c r="H4" i="14" l="1"/>
  <c r="J10" i="14"/>
  <c r="E10" i="14"/>
  <c r="F9" i="14"/>
  <c r="M8" i="14"/>
  <c r="B8" i="14"/>
  <c r="I7" i="14"/>
  <c r="J6" i="14"/>
  <c r="E6" i="14"/>
  <c r="F5" i="14"/>
  <c r="M4" i="14"/>
  <c r="J23" i="14"/>
  <c r="K22" i="14"/>
  <c r="F22" i="14"/>
  <c r="G21" i="14"/>
  <c r="B21" i="14"/>
  <c r="F20" i="14"/>
  <c r="J19" i="14"/>
  <c r="B19" i="14"/>
  <c r="F18" i="14"/>
  <c r="B16" i="14"/>
  <c r="G15" i="14"/>
  <c r="E14" i="14"/>
  <c r="H12" i="14"/>
  <c r="D11" i="14"/>
  <c r="L9" i="14"/>
  <c r="H8" i="14"/>
  <c r="D7" i="14"/>
  <c r="L5" i="14"/>
  <c r="D23" i="14"/>
  <c r="H22" i="14"/>
  <c r="L21" i="14"/>
  <c r="D21" i="14"/>
  <c r="M20" i="14"/>
  <c r="E20" i="14"/>
  <c r="I19" i="14"/>
  <c r="M18" i="14"/>
  <c r="E18" i="14"/>
  <c r="G17" i="14"/>
  <c r="H16" i="14"/>
  <c r="F15" i="14"/>
  <c r="K14" i="14"/>
  <c r="L13" i="14"/>
  <c r="I11" i="14"/>
  <c r="K23" i="14"/>
  <c r="C23" i="14"/>
  <c r="J22" i="14"/>
  <c r="B22" i="14"/>
  <c r="K21" i="14"/>
  <c r="F21" i="14"/>
  <c r="C21" i="14"/>
  <c r="J20" i="14"/>
  <c r="G20" i="14"/>
  <c r="B20" i="14"/>
  <c r="K19" i="14"/>
  <c r="F19" i="14"/>
  <c r="C19" i="14"/>
  <c r="J18" i="14"/>
  <c r="G18" i="14"/>
  <c r="F17" i="14"/>
  <c r="C17" i="14"/>
  <c r="K16" i="14"/>
  <c r="D16" i="14"/>
  <c r="L15" i="14"/>
  <c r="I15" i="14"/>
  <c r="J14" i="14"/>
  <c r="G14" i="14"/>
  <c r="C14" i="14"/>
  <c r="H13" i="14"/>
  <c r="D13" i="14"/>
  <c r="K12" i="14"/>
  <c r="L11" i="14"/>
  <c r="G11" i="14"/>
  <c r="H10" i="14"/>
  <c r="C10" i="14"/>
  <c r="D9" i="14"/>
  <c r="K8" i="14"/>
  <c r="L7" i="14"/>
  <c r="G7" i="14"/>
  <c r="H6" i="14"/>
  <c r="C6" i="14"/>
  <c r="D5" i="14"/>
  <c r="K4" i="14"/>
  <c r="G23" i="14"/>
  <c r="B23" i="14"/>
  <c r="C22" i="14"/>
  <c r="J21" i="14"/>
  <c r="K20" i="14"/>
  <c r="C20" i="14"/>
  <c r="G19" i="14"/>
  <c r="K18" i="14"/>
  <c r="C18" i="14"/>
  <c r="H17" i="14"/>
  <c r="D17" i="14"/>
  <c r="M16" i="14"/>
  <c r="K15" i="14"/>
  <c r="L14" i="14"/>
  <c r="H14" i="14"/>
  <c r="F13" i="14"/>
  <c r="C12" i="14"/>
  <c r="K10" i="14"/>
  <c r="G9" i="14"/>
  <c r="C8" i="14"/>
  <c r="K6" i="14"/>
  <c r="G5" i="14"/>
  <c r="L23" i="14"/>
  <c r="I23" i="14"/>
  <c r="M22" i="14"/>
  <c r="E22" i="14"/>
  <c r="I21" i="14"/>
  <c r="H20" i="14"/>
  <c r="L19" i="14"/>
  <c r="D19" i="14"/>
  <c r="H18" i="14"/>
  <c r="B18" i="14"/>
  <c r="K17" i="14"/>
  <c r="L16" i="14"/>
  <c r="E16" i="14"/>
  <c r="C15" i="14"/>
  <c r="D14" i="14"/>
  <c r="I13" i="14"/>
  <c r="M12" i="14"/>
  <c r="B12" i="14"/>
  <c r="F23" i="14"/>
  <c r="G22" i="14"/>
  <c r="M23" i="14"/>
  <c r="H23" i="14"/>
  <c r="E23" i="14"/>
  <c r="L22" i="14"/>
  <c r="I22" i="14"/>
  <c r="D22" i="14"/>
  <c r="M21" i="14"/>
  <c r="H21" i="14"/>
  <c r="E21" i="14"/>
  <c r="L20" i="14"/>
  <c r="I20" i="14"/>
  <c r="D20" i="14"/>
  <c r="M19" i="14"/>
  <c r="H19" i="14"/>
  <c r="E19" i="14"/>
  <c r="L18" i="14"/>
  <c r="I18" i="14"/>
  <c r="D18" i="14"/>
  <c r="L17" i="14"/>
  <c r="I17" i="14"/>
  <c r="J16" i="14"/>
  <c r="G16" i="14"/>
  <c r="C16" i="14"/>
  <c r="H15" i="14"/>
  <c r="D15" i="14"/>
  <c r="M14" i="14"/>
  <c r="B14" i="14"/>
  <c r="K13" i="14"/>
  <c r="G13" i="14"/>
  <c r="J12" i="14"/>
  <c r="E12" i="14"/>
  <c r="F11" i="14"/>
  <c r="M10" i="14"/>
  <c r="B10" i="14"/>
  <c r="I9" i="14"/>
  <c r="J8" i="14"/>
  <c r="E8" i="14"/>
  <c r="F7" i="14"/>
  <c r="M6" i="14"/>
  <c r="B6" i="14"/>
  <c r="I5" i="14"/>
  <c r="J4" i="14"/>
  <c r="E4" i="14"/>
  <c r="C13" i="14"/>
  <c r="L12" i="14"/>
  <c r="G12" i="14"/>
  <c r="D12" i="14"/>
  <c r="K11" i="14"/>
  <c r="H11" i="14"/>
  <c r="C11" i="14"/>
  <c r="L10" i="14"/>
  <c r="G10" i="14"/>
  <c r="D10" i="14"/>
  <c r="K9" i="14"/>
  <c r="H9" i="14"/>
  <c r="C9" i="14"/>
  <c r="L8" i="14"/>
  <c r="G8" i="14"/>
  <c r="D8" i="14"/>
  <c r="K7" i="14"/>
  <c r="H7" i="14"/>
  <c r="C7" i="14"/>
  <c r="L6" i="14"/>
  <c r="G6" i="14"/>
  <c r="D6" i="14"/>
  <c r="K5" i="14"/>
  <c r="H5" i="14"/>
  <c r="C5" i="14"/>
  <c r="L4" i="14"/>
  <c r="G4" i="14"/>
  <c r="D4" i="14"/>
  <c r="M17" i="14"/>
  <c r="J17" i="14"/>
  <c r="E17" i="14"/>
  <c r="B17" i="14"/>
  <c r="I16" i="14"/>
  <c r="F16" i="14"/>
  <c r="M15" i="14"/>
  <c r="J15" i="14"/>
  <c r="E15" i="14"/>
  <c r="B15" i="14"/>
  <c r="I14" i="14"/>
  <c r="F14" i="14"/>
  <c r="M13" i="14"/>
  <c r="J13" i="14"/>
  <c r="E13" i="14"/>
  <c r="B13" i="14"/>
  <c r="I12" i="14"/>
  <c r="F12" i="14"/>
  <c r="M11" i="14"/>
  <c r="J11" i="14"/>
  <c r="E11" i="14"/>
  <c r="B11" i="14"/>
  <c r="I10" i="14"/>
  <c r="F10" i="14"/>
  <c r="M9" i="14"/>
  <c r="J9" i="14"/>
  <c r="E9" i="14"/>
  <c r="B9" i="14"/>
  <c r="I8" i="14"/>
  <c r="F8" i="14"/>
  <c r="M7" i="14"/>
  <c r="J7" i="14"/>
  <c r="E7" i="14"/>
  <c r="B7" i="14"/>
  <c r="I6" i="14"/>
  <c r="F6" i="14"/>
  <c r="M5" i="14"/>
  <c r="J5" i="14"/>
  <c r="E5" i="14"/>
  <c r="B5" i="14"/>
  <c r="I4" i="14"/>
  <c r="F4" i="14"/>
  <c r="C4" i="14"/>
  <c r="B4" i="14"/>
  <c r="L3" i="14"/>
  <c r="J3" i="14"/>
  <c r="H3" i="14"/>
  <c r="F3" i="14"/>
  <c r="D3" i="14"/>
  <c r="M3" i="14"/>
  <c r="K3" i="14"/>
  <c r="I3" i="14"/>
  <c r="G3" i="14"/>
  <c r="E3" i="14"/>
  <c r="C3" i="14"/>
  <c r="B3" i="14"/>
  <c r="D25" i="1"/>
  <c r="D10" i="2" s="1"/>
  <c r="D11" i="2" s="1"/>
  <c r="D25" i="2" s="1"/>
  <c r="D10" i="3" s="1"/>
  <c r="D10" i="13"/>
  <c r="D18" i="13"/>
  <c r="D25" i="13"/>
  <c r="D8" i="13"/>
  <c r="D20" i="13"/>
  <c r="D12" i="13"/>
  <c r="D23" i="13"/>
  <c r="D24" i="13"/>
  <c r="D16" i="13"/>
  <c r="D19" i="13"/>
  <c r="D15" i="13"/>
  <c r="D11" i="13"/>
  <c r="D7" i="13"/>
  <c r="D6" i="13"/>
  <c r="D22" i="13"/>
  <c r="D17" i="13"/>
  <c r="D13" i="13"/>
  <c r="D9" i="13"/>
  <c r="D21" i="13"/>
  <c r="D14" i="13"/>
  <c r="D5" i="13"/>
  <c r="D11" i="3" l="1"/>
  <c r="D25" i="3" l="1"/>
  <c r="D10" i="4" s="1"/>
  <c r="D11" i="4" s="1"/>
  <c r="D25" i="4" s="1"/>
  <c r="D10" i="5" s="1"/>
  <c r="D11" i="5" s="1"/>
  <c r="D25" i="5" l="1"/>
  <c r="D10" i="6" s="1"/>
  <c r="D11" i="6" s="1"/>
  <c r="D25" i="6" l="1"/>
  <c r="D10" i="7" s="1"/>
  <c r="D11" i="7" s="1"/>
  <c r="D25" i="7" l="1"/>
  <c r="D10" i="8" s="1"/>
  <c r="D11" i="8" l="1"/>
  <c r="D25" i="8" l="1"/>
  <c r="D10" i="9" s="1"/>
  <c r="D11" i="9" s="1"/>
  <c r="D25" i="9" s="1"/>
  <c r="D10" i="10" s="1"/>
  <c r="D11" i="10" s="1"/>
  <c r="D25" i="10" l="1"/>
  <c r="D10" i="11" s="1"/>
  <c r="D11" i="11" s="1"/>
  <c r="D25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<sst xmlns="http://schemas.openxmlformats.org/spreadsheetml/2006/main" count="535" uniqueCount="138">
  <si>
    <t>1월 결산서</t>
    <phoneticPr fontId="3" type="noConversion"/>
  </si>
  <si>
    <t>수입</t>
    <phoneticPr fontId="3" type="noConversion"/>
  </si>
  <si>
    <t>계정과목</t>
  </si>
  <si>
    <t>금액</t>
  </si>
  <si>
    <t>비고</t>
  </si>
  <si>
    <t>사업수익</t>
  </si>
  <si>
    <t xml:space="preserve"> </t>
  </si>
  <si>
    <t>예금이자</t>
  </si>
  <si>
    <t>잡이익</t>
  </si>
  <si>
    <t>수입소계</t>
  </si>
  <si>
    <t>전월이월금</t>
  </si>
  <si>
    <t>수입총계</t>
  </si>
  <si>
    <t>지출</t>
    <phoneticPr fontId="3" type="noConversion"/>
  </si>
  <si>
    <t>인건비</t>
  </si>
  <si>
    <t>복리후생비</t>
  </si>
  <si>
    <t>업무판공비</t>
  </si>
  <si>
    <t>사무소모품</t>
  </si>
  <si>
    <t>사무관리비</t>
  </si>
  <si>
    <t>,</t>
  </si>
  <si>
    <t>통신비</t>
  </si>
  <si>
    <t>인쇄비</t>
  </si>
  <si>
    <t>외주작업비</t>
  </si>
  <si>
    <t>시설관리비</t>
  </si>
  <si>
    <t>제세공과금</t>
  </si>
  <si>
    <t>비품비</t>
  </si>
  <si>
    <t>잡지출</t>
  </si>
  <si>
    <t>지출총계</t>
  </si>
  <si>
    <t>잔액이월금</t>
  </si>
  <si>
    <t>2월 결산서</t>
    <phoneticPr fontId="3" type="noConversion"/>
  </si>
  <si>
    <t>원천징수금</t>
  </si>
  <si>
    <t>3월 결산서</t>
    <phoneticPr fontId="3" type="noConversion"/>
  </si>
  <si>
    <t>수입</t>
    <phoneticPr fontId="3" type="noConversion"/>
  </si>
  <si>
    <t xml:space="preserve"> 디자인 외주비, 가제본</t>
  </si>
  <si>
    <t>4월 결산서</t>
    <phoneticPr fontId="3" type="noConversion"/>
  </si>
  <si>
    <t>5월 결산서</t>
    <phoneticPr fontId="3" type="noConversion"/>
  </si>
  <si>
    <t>6월 결산서</t>
    <phoneticPr fontId="3" type="noConversion"/>
  </si>
  <si>
    <t>7월 결산서</t>
    <phoneticPr fontId="3" type="noConversion"/>
  </si>
  <si>
    <t>수입</t>
    <phoneticPr fontId="3" type="noConversion"/>
  </si>
  <si>
    <t>지출</t>
    <phoneticPr fontId="3" type="noConversion"/>
  </si>
  <si>
    <t>8월 결산서</t>
    <phoneticPr fontId="3" type="noConversion"/>
  </si>
  <si>
    <t>9월 결산서</t>
    <phoneticPr fontId="3" type="noConversion"/>
  </si>
  <si>
    <t>수입</t>
    <phoneticPr fontId="3" type="noConversion"/>
  </si>
  <si>
    <t>지출</t>
    <phoneticPr fontId="3" type="noConversion"/>
  </si>
  <si>
    <t>10월 결산서</t>
    <phoneticPr fontId="3" type="noConversion"/>
  </si>
  <si>
    <t>수입</t>
    <phoneticPr fontId="3" type="noConversion"/>
  </si>
  <si>
    <t>지출</t>
    <phoneticPr fontId="3" type="noConversion"/>
  </si>
  <si>
    <t>수입</t>
    <phoneticPr fontId="3" type="noConversion"/>
  </si>
  <si>
    <t>12월 결산서</t>
    <phoneticPr fontId="3" type="noConversion"/>
  </si>
  <si>
    <t>사업수익</t>
    <phoneticPr fontId="3" type="noConversion"/>
  </si>
  <si>
    <t>1월 사업수익</t>
    <phoneticPr fontId="3" type="noConversion"/>
  </si>
  <si>
    <t>2월 사업수익</t>
    <phoneticPr fontId="3" type="noConversion"/>
  </si>
  <si>
    <t>3월 사업수익</t>
    <phoneticPr fontId="3" type="noConversion"/>
  </si>
  <si>
    <t>4월 사업수익</t>
    <phoneticPr fontId="3" type="noConversion"/>
  </si>
  <si>
    <t>5월 사업수익</t>
    <phoneticPr fontId="3" type="noConversion"/>
  </si>
  <si>
    <t>6월 사업수익</t>
    <phoneticPr fontId="3" type="noConversion"/>
  </si>
  <si>
    <t>7월 사업수익</t>
    <phoneticPr fontId="3" type="noConversion"/>
  </si>
  <si>
    <t>8월 사업수익</t>
    <phoneticPr fontId="3" type="noConversion"/>
  </si>
  <si>
    <t>9월 사업수익</t>
    <phoneticPr fontId="3" type="noConversion"/>
  </si>
  <si>
    <t>10월 사업수익</t>
    <phoneticPr fontId="3" type="noConversion"/>
  </si>
  <si>
    <t>11월 사업수익</t>
    <phoneticPr fontId="3" type="noConversion"/>
  </si>
  <si>
    <t>지원금</t>
  </si>
  <si>
    <t>지원금</t>
    <phoneticPr fontId="3" type="noConversion"/>
  </si>
  <si>
    <t>지원금</t>
    <phoneticPr fontId="3" type="noConversion"/>
  </si>
  <si>
    <t>지원금</t>
    <phoneticPr fontId="3" type="noConversion"/>
  </si>
  <si>
    <t>지원금</t>
    <phoneticPr fontId="3" type="noConversion"/>
  </si>
  <si>
    <t>지원금</t>
    <phoneticPr fontId="3" type="noConversion"/>
  </si>
  <si>
    <t>지원금</t>
    <phoneticPr fontId="3" type="noConversion"/>
  </si>
  <si>
    <t>1월 급여공제계</t>
    <phoneticPr fontId="3" type="noConversion"/>
  </si>
  <si>
    <t>2월 급여공제계</t>
    <phoneticPr fontId="3" type="noConversion"/>
  </si>
  <si>
    <t>3월 급여공제계</t>
    <phoneticPr fontId="3" type="noConversion"/>
  </si>
  <si>
    <t>4월 급여공제계</t>
    <phoneticPr fontId="3" type="noConversion"/>
  </si>
  <si>
    <t>5월 급여공제계</t>
    <phoneticPr fontId="3" type="noConversion"/>
  </si>
  <si>
    <t>6월 급여공제계</t>
    <phoneticPr fontId="3" type="noConversion"/>
  </si>
  <si>
    <t>7월 급여공제계</t>
    <phoneticPr fontId="3" type="noConversion"/>
  </si>
  <si>
    <t>8월 급여공제계</t>
    <phoneticPr fontId="3" type="noConversion"/>
  </si>
  <si>
    <t>9월 급여공제계</t>
    <phoneticPr fontId="3" type="noConversion"/>
  </si>
  <si>
    <t>10월 급여공제계</t>
    <phoneticPr fontId="3" type="noConversion"/>
  </si>
  <si>
    <t>11월 급여공제계</t>
    <phoneticPr fontId="3" type="noConversion"/>
  </si>
  <si>
    <t>간식 및 식대</t>
    <phoneticPr fontId="3" type="noConversion"/>
  </si>
  <si>
    <t>회의비</t>
    <phoneticPr fontId="3" type="noConversion"/>
  </si>
  <si>
    <t>사우용품 구입비</t>
    <phoneticPr fontId="3" type="noConversion"/>
  </si>
  <si>
    <t>소프트웨어 사용료, 택배비 및 기타</t>
    <phoneticPr fontId="3" type="noConversion"/>
  </si>
  <si>
    <t>통신비</t>
    <phoneticPr fontId="3" type="noConversion"/>
  </si>
  <si>
    <t>디자인 외주비용</t>
    <phoneticPr fontId="3" type="noConversion"/>
  </si>
  <si>
    <t>인쇄비</t>
    <phoneticPr fontId="3" type="noConversion"/>
  </si>
  <si>
    <t>원천징수비용, 면허세, 등록세</t>
    <phoneticPr fontId="3" type="noConversion"/>
  </si>
  <si>
    <t>맥북 구입</t>
    <phoneticPr fontId="3" type="noConversion"/>
  </si>
  <si>
    <t>우편 및 택배비용</t>
    <phoneticPr fontId="3" type="noConversion"/>
  </si>
  <si>
    <t>리플릿 인쇄비</t>
    <phoneticPr fontId="3" type="noConversion"/>
  </si>
  <si>
    <t>우편비용 및 택배비</t>
    <phoneticPr fontId="3" type="noConversion"/>
  </si>
  <si>
    <t>디자인 외주비용</t>
    <phoneticPr fontId="3" type="noConversion"/>
  </si>
  <si>
    <t>인쇄비용</t>
    <phoneticPr fontId="3" type="noConversion"/>
  </si>
  <si>
    <t>세무기장 및 택배비</t>
    <phoneticPr fontId="3" type="noConversion"/>
  </si>
  <si>
    <t>원천징수비용</t>
    <phoneticPr fontId="3" type="noConversion"/>
  </si>
  <si>
    <t>사무실 의자 구입 및 비품비용</t>
    <phoneticPr fontId="3" type="noConversion"/>
  </si>
  <si>
    <t>택배비용</t>
    <phoneticPr fontId="3" type="noConversion"/>
  </si>
  <si>
    <t>캐비닛 구입</t>
    <phoneticPr fontId="3" type="noConversion"/>
  </si>
  <si>
    <t>미니 책장 구입</t>
    <phoneticPr fontId="3" type="noConversion"/>
  </si>
  <si>
    <t>가제본 및 인쇄비용</t>
    <phoneticPr fontId="3" type="noConversion"/>
  </si>
  <si>
    <t>우편비용 및 택배비</t>
    <phoneticPr fontId="3" type="noConversion"/>
  </si>
  <si>
    <t>가제본비 및 인쇄비</t>
    <phoneticPr fontId="3" type="noConversion"/>
  </si>
  <si>
    <t>에어컨 수리비용</t>
    <phoneticPr fontId="3" type="noConversion"/>
  </si>
  <si>
    <t>출입문 센서 수리</t>
    <phoneticPr fontId="3" type="noConversion"/>
  </si>
  <si>
    <t>택배비용 및 우편비용</t>
    <phoneticPr fontId="3" type="noConversion"/>
  </si>
  <si>
    <t>수
입</t>
  </si>
  <si>
    <t>계정과목</t>
    <phoneticPr fontId="3" type="noConversion"/>
  </si>
  <si>
    <t>예산</t>
    <phoneticPr fontId="3" type="noConversion"/>
  </si>
  <si>
    <t>결산</t>
    <phoneticPr fontId="3" type="noConversion"/>
  </si>
  <si>
    <t>예금이자</t>
    <phoneticPr fontId="3" type="noConversion"/>
  </si>
  <si>
    <t>기타수입</t>
  </si>
  <si>
    <t>사무소모품</t>
    <phoneticPr fontId="3" type="noConversion"/>
  </si>
  <si>
    <t>외주작업비</t>
    <phoneticPr fontId="3" type="noConversion"/>
  </si>
  <si>
    <t>지원금</t>
    <phoneticPr fontId="3" type="noConversion"/>
  </si>
  <si>
    <t>1월 결산</t>
    <phoneticPr fontId="3" type="noConversion"/>
  </si>
  <si>
    <t>2월 결산</t>
  </si>
  <si>
    <t>3월 결산</t>
  </si>
  <si>
    <t>4월 결산</t>
  </si>
  <si>
    <t>5월 결산</t>
  </si>
  <si>
    <t>6월 결산</t>
  </si>
  <si>
    <t>7월 결산</t>
    <phoneticPr fontId="3" type="noConversion"/>
  </si>
  <si>
    <t>8월 결산</t>
  </si>
  <si>
    <t>9월 결산</t>
  </si>
  <si>
    <t>10월 결산</t>
  </si>
  <si>
    <t>11월 결산</t>
  </si>
  <si>
    <t>12월 결산</t>
  </si>
  <si>
    <t>기타수입</t>
    <phoneticPr fontId="3" type="noConversion"/>
  </si>
  <si>
    <t>지출총계</t>
    <phoneticPr fontId="3" type="noConversion"/>
  </si>
  <si>
    <t>잔액이월금</t>
    <phoneticPr fontId="3" type="noConversion"/>
  </si>
  <si>
    <t>디자인 외주비용</t>
    <phoneticPr fontId="3" type="noConversion"/>
  </si>
  <si>
    <t>11월 결산서</t>
    <phoneticPr fontId="3" type="noConversion"/>
  </si>
  <si>
    <t>12월 사업수익</t>
  </si>
  <si>
    <t>12월 급여공제계</t>
  </si>
  <si>
    <t>간식 및 식대</t>
  </si>
  <si>
    <t>회의비</t>
  </si>
  <si>
    <t>사우용품 구입비</t>
  </si>
  <si>
    <t>지출</t>
  </si>
  <si>
    <t>지출</t>
    <phoneticPr fontId="3" type="noConversion"/>
  </si>
  <si>
    <t>전월이월금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</si>
</sst>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;;;&quot;전&quot;&quot;기&quot;&quot;이&quot;&quot;월&quot;&quot;금&quot;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5"/>
      <color indexed="56"/>
      <name val="맑은 고딕"/>
      <family val="3"/>
      <charset val="129"/>
    </font>
    <font>
      <b/>
      <sz val="22"/>
      <color indexed="56"/>
      <name val="맑은 고딕"/>
      <family val="3"/>
      <charset val="129"/>
    </font>
    <font>
      <b/>
      <sz val="12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hair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0" tint="-0.34998626667073579"/>
      </right>
      <top/>
      <bottom style="hair">
        <color indexed="64"/>
      </bottom>
      <diagonal/>
    </border>
    <border>
      <left style="hair">
        <color indexed="64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/>
      <right style="hair">
        <color theme="0" tint="-0.14996795556505021"/>
      </right>
      <top style="medium">
        <color auto="1"/>
      </top>
      <bottom style="thin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 style="thin">
        <color auto="1"/>
      </bottom>
      <diagonal/>
    </border>
    <border>
      <left style="hair">
        <color theme="0" tint="-0.14996795556505021"/>
      </left>
      <right/>
      <top style="medium">
        <color auto="1"/>
      </top>
      <bottom style="thin">
        <color auto="1"/>
      </bottom>
      <diagonal/>
    </border>
    <border>
      <left/>
      <right style="hair">
        <color theme="0" tint="-0.14996795556505021"/>
      </right>
      <top style="thin">
        <color auto="1"/>
      </top>
      <bottom style="thin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n">
        <color auto="1"/>
      </top>
      <bottom style="thin">
        <color auto="1"/>
      </bottom>
      <diagonal/>
    </border>
    <border>
      <left style="hair">
        <color theme="0" tint="-0.14996795556505021"/>
      </left>
      <right/>
      <top style="thin">
        <color auto="1"/>
      </top>
      <bottom style="thin">
        <color auto="1"/>
      </bottom>
      <diagonal/>
    </border>
    <border>
      <left/>
      <right style="hair">
        <color theme="0" tint="-0.14996795556505021"/>
      </right>
      <top style="thin">
        <color auto="1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n">
        <color auto="1"/>
      </top>
      <bottom style="medium">
        <color auto="1"/>
      </bottom>
      <diagonal/>
    </border>
    <border>
      <left style="hair">
        <color theme="0" tint="-0.1499679555650502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indexed="64"/>
      </left>
      <right style="thin">
        <color theme="0" tint="-0.34998626667073579"/>
      </right>
      <top style="medium">
        <color theme="8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8" tint="-0.499984740745262"/>
      </top>
      <bottom style="hair">
        <color indexed="64"/>
      </bottom>
      <diagonal/>
    </border>
    <border>
      <left style="thin">
        <color theme="0" tint="-0.34998626667073579"/>
      </left>
      <right style="hair">
        <color indexed="64"/>
      </right>
      <top style="medium">
        <color theme="8" tint="-0.499984740745262"/>
      </top>
      <bottom style="hair">
        <color indexed="64"/>
      </bottom>
      <diagonal/>
    </border>
    <border>
      <left style="hair">
        <color indexed="64"/>
      </left>
      <right style="thin">
        <color theme="0" tint="-0.34998626667073579"/>
      </right>
      <top style="hair">
        <color indexed="64"/>
      </top>
      <bottom style="medium">
        <color theme="8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medium">
        <color theme="8" tint="-0.499984740745262"/>
      </bottom>
      <diagonal/>
    </border>
    <border>
      <left style="thin">
        <color theme="0" tint="-0.34998626667073579"/>
      </left>
      <right style="hair">
        <color indexed="64"/>
      </right>
      <top style="hair">
        <color indexed="64"/>
      </top>
      <bottom style="medium">
        <color theme="8" tint="-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41" fontId="2" fillId="0" borderId="3" xfId="1" applyFont="1" applyBorder="1">
      <alignment vertical="center"/>
    </xf>
    <xf numFmtId="41" fontId="2" fillId="0" borderId="11" xfId="1" applyFont="1" applyBorder="1">
      <alignment vertical="center"/>
    </xf>
    <xf numFmtId="41" fontId="2" fillId="0" borderId="14" xfId="1" applyFont="1" applyBorder="1">
      <alignment vertical="center"/>
    </xf>
    <xf numFmtId="0" fontId="7" fillId="3" borderId="16" xfId="0" applyNumberFormat="1" applyFont="1" applyFill="1" applyBorder="1" applyAlignment="1">
      <alignment horizontal="distributed" vertical="center" indent="1"/>
    </xf>
    <xf numFmtId="41" fontId="7" fillId="0" borderId="16" xfId="1" applyFont="1" applyBorder="1">
      <alignment vertical="center"/>
    </xf>
    <xf numFmtId="0" fontId="7" fillId="4" borderId="16" xfId="0" applyNumberFormat="1" applyFont="1" applyFill="1" applyBorder="1" applyAlignment="1">
      <alignment horizontal="distributed" vertical="center" indent="1"/>
    </xf>
    <xf numFmtId="41" fontId="7" fillId="4" borderId="16" xfId="1" applyFont="1" applyFill="1" applyBorder="1">
      <alignment vertical="center"/>
    </xf>
    <xf numFmtId="0" fontId="2" fillId="0" borderId="11" xfId="0" applyNumberFormat="1" applyFont="1" applyBorder="1" applyAlignment="1">
      <alignment horizontal="left" vertical="center" indent="1"/>
    </xf>
    <xf numFmtId="0" fontId="8" fillId="5" borderId="16" xfId="0" applyNumberFormat="1" applyFont="1" applyFill="1" applyBorder="1" applyAlignment="1">
      <alignment horizontal="distributed" vertical="center" indent="1"/>
    </xf>
    <xf numFmtId="0" fontId="8" fillId="5" borderId="1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indent="1"/>
    </xf>
    <xf numFmtId="0" fontId="5" fillId="0" borderId="0" xfId="2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41" fontId="2" fillId="0" borderId="23" xfId="0" applyNumberFormat="1" applyFont="1" applyBorder="1">
      <alignment vertical="center"/>
    </xf>
    <xf numFmtId="0" fontId="2" fillId="0" borderId="24" xfId="0" applyNumberFormat="1" applyFont="1" applyBorder="1" applyAlignment="1">
      <alignment horizontal="left" vertical="center" indent="1"/>
    </xf>
    <xf numFmtId="0" fontId="6" fillId="7" borderId="0" xfId="0" applyFont="1" applyFill="1" applyAlignment="1">
      <alignment horizontal="center" vertical="center"/>
    </xf>
    <xf numFmtId="0" fontId="2" fillId="8" borderId="10" xfId="0" applyNumberFormat="1" applyFont="1" applyFill="1" applyBorder="1" applyAlignment="1">
      <alignment horizontal="center" vertical="center"/>
    </xf>
    <xf numFmtId="0" fontId="2" fillId="8" borderId="7" xfId="0" applyNumberFormat="1" applyFont="1" applyFill="1" applyBorder="1" applyAlignment="1">
      <alignment horizontal="center" vertical="center"/>
    </xf>
    <xf numFmtId="0" fontId="2" fillId="8" borderId="8" xfId="0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vertical="center"/>
    </xf>
    <xf numFmtId="0" fontId="8" fillId="7" borderId="10" xfId="0" applyNumberFormat="1" applyFont="1" applyFill="1" applyBorder="1" applyAlignment="1">
      <alignment vertical="center"/>
    </xf>
    <xf numFmtId="0" fontId="8" fillId="7" borderId="18" xfId="0" applyNumberFormat="1" applyFont="1" applyFill="1" applyBorder="1" applyAlignment="1">
      <alignment vertical="center"/>
    </xf>
    <xf numFmtId="0" fontId="8" fillId="7" borderId="13" xfId="0" applyNumberFormat="1" applyFont="1" applyFill="1" applyBorder="1" applyAlignment="1">
      <alignment vertical="center"/>
    </xf>
    <xf numFmtId="0" fontId="2" fillId="9" borderId="19" xfId="0" applyNumberFormat="1" applyFont="1" applyFill="1" applyBorder="1" applyAlignment="1">
      <alignment horizontal="center" vertical="center" textRotation="255" wrapText="1"/>
    </xf>
    <xf numFmtId="0" fontId="2" fillId="9" borderId="2" xfId="0" applyNumberFormat="1" applyFont="1" applyFill="1" applyBorder="1" applyAlignment="1">
      <alignment horizontal="center" vertical="center" textRotation="255" wrapText="1"/>
    </xf>
    <xf numFmtId="0" fontId="2" fillId="9" borderId="5" xfId="0" applyNumberFormat="1" applyFont="1" applyFill="1" applyBorder="1" applyAlignment="1">
      <alignment horizontal="center" vertical="center" textRotation="255" wrapText="1"/>
    </xf>
    <xf numFmtId="0" fontId="2" fillId="10" borderId="6" xfId="0" applyNumberFormat="1" applyFont="1" applyFill="1" applyBorder="1" applyAlignment="1">
      <alignment horizontal="center" vertical="center" textRotation="255"/>
    </xf>
    <xf numFmtId="0" fontId="2" fillId="10" borderId="22" xfId="0" applyNumberFormat="1" applyFont="1" applyFill="1" applyBorder="1" applyAlignment="1">
      <alignment horizontal="center" vertical="center" textRotation="255"/>
    </xf>
    <xf numFmtId="0" fontId="9" fillId="6" borderId="20" xfId="0" applyNumberFormat="1" applyFont="1" applyFill="1" applyBorder="1" applyAlignment="1">
      <alignment horizontal="center" vertical="center"/>
    </xf>
    <xf numFmtId="0" fontId="9" fillId="6" borderId="21" xfId="0" applyNumberFormat="1" applyFont="1" applyFill="1" applyBorder="1" applyAlignment="1">
      <alignment horizontal="center" vertical="center"/>
    </xf>
    <xf numFmtId="0" fontId="9" fillId="6" borderId="3" xfId="0" applyNumberFormat="1" applyFont="1" applyFill="1" applyBorder="1" applyAlignment="1">
      <alignment horizontal="center" vertical="center"/>
    </xf>
    <xf numFmtId="0" fontId="9" fillId="6" borderId="23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41" fontId="2" fillId="0" borderId="12" xfId="1" applyFont="1" applyBorder="1">
      <alignment vertical="center"/>
    </xf>
    <xf numFmtId="41" fontId="2" fillId="0" borderId="15" xfId="1" applyFont="1" applyBorder="1">
      <alignment vertical="center"/>
    </xf>
    <xf numFmtId="176" fontId="8" fillId="7" borderId="10" xfId="0" applyNumberFormat="1" applyFont="1" applyFill="1" applyBorder="1" applyAlignment="1">
      <alignment vertical="center"/>
    </xf>
    <xf numFmtId="0" fontId="10" fillId="0" borderId="0" xfId="0" applyFont="1">
      <alignment vertical="center"/>
    </xf>
  </cellXfs>
  <cellStyles count="4">
    <cellStyle name="백분율 2" xfId="3" xr:uid="{00000000-0005-0000-0000-000000000000}"/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결산!$G$4</c:f>
          <c:strCache>
            <c:ptCount val="1"/>
            <c:pt idx="0">
              <c:v>지출 예산과 결산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결산!$C$4</c:f>
              <c:strCache>
                <c:ptCount val="1"/>
                <c:pt idx="0">
                  <c:v>예산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[0]!계정과목</c:f>
              <c:strCache>
                <c:ptCount val="12"/>
                <c:pt idx="0">
                  <c:v>인건비</c:v>
                </c:pt>
                <c:pt idx="1">
                  <c:v>복리후생비</c:v>
                </c:pt>
                <c:pt idx="2">
                  <c:v>업무판공비</c:v>
                </c:pt>
                <c:pt idx="3">
                  <c:v>사무소모품</c:v>
                </c:pt>
                <c:pt idx="4">
                  <c:v>사무관리비</c:v>
                </c:pt>
                <c:pt idx="5">
                  <c:v>통신비</c:v>
                </c:pt>
                <c:pt idx="6">
                  <c:v>인쇄비</c:v>
                </c:pt>
                <c:pt idx="7">
                  <c:v>외주작업비</c:v>
                </c:pt>
                <c:pt idx="8">
                  <c:v>시설관리비</c:v>
                </c:pt>
                <c:pt idx="9">
                  <c:v>제세공과금</c:v>
                </c:pt>
                <c:pt idx="10">
                  <c:v>비품비</c:v>
                </c:pt>
                <c:pt idx="11">
                  <c:v>잡지출</c:v>
                </c:pt>
              </c:strCache>
            </c:strRef>
          </c:cat>
          <c:val>
            <c:numRef>
              <c:f>[0]!예산</c:f>
              <c:numCache>
                <c:formatCode>_(* #,##0_);_(* \(#,##0\);_(* "-"_);_(@_)</c:formatCode>
                <c:ptCount val="12"/>
                <c:pt idx="0">
                  <c:v>70000000</c:v>
                </c:pt>
                <c:pt idx="1">
                  <c:v>5000000</c:v>
                </c:pt>
                <c:pt idx="2">
                  <c:v>5000000</c:v>
                </c:pt>
                <c:pt idx="3">
                  <c:v>5000000</c:v>
                </c:pt>
                <c:pt idx="4">
                  <c:v>5000000</c:v>
                </c:pt>
                <c:pt idx="5">
                  <c:v>1000000</c:v>
                </c:pt>
                <c:pt idx="6">
                  <c:v>5000000</c:v>
                </c:pt>
                <c:pt idx="7">
                  <c:v>10000000</c:v>
                </c:pt>
                <c:pt idx="8">
                  <c:v>1000000</c:v>
                </c:pt>
                <c:pt idx="9">
                  <c:v>5000000</c:v>
                </c:pt>
                <c:pt idx="10">
                  <c:v>5000000</c:v>
                </c:pt>
                <c:pt idx="11">
                  <c:v>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C0-4F72-B919-97353DA042C8}"/>
            </c:ext>
          </c:extLst>
        </c:ser>
        <c:ser>
          <c:idx val="1"/>
          <c:order val="1"/>
          <c:tx>
            <c:strRef>
              <c:f>결산!$D$4</c:f>
              <c:strCache>
                <c:ptCount val="1"/>
                <c:pt idx="0">
                  <c:v>결산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[0]!계정과목</c:f>
              <c:strCache>
                <c:ptCount val="12"/>
                <c:pt idx="0">
                  <c:v>인건비</c:v>
                </c:pt>
                <c:pt idx="1">
                  <c:v>복리후생비</c:v>
                </c:pt>
                <c:pt idx="2">
                  <c:v>업무판공비</c:v>
                </c:pt>
                <c:pt idx="3">
                  <c:v>사무소모품</c:v>
                </c:pt>
                <c:pt idx="4">
                  <c:v>사무관리비</c:v>
                </c:pt>
                <c:pt idx="5">
                  <c:v>통신비</c:v>
                </c:pt>
                <c:pt idx="6">
                  <c:v>인쇄비</c:v>
                </c:pt>
                <c:pt idx="7">
                  <c:v>외주작업비</c:v>
                </c:pt>
                <c:pt idx="8">
                  <c:v>시설관리비</c:v>
                </c:pt>
                <c:pt idx="9">
                  <c:v>제세공과금</c:v>
                </c:pt>
                <c:pt idx="10">
                  <c:v>비품비</c:v>
                </c:pt>
                <c:pt idx="11">
                  <c:v>잡지출</c:v>
                </c:pt>
              </c:strCache>
            </c:strRef>
          </c:cat>
          <c:val>
            <c:numRef>
              <c:f>[0]!결산</c:f>
              <c:numCache>
                <c:formatCode>_(* #,##0_);_(* \(#,##0\);_(* "-"_);_(@_)</c:formatCode>
                <c:ptCount val="12"/>
                <c:pt idx="0">
                  <c:v>66400000</c:v>
                </c:pt>
                <c:pt idx="1">
                  <c:v>5846500</c:v>
                </c:pt>
                <c:pt idx="2">
                  <c:v>1440000</c:v>
                </c:pt>
                <c:pt idx="3">
                  <c:v>4086480</c:v>
                </c:pt>
                <c:pt idx="4">
                  <c:v>5046820</c:v>
                </c:pt>
                <c:pt idx="5">
                  <c:v>1139520</c:v>
                </c:pt>
                <c:pt idx="6">
                  <c:v>25870890</c:v>
                </c:pt>
                <c:pt idx="7">
                  <c:v>30700400</c:v>
                </c:pt>
                <c:pt idx="8">
                  <c:v>2010300</c:v>
                </c:pt>
                <c:pt idx="9">
                  <c:v>2194000</c:v>
                </c:pt>
                <c:pt idx="10">
                  <c:v>5063370</c:v>
                </c:pt>
                <c:pt idx="11">
                  <c:v>5008505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C0-4F72-B919-97353DA04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463830872"/>
        <c:axId val="463835792"/>
      </c:barChart>
      <c:catAx>
        <c:axId val="463830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63835792"/>
        <c:crosses val="autoZero"/>
        <c:auto val="1"/>
        <c:lblAlgn val="ctr"/>
        <c:lblOffset val="100"/>
        <c:noMultiLvlLbl val="0"/>
      </c:catAx>
      <c:valAx>
        <c:axId val="46383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6383087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208679</xdr:colOff>
      <xdr:row>0</xdr:row>
      <xdr:rowOff>28575</xdr:rowOff>
    </xdr:from>
    <xdr:ext cx="2134472" cy="535852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16DFC93E-A2B8-499F-8C5C-A45456A857BD}"/>
            </a:ext>
          </a:extLst>
        </xdr:cNvPr>
        <xdr:cNvSpPr/>
      </xdr:nvSpPr>
      <xdr:spPr>
        <a:xfrm>
          <a:off x="208679" y="28575"/>
          <a:ext cx="2134472" cy="53585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2000" b="0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출판사 연간 결산</a:t>
          </a:r>
          <a:endParaRPr lang="en-US" altLang="ko-KR" sz="2000" b="0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oneCellAnchor>
  <xdr:twoCellAnchor>
    <xdr:from>
      <xdr:col>4</xdr:col>
      <xdr:colOff>76198</xdr:colOff>
      <xdr:row>4</xdr:row>
      <xdr:rowOff>66675</xdr:rowOff>
    </xdr:from>
    <xdr:to>
      <xdr:col>15</xdr:col>
      <xdr:colOff>285749</xdr:colOff>
      <xdr:row>18</xdr:row>
      <xdr:rowOff>200025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FE4961F-3F01-4425-822A-BC17D30C1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topLeftCell="B1" zoomScale="115" zoomScaleNormal="115" zoomScaleSheetLayoutView="75" workbookViewId="0">
      <selection activeCell="A2" sqref="A2:M23"/>
    </sheetView>
  </sheetViews>
  <sheetFormatPr defaultRowHeight="16.5"/>
  <cols>
    <col min="1" max="1" width="11.5546875" style="1" customWidth="1"/>
    <col min="2" max="13" width="9.6640625" style="1" customWidth="1"/>
    <col min="14" max="14" width="1.44140625" style="1" customWidth="1"/>
    <col min="15" max="16384" width="8.88671875" style="1"/>
  </cols>
  <sheetData>
    <row r="2" spans="1:13" ht="24" customHeight="1">
      <c r="A2" s="11" t="s">
        <v>2</v>
      </c>
      <c r="B2" s="12" t="s">
        <v>113</v>
      </c>
      <c r="C2" s="12" t="s">
        <v>114</v>
      </c>
      <c r="D2" s="12" t="s">
        <v>115</v>
      </c>
      <c r="E2" s="12" t="s">
        <v>116</v>
      </c>
      <c r="F2" s="12" t="s">
        <v>117</v>
      </c>
      <c r="G2" s="12" t="s">
        <v>118</v>
      </c>
      <c r="H2" s="12" t="s">
        <v>119</v>
      </c>
      <c r="I2" s="12" t="s">
        <v>120</v>
      </c>
      <c r="J2" s="12" t="s">
        <v>121</v>
      </c>
      <c r="K2" s="12" t="s">
        <v>122</v>
      </c>
      <c r="L2" s="12" t="s">
        <v>123</v>
      </c>
      <c r="M2" s="12" t="s">
        <v>124</v>
      </c>
    </row>
    <row r="3" spans="1:13">
      <c r="A3" s="6" t="s">
        <v>5</v>
      </c>
      <c r="B3" s="7" cm="1">
        <f t="array" aca="1" ref="B3" ca="1">INDIRECT("'"&amp;B$2&amp;"'!D"&amp;ROW()+2)</f>
        <v>8234000</v>
      </c>
      <c r="C3" s="7" cm="1">
        <f t="array" aca="1" ref="C3" ca="1">INDIRECT("'"&amp;C$2&amp;"'!D"&amp;ROW()+2)</f>
        <v>9234000</v>
      </c>
      <c r="D3" s="7" cm="1">
        <f t="array" aca="1" ref="D3" ca="1">INDIRECT("'"&amp;D$2&amp;"'!D"&amp;ROW()+2)</f>
        <v>12356000</v>
      </c>
      <c r="E3" s="7" cm="1">
        <f t="array" aca="1" ref="E3" ca="1">INDIRECT("'"&amp;E$2&amp;"'!D"&amp;ROW()+2)</f>
        <v>23568200</v>
      </c>
      <c r="F3" s="7" cm="1">
        <f t="array" aca="1" ref="F3" ca="1">INDIRECT("'"&amp;F$2&amp;"'!D"&amp;ROW()+2)</f>
        <v>26872000</v>
      </c>
      <c r="G3" s="7" cm="1">
        <f t="array" aca="1" ref="G3" ca="1">INDIRECT("'"&amp;G$2&amp;"'!D"&amp;ROW()+2)</f>
        <v>34561000</v>
      </c>
      <c r="H3" s="7" cm="1">
        <f t="array" aca="1" ref="H3" ca="1">INDIRECT("'"&amp;H$2&amp;"'!D"&amp;ROW()+2)</f>
        <v>15934000</v>
      </c>
      <c r="I3" s="7" cm="1">
        <f t="array" aca="1" ref="I3" ca="1">INDIRECT("'"&amp;I$2&amp;"'!D"&amp;ROW()+2)</f>
        <v>5673000</v>
      </c>
      <c r="J3" s="7" cm="1">
        <f t="array" aca="1" ref="J3" ca="1">INDIRECT("'"&amp;J$2&amp;"'!D"&amp;ROW()+2)</f>
        <v>9342300</v>
      </c>
      <c r="K3" s="7" cm="1">
        <f t="array" aca="1" ref="K3" ca="1">INDIRECT("'"&amp;K$2&amp;"'!D"&amp;ROW()+2)</f>
        <v>7324500</v>
      </c>
      <c r="L3" s="7" cm="1">
        <f t="array" aca="1" ref="L3" ca="1">INDIRECT("'"&amp;L$2&amp;"'!D"&amp;ROW()+2)</f>
        <v>9210340</v>
      </c>
      <c r="M3" s="7" cm="1">
        <f t="array" aca="1" ref="M3" ca="1">INDIRECT("'"&amp;M$2&amp;"'!D"&amp;ROW()+2)</f>
        <v>11902000</v>
      </c>
    </row>
    <row r="4" spans="1:13">
      <c r="A4" s="6" t="s">
        <v>60</v>
      </c>
      <c r="B4" s="7" cm="1">
        <f t="array" aca="1" ref="B4" ca="1">INDIRECT("'"&amp;B$2&amp;"'!D"&amp;ROW()+2)</f>
        <v>0</v>
      </c>
      <c r="C4" s="7" cm="1">
        <f t="array" aca="1" ref="C4" ca="1">INDIRECT("'"&amp;C$2&amp;"'!D"&amp;ROW()+2)</f>
        <v>0</v>
      </c>
      <c r="D4" s="7" cm="1">
        <f t="array" aca="1" ref="D4" ca="1">INDIRECT("'"&amp;D$2&amp;"'!D"&amp;ROW()+2)</f>
        <v>0</v>
      </c>
      <c r="E4" s="7" cm="1">
        <f t="array" aca="1" ref="E4" ca="1">INDIRECT("'"&amp;E$2&amp;"'!D"&amp;ROW()+2)</f>
        <v>0</v>
      </c>
      <c r="F4" s="7" cm="1">
        <f t="array" aca="1" ref="F4" ca="1">INDIRECT("'"&amp;F$2&amp;"'!D"&amp;ROW()+2)</f>
        <v>0</v>
      </c>
      <c r="G4" s="7" cm="1">
        <f t="array" aca="1" ref="G4" ca="1">INDIRECT("'"&amp;G$2&amp;"'!D"&amp;ROW()+2)</f>
        <v>0</v>
      </c>
      <c r="H4" s="7" cm="1">
        <f t="array" aca="1" ref="H4" ca="1">INDIRECT("'"&amp;H$2&amp;"'!D"&amp;ROW()+2)</f>
        <v>0</v>
      </c>
      <c r="I4" s="7" cm="1">
        <f t="array" aca="1" ref="I4" ca="1">INDIRECT("'"&amp;I$2&amp;"'!D"&amp;ROW()+2)</f>
        <v>0</v>
      </c>
      <c r="J4" s="7" cm="1">
        <f t="array" aca="1" ref="J4" ca="1">INDIRECT("'"&amp;J$2&amp;"'!D"&amp;ROW()+2)</f>
        <v>0</v>
      </c>
      <c r="K4" s="7" cm="1">
        <f t="array" aca="1" ref="K4" ca="1">INDIRECT("'"&amp;K$2&amp;"'!D"&amp;ROW()+2)</f>
        <v>0</v>
      </c>
      <c r="L4" s="7" cm="1">
        <f t="array" aca="1" ref="L4" ca="1">INDIRECT("'"&amp;L$2&amp;"'!D"&amp;ROW()+2)</f>
        <v>0</v>
      </c>
      <c r="M4" s="7" cm="1">
        <f t="array" aca="1" ref="M4" ca="1">INDIRECT("'"&amp;M$2&amp;"'!D"&amp;ROW()+2)</f>
        <v>0</v>
      </c>
    </row>
    <row r="5" spans="1:13">
      <c r="A5" s="6" t="s">
        <v>7</v>
      </c>
      <c r="B5" s="7" cm="1">
        <f t="array" aca="1" ref="B5" ca="1">INDIRECT("'"&amp;B$2&amp;"'!D"&amp;ROW()+2)</f>
        <v>334250</v>
      </c>
      <c r="C5" s="7" cm="1">
        <f t="array" aca="1" ref="C5" ca="1">INDIRECT("'"&amp;C$2&amp;"'!D"&amp;ROW()+2)</f>
        <v>334250</v>
      </c>
      <c r="D5" s="7" cm="1">
        <f t="array" aca="1" ref="D5" ca="1">INDIRECT("'"&amp;D$2&amp;"'!D"&amp;ROW()+2)</f>
        <v>334250</v>
      </c>
      <c r="E5" s="7" cm="1">
        <f t="array" aca="1" ref="E5" ca="1">INDIRECT("'"&amp;E$2&amp;"'!D"&amp;ROW()+2)</f>
        <v>314500</v>
      </c>
      <c r="F5" s="7" cm="1">
        <f t="array" aca="1" ref="F5" ca="1">INDIRECT("'"&amp;F$2&amp;"'!D"&amp;ROW()+2)</f>
        <v>314500</v>
      </c>
      <c r="G5" s="7" cm="1">
        <f t="array" aca="1" ref="G5" ca="1">INDIRECT("'"&amp;G$2&amp;"'!D"&amp;ROW()+2)</f>
        <v>314500</v>
      </c>
      <c r="H5" s="7" cm="1">
        <f t="array" aca="1" ref="H5" ca="1">INDIRECT("'"&amp;H$2&amp;"'!D"&amp;ROW()+2)</f>
        <v>223930</v>
      </c>
      <c r="I5" s="7" cm="1">
        <f t="array" aca="1" ref="I5" ca="1">INDIRECT("'"&amp;I$2&amp;"'!D"&amp;ROW()+2)</f>
        <v>223930</v>
      </c>
      <c r="J5" s="7" cm="1">
        <f t="array" aca="1" ref="J5" ca="1">INDIRECT("'"&amp;J$2&amp;"'!D"&amp;ROW()+2)</f>
        <v>458930</v>
      </c>
      <c r="K5" s="7" cm="1">
        <f t="array" aca="1" ref="K5" ca="1">INDIRECT("'"&amp;K$2&amp;"'!D"&amp;ROW()+2)</f>
        <v>562450</v>
      </c>
      <c r="L5" s="7" cm="1">
        <f t="array" aca="1" ref="L5" ca="1">INDIRECT("'"&amp;L$2&amp;"'!D"&amp;ROW()+2)</f>
        <v>572580</v>
      </c>
      <c r="M5" s="7" cm="1">
        <f t="array" aca="1" ref="M5" ca="1">INDIRECT("'"&amp;M$2&amp;"'!D"&amp;ROW()+2)</f>
        <v>572580</v>
      </c>
    </row>
    <row r="6" spans="1:13">
      <c r="A6" s="6" t="s">
        <v>125</v>
      </c>
      <c r="B6" s="7" cm="1">
        <f t="array" aca="1" ref="B6" ca="1">INDIRECT("'"&amp;B$2&amp;"'!D"&amp;ROW()+2)</f>
        <v>5000</v>
      </c>
      <c r="C6" s="7" cm="1">
        <f t="array" aca="1" ref="C6" ca="1">INDIRECT("'"&amp;C$2&amp;"'!D"&amp;ROW()+2)</f>
        <v>49585</v>
      </c>
      <c r="D6" s="7" cm="1">
        <f t="array" aca="1" ref="D6" ca="1">INDIRECT("'"&amp;D$2&amp;"'!D"&amp;ROW()+2)</f>
        <v>5500</v>
      </c>
      <c r="E6" s="7" cm="1">
        <f t="array" aca="1" ref="E6" ca="1">INDIRECT("'"&amp;E$2&amp;"'!D"&amp;ROW()+2)</f>
        <v>50000</v>
      </c>
      <c r="F6" s="7" cm="1">
        <f t="array" aca="1" ref="F6" ca="1">INDIRECT("'"&amp;F$2&amp;"'!D"&amp;ROW()+2)</f>
        <v>4350</v>
      </c>
      <c r="G6" s="7" cm="1">
        <f t="array" aca="1" ref="G6" ca="1">INDIRECT("'"&amp;G$2&amp;"'!D"&amp;ROW()+2)</f>
        <v>2500</v>
      </c>
      <c r="H6" s="7" cm="1">
        <f t="array" aca="1" ref="H6" ca="1">INDIRECT("'"&amp;H$2&amp;"'!D"&amp;ROW()+2)</f>
        <v>305</v>
      </c>
      <c r="I6" s="7" cm="1">
        <f t="array" aca="1" ref="I6" ca="1">INDIRECT("'"&amp;I$2&amp;"'!D"&amp;ROW()+2)</f>
        <v>529403</v>
      </c>
      <c r="J6" s="7" cm="1">
        <f t="array" aca="1" ref="J6" ca="1">INDIRECT("'"&amp;J$2&amp;"'!D"&amp;ROW()+2)</f>
        <v>35560</v>
      </c>
      <c r="K6" s="7" cm="1">
        <f t="array" aca="1" ref="K6" ca="1">INDIRECT("'"&amp;K$2&amp;"'!D"&amp;ROW()+2)</f>
        <v>5893</v>
      </c>
      <c r="L6" s="7" cm="1">
        <f t="array" aca="1" ref="L6" ca="1">INDIRECT("'"&amp;L$2&amp;"'!D"&amp;ROW()+2)</f>
        <v>95540</v>
      </c>
      <c r="M6" s="7" cm="1">
        <f t="array" aca="1" ref="M6" ca="1">INDIRECT("'"&amp;M$2&amp;"'!D"&amp;ROW()+2)</f>
        <v>383500</v>
      </c>
    </row>
    <row r="7" spans="1:13">
      <c r="A7" s="8" t="s">
        <v>9</v>
      </c>
      <c r="B7" s="9" cm="1">
        <f t="array" aca="1" ref="B7" ca="1">INDIRECT("'"&amp;B$2&amp;"'!D"&amp;ROW()+2)</f>
        <v>8573250</v>
      </c>
      <c r="C7" s="9" cm="1">
        <f t="array" aca="1" ref="C7" ca="1">INDIRECT("'"&amp;C$2&amp;"'!D"&amp;ROW()+2)</f>
        <v>9617835</v>
      </c>
      <c r="D7" s="9" cm="1">
        <f t="array" aca="1" ref="D7" ca="1">INDIRECT("'"&amp;D$2&amp;"'!D"&amp;ROW()+2)</f>
        <v>12695750</v>
      </c>
      <c r="E7" s="9" cm="1">
        <f t="array" aca="1" ref="E7" ca="1">INDIRECT("'"&amp;E$2&amp;"'!D"&amp;ROW()+2)</f>
        <v>23932700</v>
      </c>
      <c r="F7" s="9" cm="1">
        <f t="array" aca="1" ref="F7" ca="1">INDIRECT("'"&amp;F$2&amp;"'!D"&amp;ROW()+2)</f>
        <v>27190850</v>
      </c>
      <c r="G7" s="9" cm="1">
        <f t="array" aca="1" ref="G7" ca="1">INDIRECT("'"&amp;G$2&amp;"'!D"&amp;ROW()+2)</f>
        <v>34878000</v>
      </c>
      <c r="H7" s="9" cm="1">
        <f t="array" aca="1" ref="H7" ca="1">INDIRECT("'"&amp;H$2&amp;"'!D"&amp;ROW()+2)</f>
        <v>16158235</v>
      </c>
      <c r="I7" s="9" cm="1">
        <f t="array" aca="1" ref="I7" ca="1">INDIRECT("'"&amp;I$2&amp;"'!D"&amp;ROW()+2)</f>
        <v>6426333</v>
      </c>
      <c r="J7" s="9" cm="1">
        <f t="array" aca="1" ref="J7" ca="1">INDIRECT("'"&amp;J$2&amp;"'!D"&amp;ROW()+2)</f>
        <v>9836790</v>
      </c>
      <c r="K7" s="9" cm="1">
        <f t="array" aca="1" ref="K7" ca="1">INDIRECT("'"&amp;K$2&amp;"'!D"&amp;ROW()+2)</f>
        <v>7892843</v>
      </c>
      <c r="L7" s="9" cm="1">
        <f t="array" aca="1" ref="L7" ca="1">INDIRECT("'"&amp;L$2&amp;"'!D"&amp;ROW()+2)</f>
        <v>9878460</v>
      </c>
      <c r="M7" s="9" cm="1">
        <f t="array" aca="1" ref="M7" ca="1">INDIRECT("'"&amp;M$2&amp;"'!D"&amp;ROW()+2)</f>
        <v>12858080</v>
      </c>
    </row>
    <row r="8" spans="1:13">
      <c r="A8" s="8" t="s">
        <v>10</v>
      </c>
      <c r="B8" s="9" cm="1">
        <f t="array" aca="1" ref="B8" ca="1">INDIRECT("'"&amp;B$2&amp;"'!D"&amp;ROW()+2)</f>
        <v>20000000</v>
      </c>
      <c r="C8" s="9" cm="1">
        <f t="array" aca="1" ref="C8" ca="1">INDIRECT("'"&amp;C$2&amp;"'!D"&amp;ROW()+2)</f>
        <v>9733330</v>
      </c>
      <c r="D8" s="9" cm="1">
        <f t="array" aca="1" ref="D8" ca="1">INDIRECT("'"&amp;D$2&amp;"'!D"&amp;ROW()+2)</f>
        <v>3902075</v>
      </c>
      <c r="E8" s="9" cm="1">
        <f t="array" aca="1" ref="E8" ca="1">INDIRECT("'"&amp;E$2&amp;"'!D"&amp;ROW()+2)</f>
        <v>6111195</v>
      </c>
      <c r="F8" s="9" cm="1">
        <f t="array" aca="1" ref="F8" ca="1">INDIRECT("'"&amp;F$2&amp;"'!D"&amp;ROW()+2)</f>
        <v>18535932</v>
      </c>
      <c r="G8" s="9" cm="1">
        <f t="array" aca="1" ref="G8" ca="1">INDIRECT("'"&amp;G$2&amp;"'!D"&amp;ROW()+2)</f>
        <v>32487562</v>
      </c>
      <c r="H8" s="9" cm="1">
        <f t="array" aca="1" ref="H8" ca="1">INDIRECT("'"&amp;H$2&amp;"'!D"&amp;ROW()+2)</f>
        <v>52337919</v>
      </c>
      <c r="I8" s="9" cm="1">
        <f t="array" aca="1" ref="I8" ca="1">INDIRECT("'"&amp;I$2&amp;"'!D"&amp;ROW()+2)</f>
        <v>57281864</v>
      </c>
      <c r="J8" s="9" cm="1">
        <f t="array" aca="1" ref="J8" ca="1">INDIRECT("'"&amp;J$2&amp;"'!D"&amp;ROW()+2)</f>
        <v>52661477</v>
      </c>
      <c r="K8" s="9" cm="1">
        <f t="array" aca="1" ref="K8" ca="1">INDIRECT("'"&amp;K$2&amp;"'!D"&amp;ROW()+2)</f>
        <v>51845511</v>
      </c>
      <c r="L8" s="9" cm="1">
        <f t="array" aca="1" ref="L8" ca="1">INDIRECT("'"&amp;L$2&amp;"'!D"&amp;ROW()+2)</f>
        <v>46249424</v>
      </c>
      <c r="M8" s="9" cm="1">
        <f t="array" aca="1" ref="M8" ca="1">INDIRECT("'"&amp;M$2&amp;"'!D"&amp;ROW()+2)</f>
        <v>46239824</v>
      </c>
    </row>
    <row r="9" spans="1:13">
      <c r="A9" s="8" t="s">
        <v>11</v>
      </c>
      <c r="B9" s="9" cm="1">
        <f t="array" aca="1" ref="B9" ca="1">INDIRECT("'"&amp;B$2&amp;"'!D"&amp;ROW()+2)</f>
        <v>28573250</v>
      </c>
      <c r="C9" s="9" cm="1">
        <f t="array" aca="1" ref="C9" ca="1">INDIRECT("'"&amp;C$2&amp;"'!D"&amp;ROW()+2)</f>
        <v>19351165</v>
      </c>
      <c r="D9" s="9" cm="1">
        <f t="array" aca="1" ref="D9" ca="1">INDIRECT("'"&amp;D$2&amp;"'!D"&amp;ROW()+2)</f>
        <v>16597825</v>
      </c>
      <c r="E9" s="9" cm="1">
        <f t="array" aca="1" ref="E9" ca="1">INDIRECT("'"&amp;E$2&amp;"'!D"&amp;ROW()+2)</f>
        <v>30043895</v>
      </c>
      <c r="F9" s="9" cm="1">
        <f t="array" aca="1" ref="F9" ca="1">INDIRECT("'"&amp;F$2&amp;"'!D"&amp;ROW()+2)</f>
        <v>45726782</v>
      </c>
      <c r="G9" s="9" cm="1">
        <f t="array" aca="1" ref="G9" ca="1">INDIRECT("'"&amp;G$2&amp;"'!D"&amp;ROW()+2)</f>
        <v>67365562</v>
      </c>
      <c r="H9" s="9" cm="1">
        <f t="array" aca="1" ref="H9" ca="1">INDIRECT("'"&amp;H$2&amp;"'!D"&amp;ROW()+2)</f>
        <v>68496154</v>
      </c>
      <c r="I9" s="9" cm="1">
        <f t="array" aca="1" ref="I9" ca="1">INDIRECT("'"&amp;I$2&amp;"'!D"&amp;ROW()+2)</f>
        <v>63708197</v>
      </c>
      <c r="J9" s="9" cm="1">
        <f t="array" aca="1" ref="J9" ca="1">INDIRECT("'"&amp;J$2&amp;"'!D"&amp;ROW()+2)</f>
        <v>62498267</v>
      </c>
      <c r="K9" s="9" cm="1">
        <f t="array" aca="1" ref="K9" ca="1">INDIRECT("'"&amp;K$2&amp;"'!D"&amp;ROW()+2)</f>
        <v>59738354</v>
      </c>
      <c r="L9" s="9" cm="1">
        <f t="array" aca="1" ref="L9" ca="1">INDIRECT("'"&amp;L$2&amp;"'!D"&amp;ROW()+2)</f>
        <v>56127884</v>
      </c>
      <c r="M9" s="9" cm="1">
        <f t="array" aca="1" ref="M9" ca="1">INDIRECT("'"&amp;M$2&amp;"'!D"&amp;ROW()+2)</f>
        <v>59097904</v>
      </c>
    </row>
    <row r="10" spans="1:13">
      <c r="A10" s="6" t="s">
        <v>13</v>
      </c>
      <c r="B10" s="7" cm="1">
        <f t="array" aca="1" ref="B10" ca="1">INDIRECT("'"&amp;B$2&amp;"'!D"&amp;ROW()+2)</f>
        <v>5300000</v>
      </c>
      <c r="C10" s="7" cm="1">
        <f t="array" aca="1" ref="C10" ca="1">INDIRECT("'"&amp;C$2&amp;"'!D"&amp;ROW()+2)</f>
        <v>6700000</v>
      </c>
      <c r="D10" s="7" cm="1">
        <f t="array" aca="1" ref="D10" ca="1">INDIRECT("'"&amp;D$2&amp;"'!D"&amp;ROW()+2)</f>
        <v>5300000</v>
      </c>
      <c r="E10" s="7" cm="1">
        <f t="array" aca="1" ref="E10" ca="1">INDIRECT("'"&amp;E$2&amp;"'!D"&amp;ROW()+2)</f>
        <v>5300000</v>
      </c>
      <c r="F10" s="7" cm="1">
        <f t="array" aca="1" ref="F10" ca="1">INDIRECT("'"&amp;F$2&amp;"'!D"&amp;ROW()+2)</f>
        <v>5300000</v>
      </c>
      <c r="G10" s="7" cm="1">
        <f t="array" aca="1" ref="G10" ca="1">INDIRECT("'"&amp;G$2&amp;"'!D"&amp;ROW()+2)</f>
        <v>5300000</v>
      </c>
      <c r="H10" s="7" cm="1">
        <f t="array" aca="1" ref="H10" ca="1">INDIRECT("'"&amp;H$2&amp;"'!D"&amp;ROW()+2)</f>
        <v>5300000</v>
      </c>
      <c r="I10" s="7" cm="1">
        <f t="array" aca="1" ref="I10" ca="1">INDIRECT("'"&amp;I$2&amp;"'!D"&amp;ROW()+2)</f>
        <v>5300000</v>
      </c>
      <c r="J10" s="7" cm="1">
        <f t="array" aca="1" ref="J10" ca="1">INDIRECT("'"&amp;J$2&amp;"'!D"&amp;ROW()+2)</f>
        <v>5300000</v>
      </c>
      <c r="K10" s="7" cm="1">
        <f t="array" aca="1" ref="K10" ca="1">INDIRECT("'"&amp;K$2&amp;"'!D"&amp;ROW()+2)</f>
        <v>6700000</v>
      </c>
      <c r="L10" s="7" cm="1">
        <f t="array" aca="1" ref="L10" ca="1">INDIRECT("'"&amp;L$2&amp;"'!D"&amp;ROW()+2)</f>
        <v>5300000</v>
      </c>
      <c r="M10" s="7" cm="1">
        <f t="array" aca="1" ref="M10" ca="1">INDIRECT("'"&amp;M$2&amp;"'!D"&amp;ROW()+2)</f>
        <v>5300000</v>
      </c>
    </row>
    <row r="11" spans="1:13">
      <c r="A11" s="6" t="s">
        <v>14</v>
      </c>
      <c r="B11" s="7" cm="1">
        <f t="array" aca="1" ref="B11" ca="1">INDIRECT("'"&amp;B$2&amp;"'!D"&amp;ROW()+2)</f>
        <v>340000</v>
      </c>
      <c r="C11" s="7" cm="1">
        <f t="array" aca="1" ref="C11" ca="1">INDIRECT("'"&amp;C$2&amp;"'!D"&amp;ROW()+2)</f>
        <v>256000</v>
      </c>
      <c r="D11" s="7" cm="1">
        <f t="array" aca="1" ref="D11" ca="1">INDIRECT("'"&amp;D$2&amp;"'!D"&amp;ROW()+2)</f>
        <v>250000</v>
      </c>
      <c r="E11" s="7" cm="1">
        <f t="array" aca="1" ref="E11" ca="1">INDIRECT("'"&amp;E$2&amp;"'!D"&amp;ROW()+2)</f>
        <v>190000</v>
      </c>
      <c r="F11" s="7" cm="1">
        <f t="array" aca="1" ref="F11" ca="1">INDIRECT("'"&amp;F$2&amp;"'!D"&amp;ROW()+2)</f>
        <v>260000</v>
      </c>
      <c r="G11" s="7" cm="1">
        <f t="array" aca="1" ref="G11" ca="1">INDIRECT("'"&amp;G$2&amp;"'!D"&amp;ROW()+2)</f>
        <v>120000</v>
      </c>
      <c r="H11" s="7" cm="1">
        <f t="array" aca="1" ref="H11" ca="1">INDIRECT("'"&amp;H$2&amp;"'!D"&amp;ROW()+2)</f>
        <v>410500</v>
      </c>
      <c r="I11" s="7" cm="1">
        <f t="array" aca="1" ref="I11" ca="1">INDIRECT("'"&amp;I$2&amp;"'!D"&amp;ROW()+2)</f>
        <v>340000</v>
      </c>
      <c r="J11" s="7" cm="1">
        <f t="array" aca="1" ref="J11" ca="1">INDIRECT("'"&amp;J$2&amp;"'!D"&amp;ROW()+2)</f>
        <v>100000</v>
      </c>
      <c r="K11" s="7" cm="1">
        <f t="array" aca="1" ref="K11" ca="1">INDIRECT("'"&amp;K$2&amp;"'!D"&amp;ROW()+2)</f>
        <v>100000</v>
      </c>
      <c r="L11" s="7" cm="1">
        <f t="array" aca="1" ref="L11" ca="1">INDIRECT("'"&amp;L$2&amp;"'!D"&amp;ROW()+2)</f>
        <v>280000</v>
      </c>
      <c r="M11" s="7" cm="1">
        <f t="array" aca="1" ref="M11" ca="1">INDIRECT("'"&amp;M$2&amp;"'!D"&amp;ROW()+2)</f>
        <v>3200000</v>
      </c>
    </row>
    <row r="12" spans="1:13">
      <c r="A12" s="6" t="s">
        <v>15</v>
      </c>
      <c r="B12" s="7" cm="1">
        <f t="array" aca="1" ref="B12" ca="1">INDIRECT("'"&amp;B$2&amp;"'!D"&amp;ROW()+2)</f>
        <v>120000</v>
      </c>
      <c r="C12" s="7" cm="1">
        <f t="array" aca="1" ref="C12" ca="1">INDIRECT("'"&amp;C$2&amp;"'!D"&amp;ROW()+2)</f>
        <v>120000</v>
      </c>
      <c r="D12" s="7" cm="1">
        <f t="array" aca="1" ref="D12" ca="1">INDIRECT("'"&amp;D$2&amp;"'!D"&amp;ROW()+2)</f>
        <v>120000</v>
      </c>
      <c r="E12" s="7" cm="1">
        <f t="array" aca="1" ref="E12" ca="1">INDIRECT("'"&amp;E$2&amp;"'!D"&amp;ROW()+2)</f>
        <v>120000</v>
      </c>
      <c r="F12" s="7" cm="1">
        <f t="array" aca="1" ref="F12" ca="1">INDIRECT("'"&amp;F$2&amp;"'!D"&amp;ROW()+2)</f>
        <v>120000</v>
      </c>
      <c r="G12" s="7" cm="1">
        <f t="array" aca="1" ref="G12" ca="1">INDIRECT("'"&amp;G$2&amp;"'!D"&amp;ROW()+2)</f>
        <v>120000</v>
      </c>
      <c r="H12" s="7" cm="1">
        <f t="array" aca="1" ref="H12" ca="1">INDIRECT("'"&amp;H$2&amp;"'!D"&amp;ROW()+2)</f>
        <v>120000</v>
      </c>
      <c r="I12" s="7" cm="1">
        <f t="array" aca="1" ref="I12" ca="1">INDIRECT("'"&amp;I$2&amp;"'!D"&amp;ROW()+2)</f>
        <v>120000</v>
      </c>
      <c r="J12" s="7" cm="1">
        <f t="array" aca="1" ref="J12" ca="1">INDIRECT("'"&amp;J$2&amp;"'!D"&amp;ROW()+2)</f>
        <v>120000</v>
      </c>
      <c r="K12" s="7" cm="1">
        <f t="array" aca="1" ref="K12" ca="1">INDIRECT("'"&amp;K$2&amp;"'!D"&amp;ROW()+2)</f>
        <v>120000</v>
      </c>
      <c r="L12" s="7" cm="1">
        <f t="array" aca="1" ref="L12" ca="1">INDIRECT("'"&amp;L$2&amp;"'!D"&amp;ROW()+2)</f>
        <v>120000</v>
      </c>
      <c r="M12" s="7" cm="1">
        <f t="array" aca="1" ref="M12" ca="1">INDIRECT("'"&amp;M$2&amp;"'!D"&amp;ROW()+2)</f>
        <v>120000</v>
      </c>
    </row>
    <row r="13" spans="1:13">
      <c r="A13" s="6" t="s">
        <v>16</v>
      </c>
      <c r="B13" s="7" cm="1">
        <f t="array" aca="1" ref="B13" ca="1">INDIRECT("'"&amp;B$2&amp;"'!D"&amp;ROW()+2)</f>
        <v>340540</v>
      </c>
      <c r="C13" s="7" cm="1">
        <f t="array" aca="1" ref="C13" ca="1">INDIRECT("'"&amp;C$2&amp;"'!D"&amp;ROW()+2)</f>
        <v>340540</v>
      </c>
      <c r="D13" s="7" cm="1">
        <f t="array" aca="1" ref="D13" ca="1">INDIRECT("'"&amp;D$2&amp;"'!D"&amp;ROW()+2)</f>
        <v>340540</v>
      </c>
      <c r="E13" s="7" cm="1">
        <f t="array" aca="1" ref="E13" ca="1">INDIRECT("'"&amp;E$2&amp;"'!D"&amp;ROW()+2)</f>
        <v>340540</v>
      </c>
      <c r="F13" s="7" cm="1">
        <f t="array" aca="1" ref="F13" ca="1">INDIRECT("'"&amp;F$2&amp;"'!D"&amp;ROW()+2)</f>
        <v>340540</v>
      </c>
      <c r="G13" s="7" cm="1">
        <f t="array" aca="1" ref="G13" ca="1">INDIRECT("'"&amp;G$2&amp;"'!D"&amp;ROW()+2)</f>
        <v>340540</v>
      </c>
      <c r="H13" s="7" cm="1">
        <f t="array" aca="1" ref="H13" ca="1">INDIRECT("'"&amp;H$2&amp;"'!D"&amp;ROW()+2)</f>
        <v>340540</v>
      </c>
      <c r="I13" s="7" cm="1">
        <f t="array" aca="1" ref="I13" ca="1">INDIRECT("'"&amp;I$2&amp;"'!D"&amp;ROW()+2)</f>
        <v>340540</v>
      </c>
      <c r="J13" s="7" cm="1">
        <f t="array" aca="1" ref="J13" ca="1">INDIRECT("'"&amp;J$2&amp;"'!D"&amp;ROW()+2)</f>
        <v>340540</v>
      </c>
      <c r="K13" s="7" cm="1">
        <f t="array" aca="1" ref="K13" ca="1">INDIRECT("'"&amp;K$2&amp;"'!D"&amp;ROW()+2)</f>
        <v>340540</v>
      </c>
      <c r="L13" s="7" cm="1">
        <f t="array" aca="1" ref="L13" ca="1">INDIRECT("'"&amp;L$2&amp;"'!D"&amp;ROW()+2)</f>
        <v>340540</v>
      </c>
      <c r="M13" s="7" cm="1">
        <f t="array" aca="1" ref="M13" ca="1">INDIRECT("'"&amp;M$2&amp;"'!D"&amp;ROW()+2)</f>
        <v>340540</v>
      </c>
    </row>
    <row r="14" spans="1:13">
      <c r="A14" s="6" t="s">
        <v>17</v>
      </c>
      <c r="B14" s="7" cm="1">
        <f t="array" aca="1" ref="B14" ca="1">INDIRECT("'"&amp;B$2&amp;"'!D"&amp;ROW()+2)</f>
        <v>1320000</v>
      </c>
      <c r="C14" s="7" cm="1">
        <f t="array" aca="1" ref="C14" ca="1">INDIRECT("'"&amp;C$2&amp;"'!D"&amp;ROW()+2)</f>
        <v>93500</v>
      </c>
      <c r="D14" s="7" cm="1">
        <f t="array" aca="1" ref="D14" ca="1">INDIRECT("'"&amp;D$2&amp;"'!D"&amp;ROW()+2)</f>
        <v>345750</v>
      </c>
      <c r="E14" s="7" cm="1">
        <f t="array" aca="1" ref="E14" ca="1">INDIRECT("'"&amp;E$2&amp;"'!D"&amp;ROW()+2)</f>
        <v>1972500</v>
      </c>
      <c r="F14" s="7" cm="1">
        <f t="array" aca="1" ref="F14" ca="1">INDIRECT("'"&amp;F$2&amp;"'!D"&amp;ROW()+2)</f>
        <v>96250</v>
      </c>
      <c r="G14" s="7" cm="1">
        <f t="array" aca="1" ref="G14" ca="1">INDIRECT("'"&amp;G$2&amp;"'!D"&amp;ROW()+2)</f>
        <v>67290</v>
      </c>
      <c r="H14" s="7" cm="1">
        <f t="array" aca="1" ref="H14" ca="1">INDIRECT("'"&amp;H$2&amp;"'!D"&amp;ROW()+2)</f>
        <v>25000</v>
      </c>
      <c r="I14" s="7" cm="1">
        <f t="array" aca="1" ref="I14" ca="1">INDIRECT("'"&amp;I$2&amp;"'!D"&amp;ROW()+2)</f>
        <v>72340</v>
      </c>
      <c r="J14" s="7" cm="1">
        <f t="array" aca="1" ref="J14" ca="1">INDIRECT("'"&amp;J$2&amp;"'!D"&amp;ROW()+2)</f>
        <v>429000</v>
      </c>
      <c r="K14" s="7" cm="1">
        <f t="array" aca="1" ref="K14" ca="1">INDIRECT("'"&amp;K$2&amp;"'!D"&amp;ROW()+2)</f>
        <v>92400</v>
      </c>
      <c r="L14" s="7" cm="1">
        <f t="array" aca="1" ref="L14" ca="1">INDIRECT("'"&amp;L$2&amp;"'!D"&amp;ROW()+2)</f>
        <v>404290</v>
      </c>
      <c r="M14" s="7" cm="1">
        <f t="array" aca="1" ref="M14" ca="1">INDIRECT("'"&amp;M$2&amp;"'!D"&amp;ROW()+2)</f>
        <v>128500</v>
      </c>
    </row>
    <row r="15" spans="1:13">
      <c r="A15" s="6" t="s">
        <v>19</v>
      </c>
      <c r="B15" s="7" cm="1">
        <f t="array" aca="1" ref="B15" ca="1">INDIRECT("'"&amp;B$2&amp;"'!D"&amp;ROW()+2)</f>
        <v>34000</v>
      </c>
      <c r="C15" s="7" cm="1">
        <f t="array" aca="1" ref="C15" ca="1">INDIRECT("'"&amp;C$2&amp;"'!D"&amp;ROW()+2)</f>
        <v>91200</v>
      </c>
      <c r="D15" s="7" cm="1">
        <f t="array" aca="1" ref="D15" ca="1">INDIRECT("'"&amp;D$2&amp;"'!D"&amp;ROW()+2)</f>
        <v>45000</v>
      </c>
      <c r="E15" s="7" cm="1">
        <f t="array" aca="1" ref="E15" ca="1">INDIRECT("'"&amp;E$2&amp;"'!D"&amp;ROW()+2)</f>
        <v>78000</v>
      </c>
      <c r="F15" s="7" cm="1">
        <f t="array" aca="1" ref="F15" ca="1">INDIRECT("'"&amp;F$2&amp;"'!D"&amp;ROW()+2)</f>
        <v>134000</v>
      </c>
      <c r="G15" s="7" cm="1">
        <f t="array" aca="1" ref="G15" ca="1">INDIRECT("'"&amp;G$2&amp;"'!D"&amp;ROW()+2)</f>
        <v>34000</v>
      </c>
      <c r="H15" s="7" cm="1">
        <f t="array" aca="1" ref="H15" ca="1">INDIRECT("'"&amp;H$2&amp;"'!D"&amp;ROW()+2)</f>
        <v>148900</v>
      </c>
      <c r="I15" s="7" cm="1">
        <f t="array" aca="1" ref="I15" ca="1">INDIRECT("'"&amp;I$2&amp;"'!D"&amp;ROW()+2)</f>
        <v>34000</v>
      </c>
      <c r="J15" s="7" cm="1">
        <f t="array" aca="1" ref="J15" ca="1">INDIRECT("'"&amp;J$2&amp;"'!D"&amp;ROW()+2)</f>
        <v>170560</v>
      </c>
      <c r="K15" s="7" cm="1">
        <f t="array" aca="1" ref="K15" ca="1">INDIRECT("'"&amp;K$2&amp;"'!D"&amp;ROW()+2)</f>
        <v>89000</v>
      </c>
      <c r="L15" s="7" cm="1">
        <f t="array" aca="1" ref="L15" ca="1">INDIRECT("'"&amp;L$2&amp;"'!D"&amp;ROW()+2)</f>
        <v>110560</v>
      </c>
      <c r="M15" s="7" cm="1">
        <f t="array" aca="1" ref="M15" ca="1">INDIRECT("'"&amp;M$2&amp;"'!D"&amp;ROW()+2)</f>
        <v>170300</v>
      </c>
    </row>
    <row r="16" spans="1:13">
      <c r="A16" s="6" t="s">
        <v>20</v>
      </c>
      <c r="B16" s="7" cm="1">
        <f t="array" aca="1" ref="B16" ca="1">INDIRECT("'"&amp;B$2&amp;"'!D"&amp;ROW()+2)</f>
        <v>2940000</v>
      </c>
      <c r="C16" s="7" cm="1">
        <f t="array" aca="1" ref="C16" ca="1">INDIRECT("'"&amp;C$2&amp;"'!D"&amp;ROW()+2)</f>
        <v>4100000</v>
      </c>
      <c r="D16" s="7" cm="1">
        <f t="array" aca="1" ref="D16" ca="1">INDIRECT("'"&amp;D$2&amp;"'!D"&amp;ROW()+2)</f>
        <v>1144290</v>
      </c>
      <c r="E16" s="7" cm="1">
        <f t="array" aca="1" ref="E16" ca="1">INDIRECT("'"&amp;E$2&amp;"'!D"&amp;ROW()+2)</f>
        <v>1800000</v>
      </c>
      <c r="F16" s="7" cm="1">
        <f t="array" aca="1" ref="F16" ca="1">INDIRECT("'"&amp;F$2&amp;"'!D"&amp;ROW()+2)</f>
        <v>2515050</v>
      </c>
      <c r="G16" s="7" cm="1">
        <f t="array" aca="1" ref="G16" ca="1">INDIRECT("'"&amp;G$2&amp;"'!D"&amp;ROW()+2)</f>
        <v>5692000</v>
      </c>
      <c r="H16" s="7" cm="1">
        <f t="array" aca="1" ref="H16" ca="1">INDIRECT("'"&amp;H$2&amp;"'!D"&amp;ROW()+2)</f>
        <v>924000</v>
      </c>
      <c r="I16" s="7" cm="1">
        <f t="array" aca="1" ref="I16" ca="1">INDIRECT("'"&amp;I$2&amp;"'!D"&amp;ROW()+2)</f>
        <v>1304200</v>
      </c>
      <c r="J16" s="7" cm="1">
        <f t="array" aca="1" ref="J16" ca="1">INDIRECT("'"&amp;J$2&amp;"'!D"&amp;ROW()+2)</f>
        <v>1520000</v>
      </c>
      <c r="K16" s="7" cm="1">
        <f t="array" aca="1" ref="K16" ca="1">INDIRECT("'"&amp;K$2&amp;"'!D"&amp;ROW()+2)</f>
        <v>2190030</v>
      </c>
      <c r="L16" s="7" cm="1">
        <f t="array" aca="1" ref="L16" ca="1">INDIRECT("'"&amp;L$2&amp;"'!D"&amp;ROW()+2)</f>
        <v>820940</v>
      </c>
      <c r="M16" s="7" cm="1">
        <f t="array" aca="1" ref="M16" ca="1">INDIRECT("'"&amp;M$2&amp;"'!D"&amp;ROW()+2)</f>
        <v>920380</v>
      </c>
    </row>
    <row r="17" spans="1:13">
      <c r="A17" s="6" t="s">
        <v>21</v>
      </c>
      <c r="B17" s="7" cm="1">
        <f t="array" aca="1" ref="B17" ca="1">INDIRECT("'"&amp;B$2&amp;"'!D"&amp;ROW()+2)</f>
        <v>2800000</v>
      </c>
      <c r="C17" s="7" cm="1">
        <f t="array" aca="1" ref="C17" ca="1">INDIRECT("'"&amp;C$2&amp;"'!D"&amp;ROW()+2)</f>
        <v>2700000</v>
      </c>
      <c r="D17" s="7" cm="1">
        <f t="array" aca="1" ref="D17" ca="1">INDIRECT("'"&amp;D$2&amp;"'!D"&amp;ROW()+2)</f>
        <v>2673000</v>
      </c>
      <c r="E17" s="7" cm="1">
        <f t="array" aca="1" ref="E17" ca="1">INDIRECT("'"&amp;E$2&amp;"'!D"&amp;ROW()+2)</f>
        <v>1208000</v>
      </c>
      <c r="F17" s="7" cm="1">
        <f t="array" aca="1" ref="F17" ca="1">INDIRECT("'"&amp;F$2&amp;"'!D"&amp;ROW()+2)</f>
        <v>4100000</v>
      </c>
      <c r="G17" s="7" cm="1">
        <f t="array" aca="1" ref="G17" ca="1">INDIRECT("'"&amp;G$2&amp;"'!D"&amp;ROW()+2)</f>
        <v>1950000</v>
      </c>
      <c r="H17" s="7" cm="1">
        <f t="array" aca="1" ref="H17" ca="1">INDIRECT("'"&amp;H$2&amp;"'!D"&amp;ROW()+2)</f>
        <v>2980000</v>
      </c>
      <c r="I17" s="7" cm="1">
        <f t="array" aca="1" ref="I17" ca="1">INDIRECT("'"&amp;I$2&amp;"'!D"&amp;ROW()+2)</f>
        <v>2560000</v>
      </c>
      <c r="J17" s="7" cm="1">
        <f t="array" aca="1" ref="J17" ca="1">INDIRECT("'"&amp;J$2&amp;"'!D"&amp;ROW()+2)</f>
        <v>1639000</v>
      </c>
      <c r="K17" s="7" cm="1">
        <f t="array" aca="1" ref="K17" ca="1">INDIRECT("'"&amp;K$2&amp;"'!D"&amp;ROW()+2)</f>
        <v>3100000</v>
      </c>
      <c r="L17" s="7" cm="1">
        <f t="array" aca="1" ref="L17" ca="1">INDIRECT("'"&amp;L$2&amp;"'!D"&amp;ROW()+2)</f>
        <v>1890000</v>
      </c>
      <c r="M17" s="7" cm="1">
        <f t="array" aca="1" ref="M17" ca="1">INDIRECT("'"&amp;M$2&amp;"'!D"&amp;ROW()+2)</f>
        <v>3100400</v>
      </c>
    </row>
    <row r="18" spans="1:13">
      <c r="A18" s="6" t="s">
        <v>22</v>
      </c>
      <c r="B18" s="7" cm="1">
        <f t="array" aca="1" ref="B18" ca="1">INDIRECT("'"&amp;B$2&amp;"'!D"&amp;ROW()+2)</f>
        <v>50000</v>
      </c>
      <c r="C18" s="7" cm="1">
        <f t="array" aca="1" ref="C18" ca="1">INDIRECT("'"&amp;C$2&amp;"'!D"&amp;ROW()+2)</f>
        <v>50000</v>
      </c>
      <c r="D18" s="7" cm="1">
        <f t="array" aca="1" ref="D18" ca="1">INDIRECT("'"&amp;D$2&amp;"'!D"&amp;ROW()+2)</f>
        <v>50000</v>
      </c>
      <c r="E18" s="7" cm="1">
        <f t="array" aca="1" ref="E18" ca="1">INDIRECT("'"&amp;E$2&amp;"'!D"&amp;ROW()+2)</f>
        <v>50000</v>
      </c>
      <c r="F18" s="7" cm="1">
        <f t="array" aca="1" ref="F18" ca="1">INDIRECT("'"&amp;F$2&amp;"'!D"&amp;ROW()+2)</f>
        <v>50000</v>
      </c>
      <c r="G18" s="7" cm="1">
        <f t="array" aca="1" ref="G18" ca="1">INDIRECT("'"&amp;G$2&amp;"'!D"&amp;ROW()+2)</f>
        <v>50000</v>
      </c>
      <c r="H18" s="7" cm="1">
        <f t="array" aca="1" ref="H18" ca="1">INDIRECT("'"&amp;H$2&amp;"'!D"&amp;ROW()+2)</f>
        <v>350000</v>
      </c>
      <c r="I18" s="7" cm="1">
        <f t="array" aca="1" ref="I18" ca="1">INDIRECT("'"&amp;I$2&amp;"'!D"&amp;ROW()+2)</f>
        <v>620000</v>
      </c>
      <c r="J18" s="7" cm="1">
        <f t="array" aca="1" ref="J18" ca="1">INDIRECT("'"&amp;J$2&amp;"'!D"&amp;ROW()+2)</f>
        <v>50000</v>
      </c>
      <c r="K18" s="7" cm="1">
        <f t="array" aca="1" ref="K18" ca="1">INDIRECT("'"&amp;K$2&amp;"'!D"&amp;ROW()+2)</f>
        <v>50000</v>
      </c>
      <c r="L18" s="7" cm="1">
        <f t="array" aca="1" ref="L18" ca="1">INDIRECT("'"&amp;L$2&amp;"'!D"&amp;ROW()+2)</f>
        <v>50000</v>
      </c>
      <c r="M18" s="7" cm="1">
        <f t="array" aca="1" ref="M18" ca="1">INDIRECT("'"&amp;M$2&amp;"'!D"&amp;ROW()+2)</f>
        <v>590300</v>
      </c>
    </row>
    <row r="19" spans="1:13">
      <c r="A19" s="6" t="s">
        <v>23</v>
      </c>
      <c r="B19" s="7" cm="1">
        <f t="array" aca="1" ref="B19" ca="1">INDIRECT("'"&amp;B$2&amp;"'!D"&amp;ROW()+2)</f>
        <v>2000000</v>
      </c>
      <c r="C19" s="7" cm="1">
        <f t="array" aca="1" ref="C19" ca="1">INDIRECT("'"&amp;C$2&amp;"'!D"&amp;ROW()+2)</f>
        <v>33000</v>
      </c>
      <c r="D19" s="7" cm="1">
        <f t="array" aca="1" ref="D19" ca="1">INDIRECT("'"&amp;D$2&amp;"'!D"&amp;ROW()+2)</f>
        <v>0</v>
      </c>
      <c r="E19" s="7" cm="1">
        <f t="array" aca="1" ref="E19" ca="1">INDIRECT("'"&amp;E$2&amp;"'!D"&amp;ROW()+2)</f>
        <v>33000</v>
      </c>
      <c r="F19" s="7" cm="1">
        <f t="array" aca="1" ref="F19" ca="1">INDIRECT("'"&amp;F$2&amp;"'!D"&amp;ROW()+2)</f>
        <v>33000</v>
      </c>
      <c r="G19" s="7" cm="1">
        <f t="array" aca="1" ref="G19" ca="1">INDIRECT("'"&amp;G$2&amp;"'!D"&amp;ROW()+2)</f>
        <v>33000</v>
      </c>
      <c r="H19" s="7" cm="1">
        <f t="array" aca="1" ref="H19" ca="1">INDIRECT("'"&amp;H$2&amp;"'!D"&amp;ROW()+2)</f>
        <v>0</v>
      </c>
      <c r="I19" s="7" cm="1">
        <f t="array" aca="1" ref="I19" ca="1">INDIRECT("'"&amp;I$2&amp;"'!D"&amp;ROW()+2)</f>
        <v>0</v>
      </c>
      <c r="J19" s="7" cm="1">
        <f t="array" aca="1" ref="J19" ca="1">INDIRECT("'"&amp;J$2&amp;"'!D"&amp;ROW()+2)</f>
        <v>0</v>
      </c>
      <c r="K19" s="7" cm="1">
        <f t="array" aca="1" ref="K19" ca="1">INDIRECT("'"&amp;K$2&amp;"'!D"&amp;ROW()+2)</f>
        <v>0</v>
      </c>
      <c r="L19" s="7" cm="1">
        <f t="array" aca="1" ref="L19" ca="1">INDIRECT("'"&amp;L$2&amp;"'!D"&amp;ROW()+2)</f>
        <v>62000</v>
      </c>
      <c r="M19" s="7" cm="1">
        <f t="array" aca="1" ref="M19" ca="1">INDIRECT("'"&amp;M$2&amp;"'!D"&amp;ROW()+2)</f>
        <v>0</v>
      </c>
    </row>
    <row r="20" spans="1:13">
      <c r="A20" s="6" t="s">
        <v>24</v>
      </c>
      <c r="B20" s="7" cm="1">
        <f t="array" aca="1" ref="B20" ca="1">INDIRECT("'"&amp;B$2&amp;"'!D"&amp;ROW()+2)</f>
        <v>3188880</v>
      </c>
      <c r="C20" s="7" cm="1">
        <f t="array" aca="1" ref="C20" ca="1">INDIRECT("'"&amp;C$2&amp;"'!D"&amp;ROW()+2)</f>
        <v>134000</v>
      </c>
      <c r="D20" s="7" cm="1">
        <f t="array" aca="1" ref="D20" ca="1">INDIRECT("'"&amp;D$2&amp;"'!D"&amp;ROW()+2)</f>
        <v>93200</v>
      </c>
      <c r="E20" s="7" cm="1">
        <f t="array" aca="1" ref="E20" ca="1">INDIRECT("'"&amp;E$2&amp;"'!D"&amp;ROW()+2)</f>
        <v>147790</v>
      </c>
      <c r="F20" s="7" cm="1">
        <f t="array" aca="1" ref="F20" ca="1">INDIRECT("'"&amp;F$2&amp;"'!D"&amp;ROW()+2)</f>
        <v>42000</v>
      </c>
      <c r="G20" s="7" cm="1">
        <f t="array" aca="1" ref="G20" ca="1">INDIRECT("'"&amp;G$2&amp;"'!D"&amp;ROW()+2)</f>
        <v>189200</v>
      </c>
      <c r="H20" s="7" cm="1">
        <f t="array" aca="1" ref="H20" ca="1">INDIRECT("'"&amp;H$2&amp;"'!D"&amp;ROW()+2)</f>
        <v>245100</v>
      </c>
      <c r="I20" s="7" cm="1">
        <f t="array" aca="1" ref="I20" ca="1">INDIRECT("'"&amp;I$2&amp;"'!D"&amp;ROW()+2)</f>
        <v>62890</v>
      </c>
      <c r="J20" s="7" cm="1">
        <f t="array" aca="1" ref="J20" ca="1">INDIRECT("'"&amp;J$2&amp;"'!D"&amp;ROW()+2)</f>
        <v>145930</v>
      </c>
      <c r="K20" s="7" cm="1">
        <f t="array" aca="1" ref="K20" ca="1">INDIRECT("'"&amp;K$2&amp;"'!D"&amp;ROW()+2)</f>
        <v>528000</v>
      </c>
      <c r="L20" s="7" cm="1">
        <f t="array" aca="1" ref="L20" ca="1">INDIRECT("'"&amp;L$2&amp;"'!D"&amp;ROW()+2)</f>
        <v>201480</v>
      </c>
      <c r="M20" s="7" cm="1">
        <f t="array" aca="1" ref="M20" ca="1">INDIRECT("'"&amp;M$2&amp;"'!D"&amp;ROW()+2)</f>
        <v>84900</v>
      </c>
    </row>
    <row r="21" spans="1:13">
      <c r="A21" s="6" t="s">
        <v>25</v>
      </c>
      <c r="B21" s="7" cm="1">
        <f t="array" aca="1" ref="B21" ca="1">INDIRECT("'"&amp;B$2&amp;"'!D"&amp;ROW()+2)</f>
        <v>406500</v>
      </c>
      <c r="C21" s="7" cm="1">
        <f t="array" aca="1" ref="C21" ca="1">INDIRECT("'"&amp;C$2&amp;"'!D"&amp;ROW()+2)</f>
        <v>830850</v>
      </c>
      <c r="D21" s="7" cm="1">
        <f t="array" aca="1" ref="D21" ca="1">INDIRECT("'"&amp;D$2&amp;"'!D"&amp;ROW()+2)</f>
        <v>124850</v>
      </c>
      <c r="E21" s="7" cm="1">
        <f t="array" aca="1" ref="E21" ca="1">INDIRECT("'"&amp;E$2&amp;"'!D"&amp;ROW()+2)</f>
        <v>268133</v>
      </c>
      <c r="F21" s="7" cm="1">
        <f t="array" aca="1" ref="F21" ca="1">INDIRECT("'"&amp;F$2&amp;"'!D"&amp;ROW()+2)</f>
        <v>248380</v>
      </c>
      <c r="G21" s="7" cm="1">
        <f t="array" aca="1" ref="G21" ca="1">INDIRECT("'"&amp;G$2&amp;"'!D"&amp;ROW()+2)</f>
        <v>1131613</v>
      </c>
      <c r="H21" s="7" cm="1">
        <f t="array" aca="1" ref="H21" ca="1">INDIRECT("'"&amp;H$2&amp;"'!D"&amp;ROW()+2)</f>
        <v>370250</v>
      </c>
      <c r="I21" s="7" cm="1">
        <f t="array" aca="1" ref="I21" ca="1">INDIRECT("'"&amp;I$2&amp;"'!D"&amp;ROW()+2)</f>
        <v>292750</v>
      </c>
      <c r="J21" s="7" cm="1">
        <f t="array" aca="1" ref="J21" ca="1">INDIRECT("'"&amp;J$2&amp;"'!D"&amp;ROW()+2)</f>
        <v>837726</v>
      </c>
      <c r="K21" s="7" cm="1">
        <f t="array" aca="1" ref="K21" ca="1">INDIRECT("'"&amp;K$2&amp;"'!D"&amp;ROW()+2)</f>
        <v>178960</v>
      </c>
      <c r="L21" s="7" cm="1">
        <f t="array" aca="1" ref="L21" ca="1">INDIRECT("'"&amp;L$2&amp;"'!D"&amp;ROW()+2)</f>
        <v>308250</v>
      </c>
      <c r="M21" s="7" cm="1">
        <f t="array" aca="1" ref="M21" ca="1">INDIRECT("'"&amp;M$2&amp;"'!D"&amp;ROW()+2)</f>
        <v>10243</v>
      </c>
    </row>
    <row r="22" spans="1:13">
      <c r="A22" s="8" t="s">
        <v>26</v>
      </c>
      <c r="B22" s="9" cm="1">
        <f t="array" aca="1" ref="B22" ca="1">INDIRECT("'"&amp;B$2&amp;"'!D"&amp;ROW()+2)</f>
        <v>18839920</v>
      </c>
      <c r="C22" s="9" cm="1">
        <f t="array" aca="1" ref="C22" ca="1">INDIRECT("'"&amp;C$2&amp;"'!D"&amp;ROW()+2)</f>
        <v>15449090</v>
      </c>
      <c r="D22" s="9" cm="1">
        <f t="array" aca="1" ref="D22" ca="1">INDIRECT("'"&amp;D$2&amp;"'!D"&amp;ROW()+2)</f>
        <v>10486630</v>
      </c>
      <c r="E22" s="9" cm="1">
        <f t="array" aca="1" ref="E22" ca="1">INDIRECT("'"&amp;E$2&amp;"'!D"&amp;ROW()+2)</f>
        <v>11507963</v>
      </c>
      <c r="F22" s="9" cm="1">
        <f t="array" aca="1" ref="F22" ca="1">INDIRECT("'"&amp;F$2&amp;"'!D"&amp;ROW()+2)</f>
        <v>13239220</v>
      </c>
      <c r="G22" s="9" cm="1">
        <f t="array" aca="1" ref="G22" ca="1">INDIRECT("'"&amp;G$2&amp;"'!D"&amp;ROW()+2)</f>
        <v>15027643</v>
      </c>
      <c r="H22" s="9" cm="1">
        <f t="array" aca="1" ref="H22" ca="1">INDIRECT("'"&amp;H$2&amp;"'!D"&amp;ROW()+2)</f>
        <v>11214290</v>
      </c>
      <c r="I22" s="9" cm="1">
        <f t="array" aca="1" ref="I22" ca="1">INDIRECT("'"&amp;I$2&amp;"'!D"&amp;ROW()+2)</f>
        <v>11046720</v>
      </c>
      <c r="J22" s="9" cm="1">
        <f t="array" aca="1" ref="J22" ca="1">INDIRECT("'"&amp;J$2&amp;"'!D"&amp;ROW()+2)</f>
        <v>10652756</v>
      </c>
      <c r="K22" s="9" cm="1">
        <f t="array" aca="1" ref="K22" ca="1">INDIRECT("'"&amp;K$2&amp;"'!D"&amp;ROW()+2)</f>
        <v>13488930</v>
      </c>
      <c r="L22" s="9" cm="1">
        <f t="array" aca="1" ref="L22" ca="1">INDIRECT("'"&amp;L$2&amp;"'!D"&amp;ROW()+2)</f>
        <v>9888060</v>
      </c>
      <c r="M22" s="9" cm="1">
        <f t="array" aca="1" ref="M22" ca="1">INDIRECT("'"&amp;M$2&amp;"'!D"&amp;ROW()+2)</f>
        <v>13965563</v>
      </c>
    </row>
    <row r="23" spans="1:13">
      <c r="A23" s="8" t="s">
        <v>27</v>
      </c>
      <c r="B23" s="9" cm="1">
        <f t="array" aca="1" ref="B23" ca="1">INDIRECT("'"&amp;B$2&amp;"'!D"&amp;ROW()+2)</f>
        <v>9733330</v>
      </c>
      <c r="C23" s="9" cm="1">
        <f t="array" aca="1" ref="C23" ca="1">INDIRECT("'"&amp;C$2&amp;"'!D"&amp;ROW()+2)</f>
        <v>3902075</v>
      </c>
      <c r="D23" s="9" cm="1">
        <f t="array" aca="1" ref="D23" ca="1">INDIRECT("'"&amp;D$2&amp;"'!D"&amp;ROW()+2)</f>
        <v>6111195</v>
      </c>
      <c r="E23" s="9" cm="1">
        <f t="array" aca="1" ref="E23" ca="1">INDIRECT("'"&amp;E$2&amp;"'!D"&amp;ROW()+2)</f>
        <v>18535932</v>
      </c>
      <c r="F23" s="9" cm="1">
        <f t="array" aca="1" ref="F23" ca="1">INDIRECT("'"&amp;F$2&amp;"'!D"&amp;ROW()+2)</f>
        <v>32487562</v>
      </c>
      <c r="G23" s="9" cm="1">
        <f t="array" aca="1" ref="G23" ca="1">INDIRECT("'"&amp;G$2&amp;"'!D"&amp;ROW()+2)</f>
        <v>52337919</v>
      </c>
      <c r="H23" s="9" cm="1">
        <f t="array" aca="1" ref="H23" ca="1">INDIRECT("'"&amp;H$2&amp;"'!D"&amp;ROW()+2)</f>
        <v>57281864</v>
      </c>
      <c r="I23" s="9" cm="1">
        <f t="array" aca="1" ref="I23" ca="1">INDIRECT("'"&amp;I$2&amp;"'!D"&amp;ROW()+2)</f>
        <v>52661477</v>
      </c>
      <c r="J23" s="9" cm="1">
        <f t="array" aca="1" ref="J23" ca="1">INDIRECT("'"&amp;J$2&amp;"'!D"&amp;ROW()+2)</f>
        <v>51845511</v>
      </c>
      <c r="K23" s="9" cm="1">
        <f t="array" aca="1" ref="K23" ca="1">INDIRECT("'"&amp;K$2&amp;"'!D"&amp;ROW()+2)</f>
        <v>46249424</v>
      </c>
      <c r="L23" s="9" cm="1">
        <f t="array" aca="1" ref="L23" ca="1">INDIRECT("'"&amp;L$2&amp;"'!D"&amp;ROW()+2)</f>
        <v>46239824</v>
      </c>
      <c r="M23" s="9" cm="1">
        <f t="array" aca="1" ref="M23" ca="1">INDIRECT("'"&amp;M$2&amp;"'!D"&amp;ROW()+2)</f>
        <v>45132341</v>
      </c>
    </row>
  </sheetData>
  <phoneticPr fontId="3" type="noConversion"/>
  <pageMargins left="0.74805557727813721" right="0.74805557727813721" top="0.98430556058883667" bottom="0.98430556058883667" header="0.51138889789581299" footer="0.5113888978958129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showGridLines="0" tabSelected="1" zoomScaleNormal="100" zoomScaleSheetLayoutView="75" workbookViewId="0">
      <selection activeCell="F4" sqref="F4"/>
    </sheetView>
  </sheetViews>
  <sheetFormatPr defaultRowHeight="16.5"/>
  <cols>
    <col min="1" max="1" width="5.77734375" style="1" customWidth="1"/>
    <col min="2" max="2" width="13.33203125" style="1" customWidth="1"/>
    <col min="3" max="4" width="12.88671875" style="1" customWidth="1"/>
    <col min="5" max="5" width="1.109375" style="1" customWidth="1"/>
    <col min="6" max="6" width="9.6640625" style="1" customWidth="1"/>
    <col min="7" max="11" width="8.88671875" style="1"/>
    <col min="12" max="12" width="10.5546875" style="1" customWidth="1"/>
    <col min="13" max="16384" width="8.88671875" style="1"/>
  </cols>
  <sheetData>
    <row r="1" spans="1:7" ht="10.5" customHeight="1"/>
    <row r="2" spans="1:7" ht="28.5" customHeight="1"/>
    <row r="3" spans="1:7" ht="6" customHeight="1" thickBot="1"/>
    <row r="4" spans="1:7" ht="27.75" customHeight="1">
      <c r="A4" s="20" t="s">
        <v>104</v>
      </c>
      <c r="B4" s="21" t="s">
        <v>105</v>
      </c>
      <c r="C4" s="21" t="s">
        <v>106</v>
      </c>
      <c r="D4" s="35" t="s">
        <v>107</v>
      </c>
      <c r="F4" s="18" t="s">
        <v>135</v>
      </c>
      <c r="G4" s="39" t="str">
        <f>F4&amp;" 예산과 결산"</f>
        <v>지출 예산과 결산</v>
      </c>
    </row>
    <row r="5" spans="1:7" ht="20.100000000000001" customHeight="1">
      <c r="A5" s="19"/>
      <c r="B5" s="10" t="s">
        <v>5</v>
      </c>
      <c r="C5" s="4">
        <v>100000000</v>
      </c>
      <c r="D5" s="36">
        <f ca="1">SUM(INDIRECT(B5))</f>
        <v>174211340</v>
      </c>
    </row>
    <row r="6" spans="1:7" ht="20.100000000000001" customHeight="1">
      <c r="A6" s="19"/>
      <c r="B6" s="10" t="s">
        <v>112</v>
      </c>
      <c r="C6" s="4">
        <v>100000000</v>
      </c>
      <c r="D6" s="36">
        <f t="shared" ref="D6:D25" ca="1" si="0">SUM(INDIRECT(B6))</f>
        <v>0</v>
      </c>
    </row>
    <row r="7" spans="1:7" ht="20.100000000000001" customHeight="1">
      <c r="A7" s="19"/>
      <c r="B7" s="10" t="s">
        <v>108</v>
      </c>
      <c r="C7" s="4">
        <v>30000000</v>
      </c>
      <c r="D7" s="36">
        <f t="shared" ca="1" si="0"/>
        <v>4560650</v>
      </c>
    </row>
    <row r="8" spans="1:7" ht="20.100000000000001" customHeight="1">
      <c r="A8" s="19"/>
      <c r="B8" s="10" t="s">
        <v>109</v>
      </c>
      <c r="C8" s="4">
        <v>10000000</v>
      </c>
      <c r="D8" s="36">
        <f t="shared" ca="1" si="0"/>
        <v>1167136</v>
      </c>
    </row>
    <row r="9" spans="1:7" ht="20.100000000000001" customHeight="1">
      <c r="A9" s="22"/>
      <c r="B9" s="23" t="s">
        <v>9</v>
      </c>
      <c r="C9" s="4">
        <f>SUM(C5:C8)</f>
        <v>240000000</v>
      </c>
      <c r="D9" s="36">
        <f t="shared" ca="1" si="0"/>
        <v>179939126</v>
      </c>
    </row>
    <row r="10" spans="1:7" ht="20.100000000000001" customHeight="1">
      <c r="A10" s="22"/>
      <c r="B10" s="38" t="s">
        <v>137</v>
      </c>
      <c r="C10" s="4">
        <v>20000000</v>
      </c>
      <c r="D10" s="36">
        <f t="shared" ca="1" si="0"/>
        <v>397386113</v>
      </c>
    </row>
    <row r="11" spans="1:7" ht="19.5" customHeight="1" thickBot="1">
      <c r="A11" s="24"/>
      <c r="B11" s="25" t="s">
        <v>11</v>
      </c>
      <c r="C11" s="5">
        <f>SUM(C9:C10)</f>
        <v>260000000</v>
      </c>
      <c r="D11" s="37">
        <f t="shared" ca="1" si="0"/>
        <v>577325239</v>
      </c>
    </row>
    <row r="12" spans="1:7" ht="20.100000000000001" customHeight="1">
      <c r="A12" s="19" t="s">
        <v>136</v>
      </c>
      <c r="B12" s="10" t="s">
        <v>13</v>
      </c>
      <c r="C12" s="4">
        <v>70000000</v>
      </c>
      <c r="D12" s="36">
        <f t="shared" ca="1" si="0"/>
        <v>66400000</v>
      </c>
    </row>
    <row r="13" spans="1:7" ht="20.100000000000001" customHeight="1">
      <c r="A13" s="19"/>
      <c r="B13" s="10" t="s">
        <v>14</v>
      </c>
      <c r="C13" s="4">
        <v>5000000</v>
      </c>
      <c r="D13" s="36">
        <f t="shared" ca="1" si="0"/>
        <v>5846500</v>
      </c>
    </row>
    <row r="14" spans="1:7" ht="20.100000000000001" customHeight="1">
      <c r="A14" s="19"/>
      <c r="B14" s="10" t="s">
        <v>15</v>
      </c>
      <c r="C14" s="4">
        <v>5000000</v>
      </c>
      <c r="D14" s="36">
        <f t="shared" ca="1" si="0"/>
        <v>1440000</v>
      </c>
    </row>
    <row r="15" spans="1:7" ht="20.100000000000001" customHeight="1">
      <c r="A15" s="19"/>
      <c r="B15" s="10" t="s">
        <v>110</v>
      </c>
      <c r="C15" s="4">
        <v>5000000</v>
      </c>
      <c r="D15" s="36">
        <f t="shared" ca="1" si="0"/>
        <v>4086480</v>
      </c>
    </row>
    <row r="16" spans="1:7" ht="20.100000000000001" customHeight="1">
      <c r="A16" s="19"/>
      <c r="B16" s="10" t="s">
        <v>17</v>
      </c>
      <c r="C16" s="4">
        <v>5000000</v>
      </c>
      <c r="D16" s="36">
        <f t="shared" ca="1" si="0"/>
        <v>5046820</v>
      </c>
    </row>
    <row r="17" spans="1:4" ht="21" customHeight="1">
      <c r="A17" s="19"/>
      <c r="B17" s="10" t="s">
        <v>19</v>
      </c>
      <c r="C17" s="4">
        <v>1000000</v>
      </c>
      <c r="D17" s="36">
        <f t="shared" ca="1" si="0"/>
        <v>1139520</v>
      </c>
    </row>
    <row r="18" spans="1:4" ht="21" customHeight="1">
      <c r="A18" s="19"/>
      <c r="B18" s="10" t="s">
        <v>20</v>
      </c>
      <c r="C18" s="4">
        <v>5000000</v>
      </c>
      <c r="D18" s="36">
        <f t="shared" ca="1" si="0"/>
        <v>25870890</v>
      </c>
    </row>
    <row r="19" spans="1:4" ht="21" customHeight="1">
      <c r="A19" s="19"/>
      <c r="B19" s="10" t="s">
        <v>111</v>
      </c>
      <c r="C19" s="4">
        <v>10000000</v>
      </c>
      <c r="D19" s="36">
        <f t="shared" ca="1" si="0"/>
        <v>30700400</v>
      </c>
    </row>
    <row r="20" spans="1:4" ht="21" customHeight="1">
      <c r="A20" s="19"/>
      <c r="B20" s="10" t="s">
        <v>22</v>
      </c>
      <c r="C20" s="4">
        <v>1000000</v>
      </c>
      <c r="D20" s="36">
        <f t="shared" ca="1" si="0"/>
        <v>2010300</v>
      </c>
    </row>
    <row r="21" spans="1:4" ht="20.100000000000001" customHeight="1">
      <c r="A21" s="19"/>
      <c r="B21" s="10" t="s">
        <v>23</v>
      </c>
      <c r="C21" s="4">
        <v>5000000</v>
      </c>
      <c r="D21" s="36">
        <f t="shared" ca="1" si="0"/>
        <v>2194000</v>
      </c>
    </row>
    <row r="22" spans="1:4" ht="20.100000000000001" customHeight="1">
      <c r="A22" s="19"/>
      <c r="B22" s="10" t="s">
        <v>24</v>
      </c>
      <c r="C22" s="4">
        <v>5000000</v>
      </c>
      <c r="D22" s="36">
        <f t="shared" ca="1" si="0"/>
        <v>5063370</v>
      </c>
    </row>
    <row r="23" spans="1:4" ht="21" customHeight="1">
      <c r="A23" s="19"/>
      <c r="B23" s="10" t="s">
        <v>25</v>
      </c>
      <c r="C23" s="4">
        <v>5000000</v>
      </c>
      <c r="D23" s="36">
        <f t="shared" ca="1" si="0"/>
        <v>5008505</v>
      </c>
    </row>
    <row r="24" spans="1:4" ht="20.100000000000001" customHeight="1">
      <c r="A24" s="22"/>
      <c r="B24" s="23" t="s">
        <v>126</v>
      </c>
      <c r="C24" s="4"/>
      <c r="D24" s="36">
        <f t="shared" ca="1" si="0"/>
        <v>154806785</v>
      </c>
    </row>
    <row r="25" spans="1:4" ht="20.100000000000001" customHeight="1" thickBot="1">
      <c r="A25" s="24"/>
      <c r="B25" s="25" t="s">
        <v>127</v>
      </c>
      <c r="C25" s="5"/>
      <c r="D25" s="37">
        <f t="shared" ca="1" si="0"/>
        <v>422518454</v>
      </c>
    </row>
    <row r="26" spans="1:4" ht="20.100000000000001" customHeight="1"/>
    <row r="27" spans="1:4" ht="20.100000000000001" customHeight="1"/>
    <row r="28" spans="1:4" ht="20.100000000000001" customHeight="1"/>
  </sheetData>
  <mergeCells count="2">
    <mergeCell ref="A4:A8"/>
    <mergeCell ref="A12:A23"/>
  </mergeCells>
  <phoneticPr fontId="3" type="noConversion"/>
  <dataValidations count="1">
    <dataValidation type="list" allowBlank="1" showInputMessage="1" showErrorMessage="1" sqref="F4" xr:uid="{DB969267-7332-41FD-A8FA-0FC03623E68A}">
      <formula1>"수입, 지출"</formula1>
    </dataValidation>
  </dataValidations>
  <pageMargins left="0.41652777791023254" right="0.31277778744697571" top="1" bottom="0.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25"/>
  <sheetViews>
    <sheetView zoomScaleNormal="100" zoomScaleSheetLayoutView="75" workbookViewId="0">
      <selection activeCell="L33" sqref="L33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0</v>
      </c>
      <c r="C2" s="15"/>
      <c r="D2" s="14"/>
      <c r="E2" s="14"/>
    </row>
    <row r="3" spans="2:11" ht="12" customHeight="1" thickBot="1"/>
    <row r="4" spans="2:11" ht="23.25" customHeight="1">
      <c r="B4" s="26" t="s">
        <v>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8234000</v>
      </c>
      <c r="E5" s="13" t="s">
        <v>49</v>
      </c>
    </row>
    <row r="6" spans="2:11" ht="20.25" customHeight="1">
      <c r="B6" s="27"/>
      <c r="C6" s="2" t="s">
        <v>61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334250</v>
      </c>
      <c r="E7" s="13"/>
    </row>
    <row r="8" spans="2:11" ht="20.25" customHeight="1">
      <c r="B8" s="27"/>
      <c r="C8" s="2" t="s">
        <v>8</v>
      </c>
      <c r="D8" s="3">
        <v>5000</v>
      </c>
      <c r="E8" s="13"/>
    </row>
    <row r="9" spans="2:11" ht="20.25" customHeight="1">
      <c r="B9" s="27"/>
      <c r="C9" s="33" t="s">
        <v>9</v>
      </c>
      <c r="D9" s="3">
        <f>SUM(D5:D8)</f>
        <v>8573250</v>
      </c>
      <c r="E9" s="13"/>
    </row>
    <row r="10" spans="2:11" ht="20.25" customHeight="1">
      <c r="B10" s="27"/>
      <c r="C10" s="33" t="s">
        <v>10</v>
      </c>
      <c r="D10" s="3">
        <v>20000000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28573250</v>
      </c>
      <c r="E11" s="13"/>
    </row>
    <row r="12" spans="2:11" ht="20.25" customHeight="1">
      <c r="B12" s="29" t="s">
        <v>12</v>
      </c>
      <c r="C12" s="2" t="s">
        <v>13</v>
      </c>
      <c r="D12" s="3">
        <v>5300000</v>
      </c>
      <c r="E12" s="13" t="s">
        <v>67</v>
      </c>
    </row>
    <row r="13" spans="2:11" ht="20.25" customHeight="1">
      <c r="B13" s="29"/>
      <c r="C13" s="2" t="s">
        <v>14</v>
      </c>
      <c r="D13" s="3">
        <v>340000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1320000</v>
      </c>
      <c r="E16" s="13" t="s">
        <v>81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34000</v>
      </c>
      <c r="E17" s="13" t="s">
        <v>82</v>
      </c>
    </row>
    <row r="18" spans="2:5" ht="20.25" customHeight="1">
      <c r="B18" s="29"/>
      <c r="C18" s="2" t="s">
        <v>84</v>
      </c>
      <c r="D18" s="3">
        <v>2940000</v>
      </c>
      <c r="E18" s="13"/>
    </row>
    <row r="19" spans="2:5" ht="20.25" customHeight="1">
      <c r="B19" s="29"/>
      <c r="C19" s="2" t="s">
        <v>21</v>
      </c>
      <c r="D19" s="3">
        <v>2800000</v>
      </c>
      <c r="E19" s="13" t="s">
        <v>83</v>
      </c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>
        <v>2000000</v>
      </c>
      <c r="E21" s="13" t="s">
        <v>85</v>
      </c>
    </row>
    <row r="22" spans="2:5" ht="20.25" customHeight="1">
      <c r="B22" s="29"/>
      <c r="C22" s="2" t="s">
        <v>24</v>
      </c>
      <c r="D22" s="3">
        <v>3188880</v>
      </c>
      <c r="E22" s="13" t="s">
        <v>86</v>
      </c>
    </row>
    <row r="23" spans="2:5" ht="20.25" customHeight="1">
      <c r="B23" s="29"/>
      <c r="C23" s="2" t="s">
        <v>25</v>
      </c>
      <c r="D23" s="3">
        <v>406500</v>
      </c>
      <c r="E23" s="13"/>
    </row>
    <row r="24" spans="2:5" ht="20.25" customHeight="1">
      <c r="B24" s="29"/>
      <c r="C24" s="33" t="s">
        <v>26</v>
      </c>
      <c r="D24" s="3">
        <f>SUM(D12:D23)</f>
        <v>18839920</v>
      </c>
      <c r="E24" s="13"/>
    </row>
    <row r="25" spans="2:5" ht="20.25" customHeight="1" thickBot="1">
      <c r="B25" s="30"/>
      <c r="C25" s="34" t="s">
        <v>27</v>
      </c>
      <c r="D25" s="16">
        <f>D11-D24</f>
        <v>9733330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25"/>
  <sheetViews>
    <sheetView zoomScaleNormal="100" zoomScaleSheetLayoutView="75" workbookViewId="0">
      <selection activeCell="L41" sqref="L41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28</v>
      </c>
      <c r="C2" s="15"/>
      <c r="D2" s="14"/>
      <c r="E2" s="14"/>
    </row>
    <row r="3" spans="2:11" ht="12" customHeight="1" thickBot="1"/>
    <row r="4" spans="2:11" ht="23.25" customHeight="1">
      <c r="B4" s="26" t="s">
        <v>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48</v>
      </c>
      <c r="D5" s="3">
        <v>9234000</v>
      </c>
      <c r="E5" s="13" t="s">
        <v>50</v>
      </c>
    </row>
    <row r="6" spans="2:11" ht="20.25" customHeight="1">
      <c r="B6" s="27"/>
      <c r="C6" s="2" t="s">
        <v>64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334250</v>
      </c>
      <c r="E7" s="13"/>
    </row>
    <row r="8" spans="2:11" ht="20.25" customHeight="1">
      <c r="B8" s="27"/>
      <c r="C8" s="2" t="s">
        <v>8</v>
      </c>
      <c r="D8" s="3">
        <v>49585</v>
      </c>
      <c r="E8" s="13"/>
    </row>
    <row r="9" spans="2:11" ht="20.25" customHeight="1">
      <c r="B9" s="27"/>
      <c r="C9" s="33" t="s">
        <v>9</v>
      </c>
      <c r="D9" s="3">
        <f>SUM(D5:D8)</f>
        <v>9617835</v>
      </c>
      <c r="E9" s="13"/>
    </row>
    <row r="10" spans="2:11" ht="20.25" customHeight="1">
      <c r="B10" s="27"/>
      <c r="C10" s="33" t="s">
        <v>10</v>
      </c>
      <c r="D10" s="3">
        <f>'1월 결산'!D25</f>
        <v>9733330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19351165</v>
      </c>
      <c r="E11" s="13"/>
    </row>
    <row r="12" spans="2:11" ht="20.25" customHeight="1">
      <c r="B12" s="29" t="s">
        <v>12</v>
      </c>
      <c r="C12" s="2" t="s">
        <v>13</v>
      </c>
      <c r="D12" s="3">
        <v>6700000</v>
      </c>
      <c r="E12" s="13" t="s">
        <v>68</v>
      </c>
    </row>
    <row r="13" spans="2:11" ht="20.25" customHeight="1">
      <c r="B13" s="29"/>
      <c r="C13" s="2" t="s">
        <v>14</v>
      </c>
      <c r="D13" s="3">
        <v>256000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93500</v>
      </c>
      <c r="E16" s="13" t="s">
        <v>87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91200</v>
      </c>
      <c r="E17" s="13" t="s">
        <v>82</v>
      </c>
    </row>
    <row r="18" spans="2:5" ht="20.25" customHeight="1">
      <c r="B18" s="29"/>
      <c r="C18" s="2" t="s">
        <v>20</v>
      </c>
      <c r="D18" s="3">
        <v>4100000</v>
      </c>
      <c r="E18" s="13" t="s">
        <v>88</v>
      </c>
    </row>
    <row r="19" spans="2:5" ht="20.25" customHeight="1">
      <c r="B19" s="29"/>
      <c r="C19" s="2" t="s">
        <v>21</v>
      </c>
      <c r="D19" s="3">
        <v>2700000</v>
      </c>
      <c r="E19" s="13"/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>
        <v>33000</v>
      </c>
      <c r="E21" s="13" t="s">
        <v>29</v>
      </c>
    </row>
    <row r="22" spans="2:5" ht="20.25" customHeight="1">
      <c r="B22" s="29"/>
      <c r="C22" s="2" t="s">
        <v>24</v>
      </c>
      <c r="D22" s="3">
        <v>134000</v>
      </c>
      <c r="E22" s="13" t="s">
        <v>96</v>
      </c>
    </row>
    <row r="23" spans="2:5" ht="20.25" customHeight="1">
      <c r="B23" s="29"/>
      <c r="C23" s="2" t="s">
        <v>25</v>
      </c>
      <c r="D23" s="3">
        <v>830850</v>
      </c>
      <c r="E23" s="13"/>
    </row>
    <row r="24" spans="2:5" ht="20.25" customHeight="1">
      <c r="B24" s="29"/>
      <c r="C24" s="33" t="s">
        <v>26</v>
      </c>
      <c r="D24" s="3">
        <f>SUM(D12:D23)</f>
        <v>15449090</v>
      </c>
      <c r="E24" s="13"/>
    </row>
    <row r="25" spans="2:5" ht="20.25" customHeight="1" thickBot="1">
      <c r="B25" s="30"/>
      <c r="C25" s="34" t="s">
        <v>27</v>
      </c>
      <c r="D25" s="16">
        <f>D11-D24</f>
        <v>3902075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30</v>
      </c>
      <c r="C2" s="15"/>
      <c r="D2" s="14"/>
      <c r="E2" s="14"/>
    </row>
    <row r="3" spans="2:11" ht="12" customHeight="1" thickBot="1"/>
    <row r="4" spans="2:11" ht="23.25" customHeight="1">
      <c r="B4" s="26" t="s">
        <v>31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12356000</v>
      </c>
      <c r="E5" s="13" t="s">
        <v>51</v>
      </c>
    </row>
    <row r="6" spans="2:11" ht="20.25" customHeight="1">
      <c r="B6" s="27"/>
      <c r="C6" s="2" t="s">
        <v>66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334250</v>
      </c>
      <c r="E7" s="13"/>
    </row>
    <row r="8" spans="2:11" ht="20.25" customHeight="1">
      <c r="B8" s="27"/>
      <c r="C8" s="2" t="s">
        <v>8</v>
      </c>
      <c r="D8" s="3">
        <v>5500</v>
      </c>
      <c r="E8" s="13"/>
    </row>
    <row r="9" spans="2:11" ht="20.25" customHeight="1">
      <c r="B9" s="27"/>
      <c r="C9" s="33" t="s">
        <v>9</v>
      </c>
      <c r="D9" s="3">
        <f>SUM(D5:D8)</f>
        <v>12695750</v>
      </c>
      <c r="E9" s="13"/>
    </row>
    <row r="10" spans="2:11" ht="20.25" customHeight="1">
      <c r="B10" s="27"/>
      <c r="C10" s="33" t="s">
        <v>10</v>
      </c>
      <c r="D10" s="3">
        <f>'2월 결산'!D25</f>
        <v>3902075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16597825</v>
      </c>
      <c r="E11" s="13"/>
    </row>
    <row r="12" spans="2:11" ht="20.25" customHeight="1">
      <c r="B12" s="29" t="s">
        <v>12</v>
      </c>
      <c r="C12" s="2" t="s">
        <v>13</v>
      </c>
      <c r="D12" s="3">
        <v>5300000</v>
      </c>
      <c r="E12" s="13" t="s">
        <v>69</v>
      </c>
    </row>
    <row r="13" spans="2:11" ht="20.25" customHeight="1">
      <c r="B13" s="29"/>
      <c r="C13" s="2" t="s">
        <v>14</v>
      </c>
      <c r="D13" s="3">
        <v>250000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345750</v>
      </c>
      <c r="E16" s="13" t="s">
        <v>89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45000</v>
      </c>
      <c r="E17" s="13" t="s">
        <v>82</v>
      </c>
    </row>
    <row r="18" spans="2:5" ht="20.25" customHeight="1">
      <c r="B18" s="29"/>
      <c r="C18" s="2" t="s">
        <v>20</v>
      </c>
      <c r="D18" s="3">
        <v>1144290</v>
      </c>
      <c r="E18" s="13" t="s">
        <v>32</v>
      </c>
    </row>
    <row r="19" spans="2:5" ht="20.25" customHeight="1">
      <c r="B19" s="29"/>
      <c r="C19" s="2" t="s">
        <v>21</v>
      </c>
      <c r="D19" s="3">
        <v>2673000</v>
      </c>
      <c r="E19" s="13" t="s">
        <v>90</v>
      </c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/>
      <c r="E21" s="13"/>
    </row>
    <row r="22" spans="2:5" ht="20.25" customHeight="1">
      <c r="B22" s="29"/>
      <c r="C22" s="2" t="s">
        <v>24</v>
      </c>
      <c r="D22" s="3">
        <v>93200</v>
      </c>
      <c r="E22" s="13"/>
    </row>
    <row r="23" spans="2:5" ht="20.25" customHeight="1">
      <c r="B23" s="29"/>
      <c r="C23" s="2" t="s">
        <v>25</v>
      </c>
      <c r="D23" s="3">
        <v>124850</v>
      </c>
      <c r="E23" s="13"/>
    </row>
    <row r="24" spans="2:5" ht="20.25" customHeight="1">
      <c r="B24" s="29"/>
      <c r="C24" s="33" t="s">
        <v>26</v>
      </c>
      <c r="D24" s="3">
        <f>SUM(D12:D23)</f>
        <v>10486630</v>
      </c>
      <c r="E24" s="13"/>
    </row>
    <row r="25" spans="2:5" ht="20.25" customHeight="1" thickBot="1">
      <c r="B25" s="30"/>
      <c r="C25" s="34" t="s">
        <v>27</v>
      </c>
      <c r="D25" s="16">
        <f>D11-D24</f>
        <v>6111195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5" ht="8.25" customHeight="1"/>
    <row r="2" spans="2:5" ht="37.5" customHeight="1">
      <c r="B2" s="14" t="s">
        <v>33</v>
      </c>
      <c r="C2" s="15"/>
      <c r="D2" s="14"/>
      <c r="E2" s="14"/>
    </row>
    <row r="3" spans="2:5" ht="12" customHeight="1" thickBot="1"/>
    <row r="4" spans="2:5" ht="23.25" customHeight="1">
      <c r="B4" s="26" t="s">
        <v>1</v>
      </c>
      <c r="C4" s="31" t="s">
        <v>2</v>
      </c>
      <c r="D4" s="31" t="s">
        <v>3</v>
      </c>
      <c r="E4" s="32" t="s">
        <v>4</v>
      </c>
    </row>
    <row r="5" spans="2:5" ht="20.25" customHeight="1">
      <c r="B5" s="27"/>
      <c r="C5" s="2" t="s">
        <v>5</v>
      </c>
      <c r="D5" s="3">
        <v>23568200</v>
      </c>
      <c r="E5" s="13" t="s">
        <v>52</v>
      </c>
    </row>
    <row r="6" spans="2:5" ht="20.25" customHeight="1">
      <c r="B6" s="27"/>
      <c r="C6" s="2" t="s">
        <v>65</v>
      </c>
      <c r="D6" s="3"/>
      <c r="E6" s="13" t="s">
        <v>6</v>
      </c>
    </row>
    <row r="7" spans="2:5" ht="20.25" customHeight="1">
      <c r="B7" s="27"/>
      <c r="C7" s="2" t="s">
        <v>7</v>
      </c>
      <c r="D7" s="3">
        <v>314500</v>
      </c>
      <c r="E7" s="13"/>
    </row>
    <row r="8" spans="2:5" ht="20.25" customHeight="1">
      <c r="B8" s="27"/>
      <c r="C8" s="2" t="s">
        <v>8</v>
      </c>
      <c r="D8" s="3">
        <v>50000</v>
      </c>
      <c r="E8" s="13"/>
    </row>
    <row r="9" spans="2:5" ht="20.25" customHeight="1">
      <c r="B9" s="27"/>
      <c r="C9" s="33" t="s">
        <v>9</v>
      </c>
      <c r="D9" s="3">
        <f>SUM(D5:D8)</f>
        <v>23932700</v>
      </c>
      <c r="E9" s="13"/>
    </row>
    <row r="10" spans="2:5" ht="20.25" customHeight="1">
      <c r="B10" s="27"/>
      <c r="C10" s="33" t="s">
        <v>10</v>
      </c>
      <c r="D10" s="3">
        <f>'3월 결산'!D25</f>
        <v>6111195</v>
      </c>
      <c r="E10" s="13" t="s">
        <v>6</v>
      </c>
    </row>
    <row r="11" spans="2:5" ht="20.25" customHeight="1">
      <c r="B11" s="28"/>
      <c r="C11" s="33" t="s">
        <v>11</v>
      </c>
      <c r="D11" s="3">
        <f>SUM(D9:D10)</f>
        <v>30043895</v>
      </c>
      <c r="E11" s="13"/>
    </row>
    <row r="12" spans="2:5" ht="20.25" customHeight="1">
      <c r="B12" s="29" t="s">
        <v>12</v>
      </c>
      <c r="C12" s="2" t="s">
        <v>13</v>
      </c>
      <c r="D12" s="3">
        <v>5300000</v>
      </c>
      <c r="E12" s="13" t="s">
        <v>70</v>
      </c>
    </row>
    <row r="13" spans="2:5" ht="20.25" customHeight="1">
      <c r="B13" s="29"/>
      <c r="C13" s="2" t="s">
        <v>14</v>
      </c>
      <c r="D13" s="3">
        <v>190000</v>
      </c>
      <c r="E13" s="13" t="s">
        <v>78</v>
      </c>
    </row>
    <row r="14" spans="2:5" ht="20.25" customHeight="1">
      <c r="B14" s="29"/>
      <c r="C14" s="2" t="s">
        <v>15</v>
      </c>
      <c r="D14" s="3">
        <v>120000</v>
      </c>
      <c r="E14" s="13" t="s">
        <v>79</v>
      </c>
    </row>
    <row r="15" spans="2:5" ht="20.25" customHeight="1">
      <c r="B15" s="29"/>
      <c r="C15" s="2" t="s">
        <v>16</v>
      </c>
      <c r="D15" s="3">
        <v>340540</v>
      </c>
      <c r="E15" s="13" t="s">
        <v>80</v>
      </c>
    </row>
    <row r="16" spans="2:5" ht="20.25" customHeight="1">
      <c r="B16" s="29"/>
      <c r="C16" s="2" t="s">
        <v>17</v>
      </c>
      <c r="D16" s="3">
        <v>1972500</v>
      </c>
      <c r="E16" s="13" t="s">
        <v>92</v>
      </c>
    </row>
    <row r="17" spans="2:5" ht="20.25" customHeight="1">
      <c r="B17" s="29"/>
      <c r="C17" s="2" t="s">
        <v>19</v>
      </c>
      <c r="D17" s="3">
        <v>78000</v>
      </c>
      <c r="E17" s="13" t="s">
        <v>82</v>
      </c>
    </row>
    <row r="18" spans="2:5" ht="20.25" customHeight="1">
      <c r="B18" s="29"/>
      <c r="C18" s="2" t="s">
        <v>20</v>
      </c>
      <c r="D18" s="3">
        <v>1800000</v>
      </c>
      <c r="E18" s="13" t="s">
        <v>91</v>
      </c>
    </row>
    <row r="19" spans="2:5" ht="20.25" customHeight="1">
      <c r="B19" s="29"/>
      <c r="C19" s="2" t="s">
        <v>21</v>
      </c>
      <c r="D19" s="3">
        <v>1208000</v>
      </c>
      <c r="E19" s="13" t="s">
        <v>90</v>
      </c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>
        <v>33000</v>
      </c>
      <c r="E21" s="13" t="s">
        <v>93</v>
      </c>
    </row>
    <row r="22" spans="2:5" ht="20.25" customHeight="1">
      <c r="B22" s="29"/>
      <c r="C22" s="2" t="s">
        <v>24</v>
      </c>
      <c r="D22" s="3">
        <v>147790</v>
      </c>
      <c r="E22" s="13" t="s">
        <v>97</v>
      </c>
    </row>
    <row r="23" spans="2:5" ht="20.25" customHeight="1">
      <c r="B23" s="29"/>
      <c r="C23" s="2" t="s">
        <v>25</v>
      </c>
      <c r="D23" s="3">
        <v>268133</v>
      </c>
      <c r="E23" s="13"/>
    </row>
    <row r="24" spans="2:5" ht="20.25" customHeight="1">
      <c r="B24" s="29"/>
      <c r="C24" s="33" t="s">
        <v>26</v>
      </c>
      <c r="D24" s="3">
        <f>SUM(D12:D23)</f>
        <v>11507963</v>
      </c>
      <c r="E24" s="13"/>
    </row>
    <row r="25" spans="2:5" ht="20.25" customHeight="1" thickBot="1">
      <c r="B25" s="30"/>
      <c r="C25" s="34" t="s">
        <v>27</v>
      </c>
      <c r="D25" s="16">
        <f>D11-D24</f>
        <v>18535932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34</v>
      </c>
      <c r="C2" s="15"/>
      <c r="D2" s="14"/>
      <c r="E2" s="14"/>
    </row>
    <row r="3" spans="2:11" ht="12" customHeight="1" thickBot="1"/>
    <row r="4" spans="2:11" ht="23.25" customHeight="1">
      <c r="B4" s="26" t="s">
        <v>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26872000</v>
      </c>
      <c r="E5" s="13" t="s">
        <v>53</v>
      </c>
    </row>
    <row r="6" spans="2:11" ht="20.25" customHeight="1">
      <c r="B6" s="27"/>
      <c r="C6" s="2" t="s">
        <v>64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314500</v>
      </c>
      <c r="E7" s="13"/>
    </row>
    <row r="8" spans="2:11" ht="20.25" customHeight="1">
      <c r="B8" s="27"/>
      <c r="C8" s="2" t="s">
        <v>8</v>
      </c>
      <c r="D8" s="3">
        <v>4350</v>
      </c>
      <c r="E8" s="13"/>
    </row>
    <row r="9" spans="2:11" ht="20.25" customHeight="1">
      <c r="B9" s="27"/>
      <c r="C9" s="33" t="s">
        <v>9</v>
      </c>
      <c r="D9" s="3">
        <f>SUM(D5:D8)</f>
        <v>27190850</v>
      </c>
      <c r="E9" s="13"/>
    </row>
    <row r="10" spans="2:11" ht="20.25" customHeight="1">
      <c r="B10" s="27"/>
      <c r="C10" s="33" t="s">
        <v>10</v>
      </c>
      <c r="D10" s="3">
        <f>'4월 결산'!D25</f>
        <v>18535932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45726782</v>
      </c>
      <c r="E11" s="13"/>
    </row>
    <row r="12" spans="2:11" ht="20.25" customHeight="1">
      <c r="B12" s="29" t="s">
        <v>12</v>
      </c>
      <c r="C12" s="2" t="s">
        <v>13</v>
      </c>
      <c r="D12" s="3">
        <v>5300000</v>
      </c>
      <c r="E12" s="13" t="s">
        <v>71</v>
      </c>
    </row>
    <row r="13" spans="2:11" ht="20.25" customHeight="1">
      <c r="B13" s="29"/>
      <c r="C13" s="2" t="s">
        <v>14</v>
      </c>
      <c r="D13" s="3">
        <v>260000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96250</v>
      </c>
      <c r="E16" s="13" t="s">
        <v>89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134000</v>
      </c>
      <c r="E17" s="13" t="s">
        <v>82</v>
      </c>
    </row>
    <row r="18" spans="2:5" ht="20.25" customHeight="1">
      <c r="B18" s="29"/>
      <c r="C18" s="2" t="s">
        <v>20</v>
      </c>
      <c r="D18" s="3">
        <v>2515050</v>
      </c>
      <c r="E18" s="13" t="s">
        <v>98</v>
      </c>
    </row>
    <row r="19" spans="2:5" ht="20.25" customHeight="1">
      <c r="B19" s="29"/>
      <c r="C19" s="2" t="s">
        <v>21</v>
      </c>
      <c r="D19" s="3">
        <v>4100000</v>
      </c>
      <c r="E19" s="13"/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>
        <v>33000</v>
      </c>
      <c r="E21" s="13"/>
    </row>
    <row r="22" spans="2:5" ht="20.25" customHeight="1">
      <c r="B22" s="29"/>
      <c r="C22" s="2" t="s">
        <v>24</v>
      </c>
      <c r="D22" s="3">
        <v>42000</v>
      </c>
      <c r="E22" s="13"/>
    </row>
    <row r="23" spans="2:5" ht="20.25" customHeight="1">
      <c r="B23" s="29"/>
      <c r="C23" s="2" t="s">
        <v>25</v>
      </c>
      <c r="D23" s="3">
        <v>248380</v>
      </c>
      <c r="E23" s="13"/>
    </row>
    <row r="24" spans="2:5" ht="20.25" customHeight="1">
      <c r="B24" s="29"/>
      <c r="C24" s="33" t="s">
        <v>26</v>
      </c>
      <c r="D24" s="3">
        <f>SUM(D12:D23)</f>
        <v>13239220</v>
      </c>
      <c r="E24" s="13"/>
    </row>
    <row r="25" spans="2:5" ht="20.25" customHeight="1" thickBot="1">
      <c r="B25" s="30"/>
      <c r="C25" s="34" t="s">
        <v>27</v>
      </c>
      <c r="D25" s="16">
        <f>D11-D24</f>
        <v>32487562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35</v>
      </c>
      <c r="C2" s="15"/>
      <c r="D2" s="14"/>
      <c r="E2" s="14"/>
    </row>
    <row r="3" spans="2:11" ht="12" customHeight="1" thickBot="1"/>
    <row r="4" spans="2:11" ht="23.25" customHeight="1">
      <c r="B4" s="26" t="s">
        <v>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34561000</v>
      </c>
      <c r="E5" s="13" t="s">
        <v>54</v>
      </c>
    </row>
    <row r="6" spans="2:11" ht="20.25" customHeight="1">
      <c r="B6" s="27"/>
      <c r="C6" s="2" t="s">
        <v>65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314500</v>
      </c>
      <c r="E7" s="13"/>
    </row>
    <row r="8" spans="2:11" ht="20.25" customHeight="1">
      <c r="B8" s="27"/>
      <c r="C8" s="2" t="s">
        <v>8</v>
      </c>
      <c r="D8" s="3">
        <v>2500</v>
      </c>
      <c r="E8" s="13"/>
    </row>
    <row r="9" spans="2:11" ht="20.25" customHeight="1">
      <c r="B9" s="27"/>
      <c r="C9" s="33" t="s">
        <v>9</v>
      </c>
      <c r="D9" s="3">
        <f>SUM(D5:D8)</f>
        <v>34878000</v>
      </c>
      <c r="E9" s="13"/>
    </row>
    <row r="10" spans="2:11" ht="20.25" customHeight="1">
      <c r="B10" s="27"/>
      <c r="C10" s="33" t="s">
        <v>10</v>
      </c>
      <c r="D10" s="3">
        <f>'5월 결산'!D25</f>
        <v>32487562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67365562</v>
      </c>
      <c r="E11" s="13"/>
    </row>
    <row r="12" spans="2:11" ht="20.25" customHeight="1">
      <c r="B12" s="29" t="s">
        <v>12</v>
      </c>
      <c r="C12" s="2" t="s">
        <v>13</v>
      </c>
      <c r="D12" s="3">
        <v>5300000</v>
      </c>
      <c r="E12" s="13" t="s">
        <v>72</v>
      </c>
    </row>
    <row r="13" spans="2:11" ht="20.25" customHeight="1">
      <c r="B13" s="29"/>
      <c r="C13" s="2" t="s">
        <v>14</v>
      </c>
      <c r="D13" s="3">
        <v>120000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67290</v>
      </c>
      <c r="E16" s="13" t="s">
        <v>99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34000</v>
      </c>
      <c r="E17" s="13" t="s">
        <v>82</v>
      </c>
    </row>
    <row r="18" spans="2:5" ht="20.25" customHeight="1">
      <c r="B18" s="29"/>
      <c r="C18" s="2" t="s">
        <v>20</v>
      </c>
      <c r="D18" s="3">
        <v>5692000</v>
      </c>
      <c r="E18" s="13" t="s">
        <v>100</v>
      </c>
    </row>
    <row r="19" spans="2:5" ht="20.25" customHeight="1">
      <c r="B19" s="29"/>
      <c r="C19" s="2" t="s">
        <v>21</v>
      </c>
      <c r="D19" s="3">
        <v>1950000</v>
      </c>
      <c r="E19" s="13" t="s">
        <v>128</v>
      </c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>
        <v>33000</v>
      </c>
      <c r="E21" s="13"/>
    </row>
    <row r="22" spans="2:5" ht="20.25" customHeight="1">
      <c r="B22" s="29"/>
      <c r="C22" s="2" t="s">
        <v>24</v>
      </c>
      <c r="D22" s="3">
        <v>189200</v>
      </c>
      <c r="E22" s="13"/>
    </row>
    <row r="23" spans="2:5" ht="20.25" customHeight="1">
      <c r="B23" s="29"/>
      <c r="C23" s="2" t="s">
        <v>25</v>
      </c>
      <c r="D23" s="3">
        <v>1131613</v>
      </c>
      <c r="E23" s="13"/>
    </row>
    <row r="24" spans="2:5" ht="20.25" customHeight="1">
      <c r="B24" s="29"/>
      <c r="C24" s="33" t="s">
        <v>26</v>
      </c>
      <c r="D24" s="3">
        <f>SUM(D12:D23)</f>
        <v>15027643</v>
      </c>
      <c r="E24" s="13"/>
    </row>
    <row r="25" spans="2:5" ht="20.25" customHeight="1" thickBot="1">
      <c r="B25" s="30"/>
      <c r="C25" s="34" t="s">
        <v>27</v>
      </c>
      <c r="D25" s="16">
        <f>D11-D24</f>
        <v>52337919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36</v>
      </c>
      <c r="C2" s="15"/>
      <c r="D2" s="14"/>
      <c r="E2" s="14"/>
    </row>
    <row r="3" spans="2:11" ht="12" customHeight="1" thickBot="1"/>
    <row r="4" spans="2:11" ht="23.25" customHeight="1">
      <c r="B4" s="26" t="s">
        <v>37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15934000</v>
      </c>
      <c r="E5" s="13" t="s">
        <v>55</v>
      </c>
    </row>
    <row r="6" spans="2:11" ht="20.25" customHeight="1">
      <c r="B6" s="27"/>
      <c r="C6" s="2" t="s">
        <v>64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223930</v>
      </c>
      <c r="E7" s="13"/>
    </row>
    <row r="8" spans="2:11" ht="20.25" customHeight="1">
      <c r="B8" s="27"/>
      <c r="C8" s="2" t="s">
        <v>8</v>
      </c>
      <c r="D8" s="3">
        <v>305</v>
      </c>
      <c r="E8" s="13"/>
    </row>
    <row r="9" spans="2:11" ht="20.25" customHeight="1">
      <c r="B9" s="27"/>
      <c r="C9" s="33" t="s">
        <v>9</v>
      </c>
      <c r="D9" s="3">
        <f>SUM(D5:D8)</f>
        <v>16158235</v>
      </c>
      <c r="E9" s="13"/>
    </row>
    <row r="10" spans="2:11" ht="20.25" customHeight="1">
      <c r="B10" s="27"/>
      <c r="C10" s="33" t="s">
        <v>10</v>
      </c>
      <c r="D10" s="3">
        <f>'6월 결산'!D25</f>
        <v>52337919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68496154</v>
      </c>
      <c r="E11" s="13"/>
    </row>
    <row r="12" spans="2:11" ht="20.25" customHeight="1">
      <c r="B12" s="29" t="s">
        <v>38</v>
      </c>
      <c r="C12" s="2" t="s">
        <v>13</v>
      </c>
      <c r="D12" s="3">
        <v>5300000</v>
      </c>
      <c r="E12" s="13" t="s">
        <v>73</v>
      </c>
    </row>
    <row r="13" spans="2:11" ht="20.25" customHeight="1">
      <c r="B13" s="29"/>
      <c r="C13" s="2" t="s">
        <v>14</v>
      </c>
      <c r="D13" s="3">
        <v>410500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25000</v>
      </c>
      <c r="E16" s="13" t="s">
        <v>95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148900</v>
      </c>
      <c r="E17" s="13" t="s">
        <v>82</v>
      </c>
    </row>
    <row r="18" spans="2:5" ht="20.25" customHeight="1">
      <c r="B18" s="29"/>
      <c r="C18" s="2" t="s">
        <v>20</v>
      </c>
      <c r="D18" s="3">
        <v>924000</v>
      </c>
      <c r="E18" s="13"/>
    </row>
    <row r="19" spans="2:5" ht="20.25" customHeight="1">
      <c r="B19" s="29"/>
      <c r="C19" s="2" t="s">
        <v>21</v>
      </c>
      <c r="D19" s="3">
        <v>2980000</v>
      </c>
      <c r="E19" s="13" t="s">
        <v>90</v>
      </c>
    </row>
    <row r="20" spans="2:5" ht="20.25" customHeight="1">
      <c r="B20" s="29"/>
      <c r="C20" s="2" t="s">
        <v>22</v>
      </c>
      <c r="D20" s="3">
        <v>350000</v>
      </c>
      <c r="E20" s="13" t="s">
        <v>101</v>
      </c>
    </row>
    <row r="21" spans="2:5" ht="20.25" customHeight="1">
      <c r="B21" s="29"/>
      <c r="C21" s="2" t="s">
        <v>23</v>
      </c>
      <c r="D21" s="3"/>
      <c r="E21" s="13"/>
    </row>
    <row r="22" spans="2:5" ht="20.25" customHeight="1">
      <c r="B22" s="29"/>
      <c r="C22" s="2" t="s">
        <v>24</v>
      </c>
      <c r="D22" s="3">
        <v>245100</v>
      </c>
      <c r="E22" s="13" t="s">
        <v>94</v>
      </c>
    </row>
    <row r="23" spans="2:5" ht="20.25" customHeight="1">
      <c r="B23" s="29"/>
      <c r="C23" s="2" t="s">
        <v>25</v>
      </c>
      <c r="D23" s="3">
        <v>370250</v>
      </c>
      <c r="E23" s="13"/>
    </row>
    <row r="24" spans="2:5" ht="20.25" customHeight="1">
      <c r="B24" s="29"/>
      <c r="C24" s="33" t="s">
        <v>26</v>
      </c>
      <c r="D24" s="3">
        <f>SUM(D12:D23)</f>
        <v>11214290</v>
      </c>
      <c r="E24" s="13"/>
    </row>
    <row r="25" spans="2:5" ht="20.25" customHeight="1" thickBot="1">
      <c r="B25" s="30"/>
      <c r="C25" s="34" t="s">
        <v>27</v>
      </c>
      <c r="D25" s="16">
        <f>D11-D24</f>
        <v>57281864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39</v>
      </c>
      <c r="C2" s="15"/>
      <c r="D2" s="14"/>
      <c r="E2" s="14"/>
    </row>
    <row r="3" spans="2:11" ht="12" customHeight="1" thickBot="1"/>
    <row r="4" spans="2:11" ht="23.25" customHeight="1">
      <c r="B4" s="26" t="s">
        <v>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5673000</v>
      </c>
      <c r="E5" s="13" t="s">
        <v>56</v>
      </c>
    </row>
    <row r="6" spans="2:11" ht="20.25" customHeight="1">
      <c r="B6" s="27"/>
      <c r="C6" s="2" t="s">
        <v>64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223930</v>
      </c>
      <c r="E7" s="13"/>
    </row>
    <row r="8" spans="2:11" ht="20.25" customHeight="1">
      <c r="B8" s="27"/>
      <c r="C8" s="2" t="s">
        <v>8</v>
      </c>
      <c r="D8" s="3">
        <v>529403</v>
      </c>
      <c r="E8" s="13"/>
    </row>
    <row r="9" spans="2:11" ht="20.25" customHeight="1">
      <c r="B9" s="27"/>
      <c r="C9" s="33" t="s">
        <v>9</v>
      </c>
      <c r="D9" s="3">
        <f>SUM(D5:D8)</f>
        <v>6426333</v>
      </c>
      <c r="E9" s="13"/>
    </row>
    <row r="10" spans="2:11" ht="20.25" customHeight="1">
      <c r="B10" s="27"/>
      <c r="C10" s="33" t="s">
        <v>10</v>
      </c>
      <c r="D10" s="3">
        <f>'7월 결산'!D25</f>
        <v>57281864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63708197</v>
      </c>
      <c r="E11" s="13"/>
    </row>
    <row r="12" spans="2:11" ht="20.25" customHeight="1">
      <c r="B12" s="29" t="s">
        <v>12</v>
      </c>
      <c r="C12" s="2" t="s">
        <v>13</v>
      </c>
      <c r="D12" s="3">
        <v>5300000</v>
      </c>
      <c r="E12" s="13" t="s">
        <v>74</v>
      </c>
    </row>
    <row r="13" spans="2:11" ht="20.25" customHeight="1">
      <c r="B13" s="29"/>
      <c r="C13" s="2" t="s">
        <v>14</v>
      </c>
      <c r="D13" s="3">
        <v>340000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72340</v>
      </c>
      <c r="E16" s="13" t="s">
        <v>89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34000</v>
      </c>
      <c r="E17" s="13" t="s">
        <v>82</v>
      </c>
    </row>
    <row r="18" spans="2:5" ht="20.25" customHeight="1">
      <c r="B18" s="29"/>
      <c r="C18" s="2" t="s">
        <v>20</v>
      </c>
      <c r="D18" s="3">
        <v>1304200</v>
      </c>
      <c r="E18" s="13"/>
    </row>
    <row r="19" spans="2:5" ht="20.25" customHeight="1">
      <c r="B19" s="29"/>
      <c r="C19" s="2" t="s">
        <v>21</v>
      </c>
      <c r="D19" s="3">
        <v>2560000</v>
      </c>
      <c r="E19" s="13" t="s">
        <v>90</v>
      </c>
    </row>
    <row r="20" spans="2:5" ht="20.25" customHeight="1">
      <c r="B20" s="29"/>
      <c r="C20" s="2" t="s">
        <v>22</v>
      </c>
      <c r="D20" s="3">
        <v>620000</v>
      </c>
      <c r="E20" s="13" t="s">
        <v>102</v>
      </c>
    </row>
    <row r="21" spans="2:5" ht="20.25" customHeight="1">
      <c r="B21" s="29"/>
      <c r="C21" s="2" t="s">
        <v>23</v>
      </c>
      <c r="D21" s="3"/>
      <c r="E21" s="13"/>
    </row>
    <row r="22" spans="2:5" ht="20.25" customHeight="1">
      <c r="B22" s="29"/>
      <c r="C22" s="2" t="s">
        <v>24</v>
      </c>
      <c r="D22" s="3">
        <v>62890</v>
      </c>
      <c r="E22" s="13"/>
    </row>
    <row r="23" spans="2:5" ht="20.25" customHeight="1">
      <c r="B23" s="29"/>
      <c r="C23" s="2" t="s">
        <v>25</v>
      </c>
      <c r="D23" s="3">
        <v>292750</v>
      </c>
      <c r="E23" s="13"/>
    </row>
    <row r="24" spans="2:5" ht="20.25" customHeight="1">
      <c r="B24" s="29"/>
      <c r="C24" s="33" t="s">
        <v>26</v>
      </c>
      <c r="D24" s="3">
        <f>SUM(D12:D23)</f>
        <v>11046720</v>
      </c>
      <c r="E24" s="13"/>
    </row>
    <row r="25" spans="2:5" ht="20.25" customHeight="1" thickBot="1">
      <c r="B25" s="30"/>
      <c r="C25" s="34" t="s">
        <v>27</v>
      </c>
      <c r="D25" s="16">
        <f>D11-D24</f>
        <v>52661477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40</v>
      </c>
      <c r="C2" s="15"/>
      <c r="D2" s="14"/>
      <c r="E2" s="14"/>
    </row>
    <row r="3" spans="2:11" ht="12" customHeight="1" thickBot="1"/>
    <row r="4" spans="2:11" ht="23.25" customHeight="1">
      <c r="B4" s="26" t="s">
        <v>41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9342300</v>
      </c>
      <c r="E5" s="13" t="s">
        <v>57</v>
      </c>
    </row>
    <row r="6" spans="2:11" ht="20.25" customHeight="1">
      <c r="B6" s="27"/>
      <c r="C6" s="2" t="s">
        <v>64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458930</v>
      </c>
      <c r="E7" s="13"/>
    </row>
    <row r="8" spans="2:11" ht="20.25" customHeight="1">
      <c r="B8" s="27"/>
      <c r="C8" s="2" t="s">
        <v>8</v>
      </c>
      <c r="D8" s="3">
        <v>35560</v>
      </c>
      <c r="E8" s="13"/>
    </row>
    <row r="9" spans="2:11" ht="20.25" customHeight="1">
      <c r="B9" s="27"/>
      <c r="C9" s="33" t="s">
        <v>9</v>
      </c>
      <c r="D9" s="3">
        <f>SUM(D5:D8)</f>
        <v>9836790</v>
      </c>
      <c r="E9" s="13"/>
    </row>
    <row r="10" spans="2:11" ht="20.25" customHeight="1">
      <c r="B10" s="27"/>
      <c r="C10" s="33" t="s">
        <v>10</v>
      </c>
      <c r="D10" s="3">
        <f>'8월 결산'!D25</f>
        <v>52661477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62498267</v>
      </c>
      <c r="E11" s="13"/>
    </row>
    <row r="12" spans="2:11" ht="20.25" customHeight="1">
      <c r="B12" s="29" t="s">
        <v>42</v>
      </c>
      <c r="C12" s="2" t="s">
        <v>13</v>
      </c>
      <c r="D12" s="3">
        <v>5300000</v>
      </c>
      <c r="E12" s="13" t="s">
        <v>75</v>
      </c>
    </row>
    <row r="13" spans="2:11" ht="20.25" customHeight="1">
      <c r="B13" s="29"/>
      <c r="C13" s="2" t="s">
        <v>14</v>
      </c>
      <c r="D13" s="3">
        <v>100000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429000</v>
      </c>
      <c r="E16" s="13" t="s">
        <v>103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170560</v>
      </c>
      <c r="E17" s="13" t="s">
        <v>82</v>
      </c>
    </row>
    <row r="18" spans="2:5" ht="20.25" customHeight="1">
      <c r="B18" s="29"/>
      <c r="C18" s="2" t="s">
        <v>20</v>
      </c>
      <c r="D18" s="3">
        <v>1520000</v>
      </c>
      <c r="E18" s="13"/>
    </row>
    <row r="19" spans="2:5" ht="20.25" customHeight="1">
      <c r="B19" s="29"/>
      <c r="C19" s="2" t="s">
        <v>21</v>
      </c>
      <c r="D19" s="3">
        <v>1639000</v>
      </c>
      <c r="E19" s="13" t="s">
        <v>83</v>
      </c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/>
      <c r="E21" s="13"/>
    </row>
    <row r="22" spans="2:5" ht="20.25" customHeight="1">
      <c r="B22" s="29"/>
      <c r="C22" s="2" t="s">
        <v>24</v>
      </c>
      <c r="D22" s="3">
        <v>145930</v>
      </c>
      <c r="E22" s="13"/>
    </row>
    <row r="23" spans="2:5" ht="20.25" customHeight="1">
      <c r="B23" s="29"/>
      <c r="C23" s="2" t="s">
        <v>25</v>
      </c>
      <c r="D23" s="3">
        <v>837726</v>
      </c>
      <c r="E23" s="13"/>
    </row>
    <row r="24" spans="2:5" ht="20.25" customHeight="1">
      <c r="B24" s="29"/>
      <c r="C24" s="33" t="s">
        <v>26</v>
      </c>
      <c r="D24" s="3">
        <f>SUM(D12:D23)</f>
        <v>10652756</v>
      </c>
      <c r="E24" s="13"/>
    </row>
    <row r="25" spans="2:5" ht="20.25" customHeight="1" thickBot="1">
      <c r="B25" s="30"/>
      <c r="C25" s="34" t="s">
        <v>27</v>
      </c>
      <c r="D25" s="16">
        <f>D11-D24</f>
        <v>51845511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43</v>
      </c>
      <c r="C2" s="15"/>
      <c r="D2" s="14"/>
      <c r="E2" s="14"/>
    </row>
    <row r="3" spans="2:11" ht="12" customHeight="1" thickBot="1"/>
    <row r="4" spans="2:11" ht="23.25" customHeight="1">
      <c r="B4" s="26" t="s">
        <v>44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7324500</v>
      </c>
      <c r="E5" s="13" t="s">
        <v>58</v>
      </c>
    </row>
    <row r="6" spans="2:11" ht="20.25" customHeight="1">
      <c r="B6" s="27"/>
      <c r="C6" s="2" t="s">
        <v>63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562450</v>
      </c>
      <c r="E7" s="13"/>
    </row>
    <row r="8" spans="2:11" ht="20.25" customHeight="1">
      <c r="B8" s="27"/>
      <c r="C8" s="2" t="s">
        <v>8</v>
      </c>
      <c r="D8" s="3">
        <v>5893</v>
      </c>
      <c r="E8" s="13"/>
    </row>
    <row r="9" spans="2:11" ht="20.25" customHeight="1">
      <c r="B9" s="27"/>
      <c r="C9" s="33" t="s">
        <v>9</v>
      </c>
      <c r="D9" s="3">
        <f>SUM(D5:D8)</f>
        <v>7892843</v>
      </c>
      <c r="E9" s="13"/>
    </row>
    <row r="10" spans="2:11" ht="20.25" customHeight="1">
      <c r="B10" s="27"/>
      <c r="C10" s="33" t="s">
        <v>10</v>
      </c>
      <c r="D10" s="3">
        <f>'9월 결산'!D25</f>
        <v>51845511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59738354</v>
      </c>
      <c r="E11" s="13"/>
    </row>
    <row r="12" spans="2:11" ht="20.25" customHeight="1">
      <c r="B12" s="29" t="s">
        <v>45</v>
      </c>
      <c r="C12" s="2" t="s">
        <v>13</v>
      </c>
      <c r="D12" s="3">
        <v>6700000</v>
      </c>
      <c r="E12" s="13" t="s">
        <v>76</v>
      </c>
    </row>
    <row r="13" spans="2:11" ht="20.25" customHeight="1">
      <c r="B13" s="29"/>
      <c r="C13" s="2" t="s">
        <v>14</v>
      </c>
      <c r="D13" s="3">
        <v>100000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92400</v>
      </c>
      <c r="E16" s="13" t="s">
        <v>89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89000</v>
      </c>
      <c r="E17" s="13" t="s">
        <v>82</v>
      </c>
    </row>
    <row r="18" spans="2:5" ht="20.25" customHeight="1">
      <c r="B18" s="29"/>
      <c r="C18" s="2" t="s">
        <v>20</v>
      </c>
      <c r="D18" s="3">
        <v>2190030</v>
      </c>
      <c r="E18" s="13"/>
    </row>
    <row r="19" spans="2:5" ht="20.25" customHeight="1">
      <c r="B19" s="29"/>
      <c r="C19" s="2" t="s">
        <v>21</v>
      </c>
      <c r="D19" s="3">
        <v>3100000</v>
      </c>
      <c r="E19" s="13"/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/>
      <c r="E21" s="13"/>
    </row>
    <row r="22" spans="2:5" ht="20.25" customHeight="1">
      <c r="B22" s="29"/>
      <c r="C22" s="2" t="s">
        <v>24</v>
      </c>
      <c r="D22" s="3">
        <v>528000</v>
      </c>
      <c r="E22" s="13"/>
    </row>
    <row r="23" spans="2:5" ht="20.25" customHeight="1">
      <c r="B23" s="29"/>
      <c r="C23" s="2" t="s">
        <v>25</v>
      </c>
      <c r="D23" s="3">
        <v>178960</v>
      </c>
      <c r="E23" s="13"/>
    </row>
    <row r="24" spans="2:5" ht="20.25" customHeight="1">
      <c r="B24" s="29"/>
      <c r="C24" s="33" t="s">
        <v>26</v>
      </c>
      <c r="D24" s="3">
        <f>SUM(D12:D23)</f>
        <v>13488930</v>
      </c>
      <c r="E24" s="13"/>
    </row>
    <row r="25" spans="2:5" ht="20.25" customHeight="1" thickBot="1">
      <c r="B25" s="30"/>
      <c r="C25" s="34" t="s">
        <v>27</v>
      </c>
      <c r="D25" s="16">
        <f>D11-D24</f>
        <v>46249424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129</v>
      </c>
      <c r="C2" s="15"/>
      <c r="D2" s="14"/>
      <c r="E2" s="14"/>
    </row>
    <row r="3" spans="2:11" ht="12" customHeight="1" thickBot="1"/>
    <row r="4" spans="2:11" ht="23.25" customHeight="1">
      <c r="B4" s="26" t="s">
        <v>46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9210340</v>
      </c>
      <c r="E5" s="13" t="s">
        <v>59</v>
      </c>
    </row>
    <row r="6" spans="2:11" ht="20.25" customHeight="1">
      <c r="B6" s="27"/>
      <c r="C6" s="2" t="s">
        <v>62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572580</v>
      </c>
      <c r="E7" s="13"/>
    </row>
    <row r="8" spans="2:11" ht="20.25" customHeight="1">
      <c r="B8" s="27"/>
      <c r="C8" s="2" t="s">
        <v>8</v>
      </c>
      <c r="D8" s="3">
        <v>95540</v>
      </c>
      <c r="E8" s="13"/>
    </row>
    <row r="9" spans="2:11" ht="20.25" customHeight="1">
      <c r="B9" s="27"/>
      <c r="C9" s="33" t="s">
        <v>9</v>
      </c>
      <c r="D9" s="3">
        <f>SUM(D5:D8)</f>
        <v>9878460</v>
      </c>
      <c r="E9" s="13"/>
    </row>
    <row r="10" spans="2:11" ht="20.25" customHeight="1">
      <c r="B10" s="27"/>
      <c r="C10" s="33" t="s">
        <v>10</v>
      </c>
      <c r="D10" s="3">
        <f>'10월 결산'!D25</f>
        <v>46249424</v>
      </c>
      <c r="E10" s="13" t="s">
        <v>6</v>
      </c>
    </row>
    <row r="11" spans="2:11" ht="20.25" customHeight="1">
      <c r="B11" s="28"/>
      <c r="C11" s="33" t="s">
        <v>11</v>
      </c>
      <c r="D11" s="3">
        <f>SUM(D9:D10)</f>
        <v>56127884</v>
      </c>
      <c r="E11" s="13"/>
    </row>
    <row r="12" spans="2:11" ht="20.25" customHeight="1">
      <c r="B12" s="29" t="s">
        <v>12</v>
      </c>
      <c r="C12" s="2" t="s">
        <v>13</v>
      </c>
      <c r="D12" s="3">
        <v>5300000</v>
      </c>
      <c r="E12" s="13" t="s">
        <v>77</v>
      </c>
    </row>
    <row r="13" spans="2:11" ht="20.25" customHeight="1">
      <c r="B13" s="29"/>
      <c r="C13" s="2" t="s">
        <v>14</v>
      </c>
      <c r="D13" s="3">
        <v>280000</v>
      </c>
      <c r="E13" s="13" t="s">
        <v>78</v>
      </c>
    </row>
    <row r="14" spans="2:11" ht="20.25" customHeight="1">
      <c r="B14" s="29"/>
      <c r="C14" s="2" t="s">
        <v>15</v>
      </c>
      <c r="D14" s="3">
        <v>120000</v>
      </c>
      <c r="E14" s="13" t="s">
        <v>79</v>
      </c>
    </row>
    <row r="15" spans="2:11" ht="20.25" customHeight="1">
      <c r="B15" s="29"/>
      <c r="C15" s="2" t="s">
        <v>16</v>
      </c>
      <c r="D15" s="3">
        <v>340540</v>
      </c>
      <c r="E15" s="13" t="s">
        <v>80</v>
      </c>
    </row>
    <row r="16" spans="2:11" ht="20.25" customHeight="1">
      <c r="B16" s="29"/>
      <c r="C16" s="2" t="s">
        <v>17</v>
      </c>
      <c r="D16" s="3">
        <v>404290</v>
      </c>
      <c r="E16" s="13" t="s">
        <v>89</v>
      </c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110560</v>
      </c>
      <c r="E17" s="13" t="s">
        <v>82</v>
      </c>
    </row>
    <row r="18" spans="2:5" ht="20.25" customHeight="1">
      <c r="B18" s="29"/>
      <c r="C18" s="2" t="s">
        <v>20</v>
      </c>
      <c r="D18" s="3">
        <v>820940</v>
      </c>
      <c r="E18" s="13"/>
    </row>
    <row r="19" spans="2:5" ht="20.25" customHeight="1">
      <c r="B19" s="29"/>
      <c r="C19" s="2" t="s">
        <v>21</v>
      </c>
      <c r="D19" s="3">
        <v>1890000</v>
      </c>
      <c r="E19" s="13"/>
    </row>
    <row r="20" spans="2:5" ht="20.25" customHeight="1">
      <c r="B20" s="29"/>
      <c r="C20" s="2" t="s">
        <v>22</v>
      </c>
      <c r="D20" s="3">
        <v>50000</v>
      </c>
      <c r="E20" s="13"/>
    </row>
    <row r="21" spans="2:5" ht="20.25" customHeight="1">
      <c r="B21" s="29"/>
      <c r="C21" s="2" t="s">
        <v>23</v>
      </c>
      <c r="D21" s="3">
        <v>62000</v>
      </c>
      <c r="E21" s="13"/>
    </row>
    <row r="22" spans="2:5" ht="20.25" customHeight="1">
      <c r="B22" s="29"/>
      <c r="C22" s="2" t="s">
        <v>24</v>
      </c>
      <c r="D22" s="3">
        <v>201480</v>
      </c>
      <c r="E22" s="13"/>
    </row>
    <row r="23" spans="2:5" ht="20.25" customHeight="1">
      <c r="B23" s="29"/>
      <c r="C23" s="2" t="s">
        <v>25</v>
      </c>
      <c r="D23" s="3">
        <v>308250</v>
      </c>
      <c r="E23" s="13"/>
    </row>
    <row r="24" spans="2:5" ht="20.25" customHeight="1">
      <c r="B24" s="29"/>
      <c r="C24" s="33" t="s">
        <v>26</v>
      </c>
      <c r="D24" s="3">
        <f>SUM(D12:D23)</f>
        <v>9888060</v>
      </c>
      <c r="E24" s="13"/>
    </row>
    <row r="25" spans="2:5" ht="20.25" customHeight="1" thickBot="1">
      <c r="B25" s="30"/>
      <c r="C25" s="34" t="s">
        <v>27</v>
      </c>
      <c r="D25" s="16">
        <f>D11-D24</f>
        <v>46239824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41A6-5603-4D96-8107-DA9EC0DD779A}">
  <dimension ref="B1:K25"/>
  <sheetViews>
    <sheetView zoomScaleNormal="100" zoomScaleSheetLayoutView="75" workbookViewId="0">
      <selection activeCell="E9" sqref="E9"/>
    </sheetView>
  </sheetViews>
  <sheetFormatPr defaultRowHeight="16.5" customHeight="1"/>
  <cols>
    <col min="1" max="1" width="1" style="1" customWidth="1"/>
    <col min="2" max="2" width="4.21875" style="1" customWidth="1"/>
    <col min="3" max="3" width="12.6640625" style="1" customWidth="1"/>
    <col min="4" max="4" width="12.88671875" style="1" customWidth="1"/>
    <col min="5" max="5" width="45" style="1" customWidth="1"/>
    <col min="6" max="256" width="9.109375" style="1" customWidth="1"/>
    <col min="257" max="16384" width="8.88671875" style="1"/>
  </cols>
  <sheetData>
    <row r="1" spans="2:11" ht="8.25" customHeight="1"/>
    <row r="2" spans="2:11" ht="37.5" customHeight="1">
      <c r="B2" s="14" t="s">
        <v>47</v>
      </c>
      <c r="C2" s="15"/>
      <c r="D2" s="14"/>
      <c r="E2" s="14"/>
    </row>
    <row r="3" spans="2:11" ht="12" customHeight="1" thickBot="1"/>
    <row r="4" spans="2:11" ht="23.25" customHeight="1">
      <c r="B4" s="26" t="s">
        <v>1</v>
      </c>
      <c r="C4" s="31" t="s">
        <v>2</v>
      </c>
      <c r="D4" s="31" t="s">
        <v>3</v>
      </c>
      <c r="E4" s="32" t="s">
        <v>4</v>
      </c>
    </row>
    <row r="5" spans="2:11" ht="20.25" customHeight="1">
      <c r="B5" s="27"/>
      <c r="C5" s="2" t="s">
        <v>5</v>
      </c>
      <c r="D5" s="3">
        <v>11902000</v>
      </c>
      <c r="E5" s="13" t="s">
        <v>130</v>
      </c>
    </row>
    <row r="6" spans="2:11" ht="20.25" customHeight="1">
      <c r="B6" s="27"/>
      <c r="C6" s="2" t="s">
        <v>61</v>
      </c>
      <c r="D6" s="3"/>
      <c r="E6" s="13" t="s">
        <v>6</v>
      </c>
    </row>
    <row r="7" spans="2:11" ht="20.25" customHeight="1">
      <c r="B7" s="27"/>
      <c r="C7" s="2" t="s">
        <v>7</v>
      </c>
      <c r="D7" s="3">
        <v>572580</v>
      </c>
      <c r="E7" s="13"/>
    </row>
    <row r="8" spans="2:11" ht="20.25" customHeight="1">
      <c r="B8" s="27"/>
      <c r="C8" s="2" t="s">
        <v>8</v>
      </c>
      <c r="D8" s="3">
        <v>383500</v>
      </c>
      <c r="E8" s="13"/>
    </row>
    <row r="9" spans="2:11" ht="20.25" customHeight="1">
      <c r="B9" s="27"/>
      <c r="C9" s="33" t="s">
        <v>9</v>
      </c>
      <c r="D9" s="3">
        <v>12858080</v>
      </c>
      <c r="E9" s="13"/>
    </row>
    <row r="10" spans="2:11" ht="20.25" customHeight="1">
      <c r="B10" s="27"/>
      <c r="C10" s="33" t="s">
        <v>10</v>
      </c>
      <c r="D10" s="3">
        <v>46239824</v>
      </c>
      <c r="E10" s="13" t="s">
        <v>6</v>
      </c>
    </row>
    <row r="11" spans="2:11" ht="20.25" customHeight="1">
      <c r="B11" s="28"/>
      <c r="C11" s="33" t="s">
        <v>11</v>
      </c>
      <c r="D11" s="3">
        <v>59097904</v>
      </c>
      <c r="E11" s="13"/>
    </row>
    <row r="12" spans="2:11" ht="20.25" customHeight="1">
      <c r="B12" s="29" t="s">
        <v>12</v>
      </c>
      <c r="C12" s="2" t="s">
        <v>13</v>
      </c>
      <c r="D12" s="3">
        <v>5300000</v>
      </c>
      <c r="E12" s="13" t="s">
        <v>131</v>
      </c>
    </row>
    <row r="13" spans="2:11" ht="20.25" customHeight="1">
      <c r="B13" s="29"/>
      <c r="C13" s="2" t="s">
        <v>14</v>
      </c>
      <c r="D13" s="3">
        <v>3200000</v>
      </c>
      <c r="E13" s="13" t="s">
        <v>132</v>
      </c>
    </row>
    <row r="14" spans="2:11" ht="20.25" customHeight="1">
      <c r="B14" s="29"/>
      <c r="C14" s="2" t="s">
        <v>15</v>
      </c>
      <c r="D14" s="3">
        <v>120000</v>
      </c>
      <c r="E14" s="13" t="s">
        <v>133</v>
      </c>
    </row>
    <row r="15" spans="2:11" ht="20.25" customHeight="1">
      <c r="B15" s="29"/>
      <c r="C15" s="2" t="s">
        <v>16</v>
      </c>
      <c r="D15" s="3">
        <v>340540</v>
      </c>
      <c r="E15" s="13" t="s">
        <v>134</v>
      </c>
    </row>
    <row r="16" spans="2:11" ht="20.25" customHeight="1">
      <c r="B16" s="29"/>
      <c r="C16" s="2" t="s">
        <v>17</v>
      </c>
      <c r="D16" s="3">
        <v>128500</v>
      </c>
      <c r="E16" s="13"/>
      <c r="J16" s="1" t="s">
        <v>6</v>
      </c>
      <c r="K16" s="1" t="s">
        <v>18</v>
      </c>
    </row>
    <row r="17" spans="2:5" ht="20.25" customHeight="1">
      <c r="B17" s="29"/>
      <c r="C17" s="2" t="s">
        <v>19</v>
      </c>
      <c r="D17" s="3">
        <v>170300</v>
      </c>
      <c r="E17" s="13" t="s">
        <v>19</v>
      </c>
    </row>
    <row r="18" spans="2:5" ht="20.25" customHeight="1">
      <c r="B18" s="29"/>
      <c r="C18" s="2" t="s">
        <v>20</v>
      </c>
      <c r="D18" s="3">
        <v>920380</v>
      </c>
      <c r="E18" s="13"/>
    </row>
    <row r="19" spans="2:5" ht="20.25" customHeight="1">
      <c r="B19" s="29"/>
      <c r="C19" s="2" t="s">
        <v>21</v>
      </c>
      <c r="D19" s="3">
        <v>3100400</v>
      </c>
      <c r="E19" s="13"/>
    </row>
    <row r="20" spans="2:5" ht="20.25" customHeight="1">
      <c r="B20" s="29"/>
      <c r="C20" s="2" t="s">
        <v>22</v>
      </c>
      <c r="D20" s="3">
        <v>590300</v>
      </c>
      <c r="E20" s="13"/>
    </row>
    <row r="21" spans="2:5" ht="20.25" customHeight="1">
      <c r="B21" s="29"/>
      <c r="C21" s="2" t="s">
        <v>23</v>
      </c>
      <c r="D21" s="3"/>
      <c r="E21" s="13"/>
    </row>
    <row r="22" spans="2:5" ht="20.25" customHeight="1">
      <c r="B22" s="29"/>
      <c r="C22" s="2" t="s">
        <v>24</v>
      </c>
      <c r="D22" s="3">
        <v>84900</v>
      </c>
      <c r="E22" s="13"/>
    </row>
    <row r="23" spans="2:5" ht="20.25" customHeight="1">
      <c r="B23" s="29"/>
      <c r="C23" s="2" t="s">
        <v>25</v>
      </c>
      <c r="D23" s="3">
        <v>10243</v>
      </c>
      <c r="E23" s="13"/>
    </row>
    <row r="24" spans="2:5" ht="20.25" customHeight="1">
      <c r="B24" s="29"/>
      <c r="C24" s="33" t="s">
        <v>26</v>
      </c>
      <c r="D24" s="3">
        <v>13965563</v>
      </c>
      <c r="E24" s="13"/>
    </row>
    <row r="25" spans="2:5" ht="20.25" customHeight="1" thickBot="1">
      <c r="B25" s="30"/>
      <c r="C25" s="34" t="s">
        <v>27</v>
      </c>
      <c r="D25" s="16">
        <v>45132341</v>
      </c>
      <c r="E25" s="17"/>
    </row>
  </sheetData>
  <mergeCells count="2">
    <mergeCell ref="B4:B11"/>
    <mergeCell ref="B12:B25"/>
  </mergeCells>
  <phoneticPr fontId="3" type="noConversion"/>
  <pageMargins left="0.69402778148651123" right="0.54916667938232422" top="1" bottom="0.83791667222976685" header="0.5" footer="1.1295833587646484"/>
  <pageSetup paperSize="9" scale="96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21</vt:i4>
      </vt:variant>
    </vt:vector>
  </HeadingPairs>
  <TitlesOfParts>
    <vt:vector size="35" baseType="lpstr">
      <vt:lpstr>월별결산</vt:lpstr>
      <vt:lpstr>결산</vt:lpstr>
      <vt:lpstr>1월 결산</vt:lpstr>
      <vt:lpstr>2월 결산</vt:lpstr>
      <vt:lpstr>3월 결산</vt:lpstr>
      <vt:lpstr>4월 결산</vt:lpstr>
      <vt:lpstr>5월 결산</vt:lpstr>
      <vt:lpstr>6월 결산</vt:lpstr>
      <vt:lpstr>7월 결산</vt:lpstr>
      <vt:lpstr>8월 결산</vt:lpstr>
      <vt:lpstr>9월 결산</vt:lpstr>
      <vt:lpstr>10월 결산</vt:lpstr>
      <vt:lpstr>11월 결산</vt:lpstr>
      <vt:lpstr>12월 결산</vt:lpstr>
      <vt:lpstr>기타수입</vt:lpstr>
      <vt:lpstr>복리후생비</vt:lpstr>
      <vt:lpstr>비품비</vt:lpstr>
      <vt:lpstr>사무관리비</vt:lpstr>
      <vt:lpstr>사무소모품</vt:lpstr>
      <vt:lpstr>사업수익</vt:lpstr>
      <vt:lpstr>수입소계</vt:lpstr>
      <vt:lpstr>수입총계</vt:lpstr>
      <vt:lpstr>시설관리비</vt:lpstr>
      <vt:lpstr>업무판공비</vt:lpstr>
      <vt:lpstr>예금이자</vt:lpstr>
      <vt:lpstr>외주작업비</vt:lpstr>
      <vt:lpstr>인건비</vt:lpstr>
      <vt:lpstr>인쇄비</vt:lpstr>
      <vt:lpstr>잔액이월금</vt:lpstr>
      <vt:lpstr>잡지출</vt:lpstr>
      <vt:lpstr>전월이월금</vt:lpstr>
      <vt:lpstr>제세공과금</vt:lpstr>
      <vt:lpstr>지원금</vt:lpstr>
      <vt:lpstr>지출총계</vt:lpstr>
      <vt:lpstr>통신비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2016-12-19T05:11:16Z</dcterms:created>
  <dcterms:modified xsi:type="dcterms:W3CDTF">2020-11-18T02:54:39Z</dcterms:modified>
</cp:coreProperties>
</file>