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예제 폴더(관리)\Part02_04_실습파일\"/>
    </mc:Choice>
  </mc:AlternateContent>
  <xr:revisionPtr revIDLastSave="0" documentId="13_ncr:1_{33451D40-E8B3-421E-966B-E6E71430CA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월별결산" sheetId="14" r:id="rId1"/>
    <sheet name="결산" sheetId="13" r:id="rId2"/>
    <sheet name="1월 결산" sheetId="16" r:id="rId3"/>
    <sheet name="2월 결산" sheetId="17" r:id="rId4"/>
    <sheet name="3월 결산" sheetId="18" r:id="rId5"/>
    <sheet name="4월 결산" sheetId="19" r:id="rId6"/>
    <sheet name="5월 결산" sheetId="20" r:id="rId7"/>
    <sheet name="6월 결산" sheetId="21" r:id="rId8"/>
    <sheet name="7월 결산" sheetId="22" r:id="rId9"/>
    <sheet name="8월 결산" sheetId="23" r:id="rId10"/>
    <sheet name="9월 결산" sheetId="24" r:id="rId11"/>
    <sheet name="10월 결산" sheetId="25" r:id="rId12"/>
    <sheet name="11월 결산" sheetId="26" r:id="rId13"/>
    <sheet name="12월 결산" sheetId="2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6" l="1"/>
  <c r="D9" i="26"/>
  <c r="D24" i="25"/>
  <c r="D9" i="25"/>
  <c r="D24" i="24"/>
  <c r="D9" i="24"/>
  <c r="D24" i="23"/>
  <c r="D9" i="23"/>
  <c r="D24" i="22"/>
  <c r="D9" i="22"/>
  <c r="D24" i="21"/>
  <c r="D9" i="21"/>
  <c r="D24" i="20"/>
  <c r="D9" i="20"/>
  <c r="D24" i="19"/>
  <c r="D9" i="19"/>
  <c r="D24" i="18"/>
  <c r="D9" i="18"/>
  <c r="D24" i="17"/>
  <c r="D9" i="17"/>
  <c r="D24" i="16"/>
  <c r="D9" i="16"/>
  <c r="D11" i="16" s="1"/>
  <c r="D25" i="16" s="1"/>
  <c r="D10" i="17" s="1"/>
  <c r="C9" i="13"/>
  <c r="C11" i="13" s="1"/>
  <c r="D11" i="17" l="1"/>
  <c r="D25" i="17" s="1"/>
  <c r="D10" i="18" s="1"/>
  <c r="D11" i="18" s="1"/>
  <c r="D25" i="18" s="1"/>
  <c r="D10" i="19" s="1"/>
  <c r="D11" i="19" s="1"/>
  <c r="D25" i="19" s="1"/>
  <c r="D10" i="20" s="1"/>
  <c r="D11" i="20" s="1"/>
  <c r="D25" i="20" s="1"/>
  <c r="D10" i="21" s="1"/>
  <c r="D11" i="21" s="1"/>
  <c r="D25" i="21" s="1"/>
  <c r="D10" i="22" s="1"/>
  <c r="D11" i="22" s="1"/>
  <c r="D25" i="22" s="1"/>
  <c r="D10" i="23" s="1"/>
  <c r="D11" i="23" s="1"/>
  <c r="D25" i="23" s="1"/>
  <c r="D10" i="24" s="1"/>
  <c r="D11" i="24" s="1"/>
  <c r="D25" i="24" s="1"/>
  <c r="D10" i="25" s="1"/>
  <c r="D11" i="25" s="1"/>
  <c r="D25" i="25" s="1"/>
  <c r="D10" i="26" s="1"/>
  <c r="D11" i="26" s="1"/>
  <c r="D25" i="26" s="1"/>
</calcChain>
</file>

<file path=xl/sharedStrings.xml><?xml version="1.0" encoding="utf-8"?>
<sst xmlns="http://schemas.openxmlformats.org/spreadsheetml/2006/main" count="534" uniqueCount="121">
  <si>
    <t>1월 결산서</t>
    <phoneticPr fontId="3" type="noConversion"/>
  </si>
  <si>
    <t>수입</t>
    <phoneticPr fontId="3" type="noConversion"/>
  </si>
  <si>
    <t>계정과목</t>
  </si>
  <si>
    <t>금액</t>
  </si>
  <si>
    <t>비고</t>
  </si>
  <si>
    <t>사업수익</t>
  </si>
  <si>
    <t xml:space="preserve"> </t>
  </si>
  <si>
    <t>예금이자</t>
  </si>
  <si>
    <t>잡이익</t>
  </si>
  <si>
    <t>수입소계</t>
  </si>
  <si>
    <t>전월이월금</t>
  </si>
  <si>
    <t>수입총계</t>
  </si>
  <si>
    <t>지출</t>
    <phoneticPr fontId="3" type="noConversion"/>
  </si>
  <si>
    <t>인건비</t>
  </si>
  <si>
    <t>복리후생비</t>
  </si>
  <si>
    <t>업무판공비</t>
  </si>
  <si>
    <t>사무소모품</t>
  </si>
  <si>
    <t>사무관리비</t>
  </si>
  <si>
    <t>,</t>
  </si>
  <si>
    <t>통신비</t>
  </si>
  <si>
    <t>인쇄비</t>
  </si>
  <si>
    <t>외주작업비</t>
  </si>
  <si>
    <t>시설관리비</t>
  </si>
  <si>
    <t>제세공과금</t>
  </si>
  <si>
    <t>비품비</t>
  </si>
  <si>
    <t>잡지출</t>
  </si>
  <si>
    <t>지출총계</t>
  </si>
  <si>
    <t>잔액이월금</t>
  </si>
  <si>
    <t>2월 결산서</t>
    <phoneticPr fontId="3" type="noConversion"/>
  </si>
  <si>
    <t>원천징수금</t>
  </si>
  <si>
    <t>3월 결산서</t>
    <phoneticPr fontId="3" type="noConversion"/>
  </si>
  <si>
    <t xml:space="preserve"> 디자인 외주비, 가제본</t>
  </si>
  <si>
    <t>4월 결산서</t>
    <phoneticPr fontId="3" type="noConversion"/>
  </si>
  <si>
    <t>5월 결산서</t>
    <phoneticPr fontId="3" type="noConversion"/>
  </si>
  <si>
    <t>6월 결산서</t>
    <phoneticPr fontId="3" type="noConversion"/>
  </si>
  <si>
    <t>7월 결산서</t>
    <phoneticPr fontId="3" type="noConversion"/>
  </si>
  <si>
    <t>8월 결산서</t>
    <phoneticPr fontId="3" type="noConversion"/>
  </si>
  <si>
    <t>9월 결산서</t>
    <phoneticPr fontId="3" type="noConversion"/>
  </si>
  <si>
    <t>10월 결산서</t>
    <phoneticPr fontId="3" type="noConversion"/>
  </si>
  <si>
    <t>12월 결산서</t>
    <phoneticPr fontId="3" type="noConversion"/>
  </si>
  <si>
    <t>사업수익</t>
    <phoneticPr fontId="3" type="noConversion"/>
  </si>
  <si>
    <t>1월 사업수익</t>
    <phoneticPr fontId="3" type="noConversion"/>
  </si>
  <si>
    <t>2월 사업수익</t>
    <phoneticPr fontId="3" type="noConversion"/>
  </si>
  <si>
    <t>3월 사업수익</t>
    <phoneticPr fontId="3" type="noConversion"/>
  </si>
  <si>
    <t>4월 사업수익</t>
    <phoneticPr fontId="3" type="noConversion"/>
  </si>
  <si>
    <t>5월 사업수익</t>
    <phoneticPr fontId="3" type="noConversion"/>
  </si>
  <si>
    <t>6월 사업수익</t>
    <phoneticPr fontId="3" type="noConversion"/>
  </si>
  <si>
    <t>7월 사업수익</t>
    <phoneticPr fontId="3" type="noConversion"/>
  </si>
  <si>
    <t>8월 사업수익</t>
    <phoneticPr fontId="3" type="noConversion"/>
  </si>
  <si>
    <t>9월 사업수익</t>
    <phoneticPr fontId="3" type="noConversion"/>
  </si>
  <si>
    <t>10월 사업수익</t>
    <phoneticPr fontId="3" type="noConversion"/>
  </si>
  <si>
    <t>11월 사업수익</t>
    <phoneticPr fontId="3" type="noConversion"/>
  </si>
  <si>
    <t>지원금</t>
  </si>
  <si>
    <t>지원금</t>
    <phoneticPr fontId="3" type="noConversion"/>
  </si>
  <si>
    <t>1월 급여공제계</t>
    <phoneticPr fontId="3" type="noConversion"/>
  </si>
  <si>
    <t>2월 급여공제계</t>
    <phoneticPr fontId="3" type="noConversion"/>
  </si>
  <si>
    <t>3월 급여공제계</t>
    <phoneticPr fontId="3" type="noConversion"/>
  </si>
  <si>
    <t>4월 급여공제계</t>
    <phoneticPr fontId="3" type="noConversion"/>
  </si>
  <si>
    <t>5월 급여공제계</t>
    <phoneticPr fontId="3" type="noConversion"/>
  </si>
  <si>
    <t>6월 급여공제계</t>
    <phoneticPr fontId="3" type="noConversion"/>
  </si>
  <si>
    <t>7월 급여공제계</t>
    <phoneticPr fontId="3" type="noConversion"/>
  </si>
  <si>
    <t>8월 급여공제계</t>
    <phoneticPr fontId="3" type="noConversion"/>
  </si>
  <si>
    <t>9월 급여공제계</t>
    <phoneticPr fontId="3" type="noConversion"/>
  </si>
  <si>
    <t>10월 급여공제계</t>
    <phoneticPr fontId="3" type="noConversion"/>
  </si>
  <si>
    <t>11월 급여공제계</t>
    <phoneticPr fontId="3" type="noConversion"/>
  </si>
  <si>
    <t>간식 및 식대</t>
    <phoneticPr fontId="3" type="noConversion"/>
  </si>
  <si>
    <t>회의비</t>
    <phoneticPr fontId="3" type="noConversion"/>
  </si>
  <si>
    <t>사우용품 구입비</t>
    <phoneticPr fontId="3" type="noConversion"/>
  </si>
  <si>
    <t>소프트웨어 사용료, 택배비 및 기타</t>
    <phoneticPr fontId="3" type="noConversion"/>
  </si>
  <si>
    <t>통신비</t>
    <phoneticPr fontId="3" type="noConversion"/>
  </si>
  <si>
    <t>디자인 외주비용</t>
    <phoneticPr fontId="3" type="noConversion"/>
  </si>
  <si>
    <t>인쇄비</t>
    <phoneticPr fontId="3" type="noConversion"/>
  </si>
  <si>
    <t>원천징수비용, 면허세, 등록세</t>
    <phoneticPr fontId="3" type="noConversion"/>
  </si>
  <si>
    <t>맥북 구입</t>
    <phoneticPr fontId="3" type="noConversion"/>
  </si>
  <si>
    <t>우편 및 택배비용</t>
    <phoneticPr fontId="3" type="noConversion"/>
  </si>
  <si>
    <t>리플릿 인쇄비</t>
    <phoneticPr fontId="3" type="noConversion"/>
  </si>
  <si>
    <t>우편비용 및 택배비</t>
    <phoneticPr fontId="3" type="noConversion"/>
  </si>
  <si>
    <t>인쇄비용</t>
    <phoneticPr fontId="3" type="noConversion"/>
  </si>
  <si>
    <t>세무기장 및 택배비</t>
    <phoneticPr fontId="3" type="noConversion"/>
  </si>
  <si>
    <t>원천징수비용</t>
    <phoneticPr fontId="3" type="noConversion"/>
  </si>
  <si>
    <t>사무실 의자 구입 및 비품비용</t>
    <phoneticPr fontId="3" type="noConversion"/>
  </si>
  <si>
    <t>택배비용</t>
    <phoneticPr fontId="3" type="noConversion"/>
  </si>
  <si>
    <t>캐비닛 구입</t>
    <phoneticPr fontId="3" type="noConversion"/>
  </si>
  <si>
    <t>미니 책장 구입</t>
    <phoneticPr fontId="3" type="noConversion"/>
  </si>
  <si>
    <t>가제본 및 인쇄비용</t>
    <phoneticPr fontId="3" type="noConversion"/>
  </si>
  <si>
    <t>가제본비 및 인쇄비</t>
    <phoneticPr fontId="3" type="noConversion"/>
  </si>
  <si>
    <t>에어컨 수리비용</t>
    <phoneticPr fontId="3" type="noConversion"/>
  </si>
  <si>
    <t>출입문 센서 수리</t>
    <phoneticPr fontId="3" type="noConversion"/>
  </si>
  <si>
    <t>택배비용 및 우편비용</t>
    <phoneticPr fontId="3" type="noConversion"/>
  </si>
  <si>
    <t>수
입</t>
  </si>
  <si>
    <t>계정과목</t>
    <phoneticPr fontId="3" type="noConversion"/>
  </si>
  <si>
    <t>예산</t>
    <phoneticPr fontId="3" type="noConversion"/>
  </si>
  <si>
    <t>결산</t>
    <phoneticPr fontId="3" type="noConversion"/>
  </si>
  <si>
    <t>예금이자</t>
    <phoneticPr fontId="3" type="noConversion"/>
  </si>
  <si>
    <t>기타수입</t>
  </si>
  <si>
    <t>사무소모품</t>
    <phoneticPr fontId="3" type="noConversion"/>
  </si>
  <si>
    <t>외주작업비</t>
    <phoneticPr fontId="3" type="noConversion"/>
  </si>
  <si>
    <t>지원금</t>
    <phoneticPr fontId="3" type="noConversion"/>
  </si>
  <si>
    <t>1월 결산</t>
    <phoneticPr fontId="3" type="noConversion"/>
  </si>
  <si>
    <t>2월 결산</t>
  </si>
  <si>
    <t>3월 결산</t>
  </si>
  <si>
    <t>4월 결산</t>
  </si>
  <si>
    <t>5월 결산</t>
  </si>
  <si>
    <t>6월 결산</t>
  </si>
  <si>
    <t>7월 결산</t>
    <phoneticPr fontId="3" type="noConversion"/>
  </si>
  <si>
    <t>8월 결산</t>
  </si>
  <si>
    <t>9월 결산</t>
  </si>
  <si>
    <t>10월 결산</t>
  </si>
  <si>
    <t>11월 결산</t>
  </si>
  <si>
    <t>12월 결산</t>
  </si>
  <si>
    <t>기타수입</t>
    <phoneticPr fontId="3" type="noConversion"/>
  </si>
  <si>
    <t>지출총계</t>
    <phoneticPr fontId="3" type="noConversion"/>
  </si>
  <si>
    <t>잔액이월금</t>
    <phoneticPr fontId="3" type="noConversion"/>
  </si>
  <si>
    <t>전기이월금</t>
    <phoneticPr fontId="3" type="noConversion"/>
  </si>
  <si>
    <t>11월 결산서</t>
    <phoneticPr fontId="3" type="noConversion"/>
  </si>
  <si>
    <t>12월 사업수익</t>
  </si>
  <si>
    <t>12월 급여공제계</t>
  </si>
  <si>
    <t>간식 및 식대</t>
  </si>
  <si>
    <t>회의비</t>
  </si>
  <si>
    <t>사우용품 구입비</t>
  </si>
  <si>
    <t>지출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</si>
</sst>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5"/>
      <color indexed="56"/>
      <name val="맑은 고딕"/>
      <family val="3"/>
      <charset val="129"/>
    </font>
    <font>
      <b/>
      <sz val="22"/>
      <color indexed="56"/>
      <name val="맑은 고딕"/>
      <family val="3"/>
      <charset val="129"/>
    </font>
    <font>
      <b/>
      <sz val="12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hair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/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/>
      <right style="hair">
        <color theme="0" tint="-0.14996795556505021"/>
      </right>
      <top style="medium">
        <color auto="1"/>
      </top>
      <bottom style="thin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thin">
        <color auto="1"/>
      </bottom>
      <diagonal/>
    </border>
    <border>
      <left/>
      <right style="hair">
        <color theme="0" tint="-0.14996795556505021"/>
      </right>
      <top style="thin">
        <color auto="1"/>
      </top>
      <bottom style="thin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auto="1"/>
      </top>
      <bottom style="thin">
        <color auto="1"/>
      </bottom>
      <diagonal/>
    </border>
    <border>
      <left/>
      <right style="hair">
        <color theme="0" tint="-0.14996795556505021"/>
      </right>
      <top style="thin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 style="thin">
        <color theme="0" tint="-0.34998626667073579"/>
      </right>
      <top style="medium">
        <color theme="8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8" tint="-0.499984740745262"/>
      </top>
      <bottom style="hair">
        <color indexed="64"/>
      </bottom>
      <diagonal/>
    </border>
    <border>
      <left style="thin">
        <color theme="0" tint="-0.34998626667073579"/>
      </left>
      <right style="hair">
        <color indexed="64"/>
      </right>
      <top style="medium">
        <color theme="8" tint="-0.499984740745262"/>
      </top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 style="hair">
        <color indexed="64"/>
      </top>
      <bottom style="medium">
        <color theme="8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medium">
        <color theme="8" tint="-0.499984740745262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medium">
        <color theme="8" tint="-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41" fontId="2" fillId="0" borderId="3" xfId="1" applyFont="1" applyBorder="1">
      <alignment vertical="center"/>
    </xf>
    <xf numFmtId="41" fontId="2" fillId="0" borderId="10" xfId="1" applyFont="1" applyBorder="1">
      <alignment vertical="center"/>
    </xf>
    <xf numFmtId="41" fontId="2" fillId="0" borderId="12" xfId="1" applyFont="1" applyBorder="1">
      <alignment vertical="center"/>
    </xf>
    <xf numFmtId="0" fontId="7" fillId="3" borderId="13" xfId="0" applyNumberFormat="1" applyFont="1" applyFill="1" applyBorder="1" applyAlignment="1">
      <alignment horizontal="distributed" vertical="center" indent="1"/>
    </xf>
    <xf numFmtId="41" fontId="7" fillId="0" borderId="13" xfId="1" applyFont="1" applyBorder="1">
      <alignment vertical="center"/>
    </xf>
    <xf numFmtId="0" fontId="7" fillId="4" borderId="13" xfId="0" applyNumberFormat="1" applyFont="1" applyFill="1" applyBorder="1" applyAlignment="1">
      <alignment horizontal="distributed" vertical="center" indent="1"/>
    </xf>
    <xf numFmtId="41" fontId="7" fillId="4" borderId="13" xfId="1" applyFont="1" applyFill="1" applyBorder="1">
      <alignment vertical="center"/>
    </xf>
    <xf numFmtId="0" fontId="2" fillId="0" borderId="10" xfId="0" applyNumberFormat="1" applyFont="1" applyBorder="1" applyAlignment="1">
      <alignment horizontal="left" vertical="center" indent="1"/>
    </xf>
    <xf numFmtId="0" fontId="8" fillId="5" borderId="13" xfId="0" applyNumberFormat="1" applyFont="1" applyFill="1" applyBorder="1" applyAlignment="1">
      <alignment horizontal="distributed" vertical="center" indent="1"/>
    </xf>
    <xf numFmtId="0" fontId="8" fillId="5" borderId="13" xfId="0" applyNumberFormat="1" applyFont="1" applyFill="1" applyBorder="1" applyAlignment="1">
      <alignment horizontal="center" vertical="center"/>
    </xf>
    <xf numFmtId="0" fontId="5" fillId="0" borderId="0" xfId="2" applyNumberFormat="1" applyFont="1" applyBorder="1" applyAlignment="1">
      <alignment horizontal="left" vertical="center"/>
    </xf>
    <xf numFmtId="41" fontId="2" fillId="0" borderId="20" xfId="0" applyNumberFormat="1" applyFont="1" applyBorder="1">
      <alignment vertical="center"/>
    </xf>
    <xf numFmtId="0" fontId="2" fillId="0" borderId="0" xfId="0" applyFont="1">
      <alignment vertical="center"/>
    </xf>
    <xf numFmtId="0" fontId="2" fillId="7" borderId="8" xfId="0" applyNumberFormat="1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9" fillId="8" borderId="14" xfId="0" applyNumberFormat="1" applyFont="1" applyFill="1" applyBorder="1" applyAlignment="1">
      <alignment vertical="center"/>
    </xf>
    <xf numFmtId="0" fontId="9" fillId="8" borderId="15" xfId="0" applyNumberFormat="1" applyFont="1" applyFill="1" applyBorder="1" applyAlignment="1">
      <alignment vertical="center"/>
    </xf>
    <xf numFmtId="0" fontId="8" fillId="8" borderId="9" xfId="0" applyNumberFormat="1" applyFont="1" applyFill="1" applyBorder="1" applyAlignment="1">
      <alignment vertical="center"/>
    </xf>
    <xf numFmtId="0" fontId="8" fillId="8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9" fillId="6" borderId="3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 indent="1"/>
    </xf>
    <xf numFmtId="0" fontId="2" fillId="7" borderId="7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 textRotation="255" wrapText="1"/>
    </xf>
    <xf numFmtId="0" fontId="2" fillId="9" borderId="2" xfId="0" applyFont="1" applyFill="1" applyBorder="1" applyAlignment="1">
      <alignment horizontal="center" vertical="center" textRotation="255" wrapText="1"/>
    </xf>
    <xf numFmtId="0" fontId="2" fillId="9" borderId="5" xfId="0" applyFont="1" applyFill="1" applyBorder="1" applyAlignment="1">
      <alignment horizontal="center" vertical="center" textRotation="255" wrapText="1"/>
    </xf>
    <xf numFmtId="0" fontId="2" fillId="10" borderId="6" xfId="0" applyFont="1" applyFill="1" applyBorder="1" applyAlignment="1">
      <alignment horizontal="center" vertical="center" textRotation="255"/>
    </xf>
    <xf numFmtId="0" fontId="2" fillId="10" borderId="19" xfId="0" applyFont="1" applyFill="1" applyBorder="1" applyAlignment="1">
      <alignment horizontal="center" vertical="center" textRotation="255"/>
    </xf>
  </cellXfs>
  <cellStyles count="4">
    <cellStyle name="백분율 2" xfId="3" xr:uid="{00000000-0005-0000-0000-000000000000}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colors>
    <mruColors>
      <color rgb="FF8497B0"/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208679</xdr:colOff>
      <xdr:row>0</xdr:row>
      <xdr:rowOff>28575</xdr:rowOff>
    </xdr:from>
    <xdr:ext cx="2134472" cy="535852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16DFC93E-A2B8-499F-8C5C-A45456A857BD}"/>
            </a:ext>
          </a:extLst>
        </xdr:cNvPr>
        <xdr:cNvSpPr/>
      </xdr:nvSpPr>
      <xdr:spPr>
        <a:xfrm>
          <a:off x="208679" y="28575"/>
          <a:ext cx="2134472" cy="53585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20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출판사 연간 결산</a:t>
          </a:r>
          <a:endParaRPr lang="en-US" altLang="ko-KR" sz="20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abSelected="1" zoomScale="115" zoomScaleNormal="115" zoomScaleSheetLayoutView="75" workbookViewId="0">
      <selection activeCell="A2" sqref="A2"/>
    </sheetView>
  </sheetViews>
  <sheetFormatPr defaultRowHeight="16.5"/>
  <cols>
    <col min="1" max="1" width="11.5546875" style="1" customWidth="1"/>
    <col min="2" max="13" width="9.6640625" style="1" customWidth="1"/>
    <col min="14" max="14" width="1.44140625" style="1" customWidth="1"/>
    <col min="15" max="16384" width="8.88671875" style="1"/>
  </cols>
  <sheetData>
    <row r="2" spans="1:13" ht="24" customHeight="1">
      <c r="A2" s="10" t="s">
        <v>2</v>
      </c>
      <c r="B2" s="11" t="s">
        <v>98</v>
      </c>
      <c r="C2" s="11" t="s">
        <v>99</v>
      </c>
      <c r="D2" s="11" t="s">
        <v>100</v>
      </c>
      <c r="E2" s="11" t="s">
        <v>101</v>
      </c>
      <c r="F2" s="11" t="s">
        <v>102</v>
      </c>
      <c r="G2" s="11" t="s">
        <v>103</v>
      </c>
      <c r="H2" s="11" t="s">
        <v>104</v>
      </c>
      <c r="I2" s="11" t="s">
        <v>105</v>
      </c>
      <c r="J2" s="11" t="s">
        <v>106</v>
      </c>
      <c r="K2" s="11" t="s">
        <v>107</v>
      </c>
      <c r="L2" s="11" t="s">
        <v>108</v>
      </c>
      <c r="M2" s="11" t="s">
        <v>109</v>
      </c>
    </row>
    <row r="3" spans="1:13">
      <c r="A3" s="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5" t="s">
        <v>52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5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5" t="s">
        <v>110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7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5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5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5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5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5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5" t="s">
        <v>19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5" t="s">
        <v>20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5" t="s">
        <v>21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5" t="s">
        <v>22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5" t="s">
        <v>23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5" t="s">
        <v>24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5" t="s">
        <v>25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7" t="s">
        <v>26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>
      <c r="A23" s="7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phoneticPr fontId="3" type="noConversion"/>
  <pageMargins left="0.74805557727813721" right="0.74805557727813721" top="0.98430556058883667" bottom="0.98430556058883667" header="0.51138889789581299" footer="0.5113888978958129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showGridLines="0" zoomScaleSheetLayoutView="75" workbookViewId="0">
      <selection activeCell="A12" sqref="A12:A23"/>
    </sheetView>
  </sheetViews>
  <sheetFormatPr defaultRowHeight="16.5"/>
  <cols>
    <col min="1" max="1" width="6.109375" style="1" customWidth="1"/>
    <col min="2" max="2" width="16.44140625" style="1" customWidth="1"/>
    <col min="3" max="4" width="12.33203125" style="1" customWidth="1"/>
    <col min="5" max="5" width="1.109375" style="1" customWidth="1"/>
    <col min="6" max="6" width="11.6640625" style="1" customWidth="1"/>
    <col min="7" max="11" width="8.88671875" style="1"/>
    <col min="12" max="12" width="10.5546875" style="1" customWidth="1"/>
    <col min="13" max="16384" width="8.88671875" style="1"/>
  </cols>
  <sheetData>
    <row r="1" spans="1:7" ht="10.5" customHeight="1"/>
    <row r="2" spans="1:7" ht="28.5" customHeight="1"/>
    <row r="3" spans="1:7" ht="6" customHeight="1" thickBot="1"/>
    <row r="4" spans="1:7" ht="27.75" customHeight="1">
      <c r="A4" s="29" t="s">
        <v>89</v>
      </c>
      <c r="B4" s="15" t="s">
        <v>90</v>
      </c>
      <c r="C4" s="15" t="s">
        <v>91</v>
      </c>
      <c r="D4" s="15" t="s">
        <v>92</v>
      </c>
      <c r="F4" s="16"/>
      <c r="G4" s="14"/>
    </row>
    <row r="5" spans="1:7" ht="20.100000000000001" customHeight="1">
      <c r="A5" s="30"/>
      <c r="B5" s="9" t="s">
        <v>5</v>
      </c>
      <c r="C5" s="3">
        <v>100000000</v>
      </c>
      <c r="D5" s="3"/>
    </row>
    <row r="6" spans="1:7" ht="20.100000000000001" customHeight="1">
      <c r="A6" s="30"/>
      <c r="B6" s="9" t="s">
        <v>97</v>
      </c>
      <c r="C6" s="3">
        <v>100000000</v>
      </c>
      <c r="D6" s="3"/>
    </row>
    <row r="7" spans="1:7" ht="20.100000000000001" customHeight="1">
      <c r="A7" s="30"/>
      <c r="B7" s="9" t="s">
        <v>93</v>
      </c>
      <c r="C7" s="3">
        <v>30000000</v>
      </c>
      <c r="D7" s="3"/>
    </row>
    <row r="8" spans="1:7" ht="20.100000000000001" customHeight="1">
      <c r="A8" s="30"/>
      <c r="B8" s="9" t="s">
        <v>94</v>
      </c>
      <c r="C8" s="3">
        <v>10000000</v>
      </c>
      <c r="D8" s="3"/>
    </row>
    <row r="9" spans="1:7" ht="20.100000000000001" customHeight="1">
      <c r="A9" s="17"/>
      <c r="B9" s="19" t="s">
        <v>9</v>
      </c>
      <c r="C9" s="3">
        <f>SUM(C5:C8)</f>
        <v>240000000</v>
      </c>
      <c r="D9" s="3"/>
    </row>
    <row r="10" spans="1:7" ht="20.100000000000001" customHeight="1">
      <c r="A10" s="17"/>
      <c r="B10" s="19" t="s">
        <v>113</v>
      </c>
      <c r="C10" s="3">
        <v>20000000</v>
      </c>
      <c r="D10" s="3"/>
    </row>
    <row r="11" spans="1:7" ht="19.5" customHeight="1" thickBot="1">
      <c r="A11" s="18"/>
      <c r="B11" s="20" t="s">
        <v>11</v>
      </c>
      <c r="C11" s="4">
        <f>SUM(C9:C10)</f>
        <v>260000000</v>
      </c>
      <c r="D11" s="4"/>
    </row>
    <row r="12" spans="1:7" ht="20.100000000000001" customHeight="1">
      <c r="A12" s="30" t="s">
        <v>120</v>
      </c>
      <c r="B12" s="9" t="s">
        <v>13</v>
      </c>
      <c r="C12" s="3">
        <v>70000000</v>
      </c>
      <c r="D12" s="3"/>
    </row>
    <row r="13" spans="1:7" ht="20.100000000000001" customHeight="1">
      <c r="A13" s="30"/>
      <c r="B13" s="9" t="s">
        <v>14</v>
      </c>
      <c r="C13" s="3">
        <v>5000000</v>
      </c>
      <c r="D13" s="3"/>
    </row>
    <row r="14" spans="1:7" ht="20.100000000000001" customHeight="1">
      <c r="A14" s="30"/>
      <c r="B14" s="9" t="s">
        <v>15</v>
      </c>
      <c r="C14" s="3">
        <v>5000000</v>
      </c>
      <c r="D14" s="3"/>
    </row>
    <row r="15" spans="1:7" ht="20.100000000000001" customHeight="1">
      <c r="A15" s="30"/>
      <c r="B15" s="9" t="s">
        <v>95</v>
      </c>
      <c r="C15" s="3">
        <v>5000000</v>
      </c>
      <c r="D15" s="3"/>
    </row>
    <row r="16" spans="1:7" ht="20.100000000000001" customHeight="1">
      <c r="A16" s="30"/>
      <c r="B16" s="9" t="s">
        <v>17</v>
      </c>
      <c r="C16" s="3">
        <v>5000000</v>
      </c>
      <c r="D16" s="3"/>
    </row>
    <row r="17" spans="1:4" ht="21" customHeight="1">
      <c r="A17" s="30"/>
      <c r="B17" s="9" t="s">
        <v>19</v>
      </c>
      <c r="C17" s="3">
        <v>1000000</v>
      </c>
      <c r="D17" s="3"/>
    </row>
    <row r="18" spans="1:4" ht="21" customHeight="1">
      <c r="A18" s="30"/>
      <c r="B18" s="9" t="s">
        <v>20</v>
      </c>
      <c r="C18" s="3">
        <v>5000000</v>
      </c>
      <c r="D18" s="3"/>
    </row>
    <row r="19" spans="1:4" ht="21" customHeight="1">
      <c r="A19" s="30"/>
      <c r="B19" s="9" t="s">
        <v>96</v>
      </c>
      <c r="C19" s="3">
        <v>10000000</v>
      </c>
      <c r="D19" s="3"/>
    </row>
    <row r="20" spans="1:4" ht="21" customHeight="1">
      <c r="A20" s="30"/>
      <c r="B20" s="9" t="s">
        <v>22</v>
      </c>
      <c r="C20" s="3">
        <v>1000000</v>
      </c>
      <c r="D20" s="3"/>
    </row>
    <row r="21" spans="1:4" ht="20.100000000000001" customHeight="1">
      <c r="A21" s="30"/>
      <c r="B21" s="9" t="s">
        <v>23</v>
      </c>
      <c r="C21" s="3">
        <v>5000000</v>
      </c>
      <c r="D21" s="3"/>
    </row>
    <row r="22" spans="1:4" ht="20.100000000000001" customHeight="1">
      <c r="A22" s="30"/>
      <c r="B22" s="9" t="s">
        <v>24</v>
      </c>
      <c r="C22" s="3">
        <v>5000000</v>
      </c>
      <c r="D22" s="3"/>
    </row>
    <row r="23" spans="1:4" ht="21" customHeight="1">
      <c r="A23" s="30"/>
      <c r="B23" s="9" t="s">
        <v>25</v>
      </c>
      <c r="C23" s="3">
        <v>5000000</v>
      </c>
      <c r="D23" s="3"/>
    </row>
    <row r="24" spans="1:4" ht="20.100000000000001" customHeight="1">
      <c r="A24" s="17"/>
      <c r="B24" s="19" t="s">
        <v>111</v>
      </c>
      <c r="C24" s="3"/>
      <c r="D24" s="3"/>
    </row>
    <row r="25" spans="1:4" ht="20.100000000000001" customHeight="1" thickBot="1">
      <c r="A25" s="18"/>
      <c r="B25" s="20" t="s">
        <v>112</v>
      </c>
      <c r="C25" s="4"/>
      <c r="D25" s="4"/>
    </row>
    <row r="26" spans="1:4" ht="20.100000000000001" customHeight="1"/>
    <row r="27" spans="1:4" ht="20.100000000000001" customHeight="1"/>
    <row r="28" spans="1:4" ht="20.100000000000001" customHeight="1"/>
  </sheetData>
  <mergeCells count="2">
    <mergeCell ref="A4:A8"/>
    <mergeCell ref="A12:A23"/>
  </mergeCells>
  <phoneticPr fontId="3" type="noConversion"/>
  <pageMargins left="0.41652777791023254" right="0.31277778744697571" top="1" bottom="0.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AE2E-730B-4815-9B0D-F52197257985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0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8234000</v>
      </c>
      <c r="E5" s="25" t="s">
        <v>41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334250</v>
      </c>
      <c r="E7" s="25"/>
    </row>
    <row r="8" spans="2:11" ht="20.25" customHeight="1">
      <c r="B8" s="32"/>
      <c r="C8" s="24" t="s">
        <v>8</v>
      </c>
      <c r="D8" s="2">
        <v>5000</v>
      </c>
      <c r="E8" s="25"/>
    </row>
    <row r="9" spans="2:11" ht="20.25" customHeight="1">
      <c r="B9" s="32"/>
      <c r="C9" s="26" t="s">
        <v>9</v>
      </c>
      <c r="D9" s="2">
        <f>SUM(D5:D8)</f>
        <v>8573250</v>
      </c>
      <c r="E9" s="25"/>
    </row>
    <row r="10" spans="2:11" ht="20.25" customHeight="1">
      <c r="B10" s="32"/>
      <c r="C10" s="26" t="s">
        <v>10</v>
      </c>
      <c r="D10" s="2">
        <v>20000000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28573250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54</v>
      </c>
    </row>
    <row r="13" spans="2:11" ht="20.25" customHeight="1">
      <c r="B13" s="34"/>
      <c r="C13" s="24" t="s">
        <v>14</v>
      </c>
      <c r="D13" s="2">
        <v>340000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1320000</v>
      </c>
      <c r="E16" s="25" t="s">
        <v>68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34000</v>
      </c>
      <c r="E17" s="25" t="s">
        <v>69</v>
      </c>
    </row>
    <row r="18" spans="2:5" ht="20.25" customHeight="1">
      <c r="B18" s="34"/>
      <c r="C18" s="24" t="s">
        <v>71</v>
      </c>
      <c r="D18" s="2">
        <v>2940000</v>
      </c>
      <c r="E18" s="25"/>
    </row>
    <row r="19" spans="2:5" ht="20.25" customHeight="1">
      <c r="B19" s="34"/>
      <c r="C19" s="24" t="s">
        <v>21</v>
      </c>
      <c r="D19" s="2">
        <v>2800000</v>
      </c>
      <c r="E19" s="25" t="s">
        <v>70</v>
      </c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2000000</v>
      </c>
      <c r="E21" s="25" t="s">
        <v>72</v>
      </c>
    </row>
    <row r="22" spans="2:5" ht="20.25" customHeight="1">
      <c r="B22" s="34"/>
      <c r="C22" s="24" t="s">
        <v>24</v>
      </c>
      <c r="D22" s="2">
        <v>3188880</v>
      </c>
      <c r="E22" s="25" t="s">
        <v>73</v>
      </c>
    </row>
    <row r="23" spans="2:5" ht="20.25" customHeight="1">
      <c r="B23" s="34"/>
      <c r="C23" s="24" t="s">
        <v>25</v>
      </c>
      <c r="D23" s="2">
        <v>406500</v>
      </c>
      <c r="E23" s="25"/>
    </row>
    <row r="24" spans="2:5" ht="20.25" customHeight="1">
      <c r="B24" s="34"/>
      <c r="C24" s="26" t="s">
        <v>26</v>
      </c>
      <c r="D24" s="2">
        <f>SUM(D12:D23)</f>
        <v>18839920</v>
      </c>
      <c r="E24" s="25"/>
    </row>
    <row r="25" spans="2:5" ht="20.25" customHeight="1" thickBot="1">
      <c r="B25" s="35"/>
      <c r="C25" s="27" t="s">
        <v>27</v>
      </c>
      <c r="D25" s="13">
        <f>D11-D24</f>
        <v>9733330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E1C8-B199-4073-BD0C-66C7F9E65F53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28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40</v>
      </c>
      <c r="D5" s="2">
        <v>9234000</v>
      </c>
      <c r="E5" s="25" t="s">
        <v>42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334250</v>
      </c>
      <c r="E7" s="25"/>
    </row>
    <row r="8" spans="2:11" ht="20.25" customHeight="1">
      <c r="B8" s="32"/>
      <c r="C8" s="24" t="s">
        <v>8</v>
      </c>
      <c r="D8" s="2">
        <v>49585</v>
      </c>
      <c r="E8" s="25"/>
    </row>
    <row r="9" spans="2:11" ht="20.25" customHeight="1">
      <c r="B9" s="32"/>
      <c r="C9" s="26" t="s">
        <v>9</v>
      </c>
      <c r="D9" s="2">
        <f>SUM(D5:D8)</f>
        <v>9617835</v>
      </c>
      <c r="E9" s="25"/>
    </row>
    <row r="10" spans="2:11" ht="20.25" customHeight="1">
      <c r="B10" s="32"/>
      <c r="C10" s="26" t="s">
        <v>10</v>
      </c>
      <c r="D10" s="2">
        <f>'1월 결산'!D25</f>
        <v>9733330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19351165</v>
      </c>
      <c r="E11" s="25"/>
    </row>
    <row r="12" spans="2:11" ht="20.25" customHeight="1">
      <c r="B12" s="34" t="s">
        <v>12</v>
      </c>
      <c r="C12" s="24" t="s">
        <v>13</v>
      </c>
      <c r="D12" s="2">
        <v>6700000</v>
      </c>
      <c r="E12" s="25" t="s">
        <v>55</v>
      </c>
    </row>
    <row r="13" spans="2:11" ht="20.25" customHeight="1">
      <c r="B13" s="34"/>
      <c r="C13" s="24" t="s">
        <v>14</v>
      </c>
      <c r="D13" s="2">
        <v>256000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93500</v>
      </c>
      <c r="E16" s="25" t="s">
        <v>74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91200</v>
      </c>
      <c r="E17" s="25" t="s">
        <v>69</v>
      </c>
    </row>
    <row r="18" spans="2:5" ht="20.25" customHeight="1">
      <c r="B18" s="34"/>
      <c r="C18" s="24" t="s">
        <v>20</v>
      </c>
      <c r="D18" s="2">
        <v>4100000</v>
      </c>
      <c r="E18" s="25" t="s">
        <v>75</v>
      </c>
    </row>
    <row r="19" spans="2:5" ht="20.25" customHeight="1">
      <c r="B19" s="34"/>
      <c r="C19" s="24" t="s">
        <v>21</v>
      </c>
      <c r="D19" s="2">
        <v>2700000</v>
      </c>
      <c r="E19" s="25"/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33000</v>
      </c>
      <c r="E21" s="25" t="s">
        <v>29</v>
      </c>
    </row>
    <row r="22" spans="2:5" ht="20.25" customHeight="1">
      <c r="B22" s="34"/>
      <c r="C22" s="24" t="s">
        <v>24</v>
      </c>
      <c r="D22" s="2">
        <v>134000</v>
      </c>
      <c r="E22" s="25" t="s">
        <v>82</v>
      </c>
    </row>
    <row r="23" spans="2:5" ht="20.25" customHeight="1">
      <c r="B23" s="34"/>
      <c r="C23" s="24" t="s">
        <v>25</v>
      </c>
      <c r="D23" s="2">
        <v>830850</v>
      </c>
      <c r="E23" s="25"/>
    </row>
    <row r="24" spans="2:5" ht="20.25" customHeight="1">
      <c r="B24" s="34"/>
      <c r="C24" s="26" t="s">
        <v>26</v>
      </c>
      <c r="D24" s="2">
        <f>SUM(D12:D23)</f>
        <v>15449090</v>
      </c>
      <c r="E24" s="25"/>
    </row>
    <row r="25" spans="2:5" ht="20.25" customHeight="1" thickBot="1">
      <c r="B25" s="35"/>
      <c r="C25" s="27" t="s">
        <v>27</v>
      </c>
      <c r="D25" s="13">
        <f>D11-D24</f>
        <v>3902075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2E89-2F67-46EF-B0E3-3B23744BB06D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30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12356000</v>
      </c>
      <c r="E5" s="25" t="s">
        <v>43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334250</v>
      </c>
      <c r="E7" s="25"/>
    </row>
    <row r="8" spans="2:11" ht="20.25" customHeight="1">
      <c r="B8" s="32"/>
      <c r="C8" s="24" t="s">
        <v>8</v>
      </c>
      <c r="D8" s="2">
        <v>5500</v>
      </c>
      <c r="E8" s="25"/>
    </row>
    <row r="9" spans="2:11" ht="20.25" customHeight="1">
      <c r="B9" s="32"/>
      <c r="C9" s="26" t="s">
        <v>9</v>
      </c>
      <c r="D9" s="2">
        <f>SUM(D5:D8)</f>
        <v>12695750</v>
      </c>
      <c r="E9" s="25"/>
    </row>
    <row r="10" spans="2:11" ht="20.25" customHeight="1">
      <c r="B10" s="32"/>
      <c r="C10" s="26" t="s">
        <v>10</v>
      </c>
      <c r="D10" s="2">
        <f>'2월 결산'!D25</f>
        <v>3902075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16597825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56</v>
      </c>
    </row>
    <row r="13" spans="2:11" ht="20.25" customHeight="1">
      <c r="B13" s="34"/>
      <c r="C13" s="24" t="s">
        <v>14</v>
      </c>
      <c r="D13" s="2">
        <v>250000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345750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45000</v>
      </c>
      <c r="E17" s="25" t="s">
        <v>69</v>
      </c>
    </row>
    <row r="18" spans="2:5" ht="20.25" customHeight="1">
      <c r="B18" s="34"/>
      <c r="C18" s="24" t="s">
        <v>20</v>
      </c>
      <c r="D18" s="2">
        <v>1144290</v>
      </c>
      <c r="E18" s="25" t="s">
        <v>31</v>
      </c>
    </row>
    <row r="19" spans="2:5" ht="20.25" customHeight="1">
      <c r="B19" s="34"/>
      <c r="C19" s="24" t="s">
        <v>21</v>
      </c>
      <c r="D19" s="2">
        <v>2673000</v>
      </c>
      <c r="E19" s="25" t="s">
        <v>70</v>
      </c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93200</v>
      </c>
      <c r="E22" s="25"/>
    </row>
    <row r="23" spans="2:5" ht="20.25" customHeight="1">
      <c r="B23" s="34"/>
      <c r="C23" s="24" t="s">
        <v>25</v>
      </c>
      <c r="D23" s="2">
        <v>124850</v>
      </c>
      <c r="E23" s="25"/>
    </row>
    <row r="24" spans="2:5" ht="20.25" customHeight="1">
      <c r="B24" s="34"/>
      <c r="C24" s="26" t="s">
        <v>26</v>
      </c>
      <c r="D24" s="2">
        <f>SUM(D12:D23)</f>
        <v>10486630</v>
      </c>
      <c r="E24" s="25"/>
    </row>
    <row r="25" spans="2:5" ht="20.25" customHeight="1" thickBot="1">
      <c r="B25" s="35"/>
      <c r="C25" s="27" t="s">
        <v>27</v>
      </c>
      <c r="D25" s="13">
        <f>D11-D24</f>
        <v>6111195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06E9-164D-41D2-83F4-F69FA4A22201}">
  <dimension ref="B1:E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5" ht="8.25" customHeight="1"/>
    <row r="2" spans="2:5" ht="37.5" customHeight="1">
      <c r="B2" s="12" t="s">
        <v>32</v>
      </c>
      <c r="C2" s="21"/>
      <c r="D2" s="12"/>
      <c r="E2" s="12"/>
    </row>
    <row r="3" spans="2:5" ht="12" customHeight="1" thickBot="1"/>
    <row r="4" spans="2:5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5" ht="20.25" customHeight="1">
      <c r="B5" s="32"/>
      <c r="C5" s="24" t="s">
        <v>5</v>
      </c>
      <c r="D5" s="2">
        <v>23568200</v>
      </c>
      <c r="E5" s="25" t="s">
        <v>44</v>
      </c>
    </row>
    <row r="6" spans="2:5" ht="20.25" customHeight="1">
      <c r="B6" s="32"/>
      <c r="C6" s="24" t="s">
        <v>53</v>
      </c>
      <c r="D6" s="2"/>
      <c r="E6" s="25" t="s">
        <v>6</v>
      </c>
    </row>
    <row r="7" spans="2:5" ht="20.25" customHeight="1">
      <c r="B7" s="32"/>
      <c r="C7" s="24" t="s">
        <v>7</v>
      </c>
      <c r="D7" s="2">
        <v>314500</v>
      </c>
      <c r="E7" s="25"/>
    </row>
    <row r="8" spans="2:5" ht="20.25" customHeight="1">
      <c r="B8" s="32"/>
      <c r="C8" s="24" t="s">
        <v>8</v>
      </c>
      <c r="D8" s="2">
        <v>50000</v>
      </c>
      <c r="E8" s="25"/>
    </row>
    <row r="9" spans="2:5" ht="20.25" customHeight="1">
      <c r="B9" s="32"/>
      <c r="C9" s="26" t="s">
        <v>9</v>
      </c>
      <c r="D9" s="2">
        <f>SUM(D5:D8)</f>
        <v>23932700</v>
      </c>
      <c r="E9" s="25"/>
    </row>
    <row r="10" spans="2:5" ht="20.25" customHeight="1">
      <c r="B10" s="32"/>
      <c r="C10" s="26" t="s">
        <v>10</v>
      </c>
      <c r="D10" s="2">
        <f>'3월 결산'!D25</f>
        <v>6111195</v>
      </c>
      <c r="E10" s="25" t="s">
        <v>6</v>
      </c>
    </row>
    <row r="11" spans="2:5" ht="20.25" customHeight="1">
      <c r="B11" s="33"/>
      <c r="C11" s="26" t="s">
        <v>11</v>
      </c>
      <c r="D11" s="2">
        <f>SUM(D9:D10)</f>
        <v>30043895</v>
      </c>
      <c r="E11" s="25"/>
    </row>
    <row r="12" spans="2:5" ht="20.25" customHeight="1">
      <c r="B12" s="34" t="s">
        <v>12</v>
      </c>
      <c r="C12" s="24" t="s">
        <v>13</v>
      </c>
      <c r="D12" s="2">
        <v>5300000</v>
      </c>
      <c r="E12" s="25" t="s">
        <v>57</v>
      </c>
    </row>
    <row r="13" spans="2:5" ht="20.25" customHeight="1">
      <c r="B13" s="34"/>
      <c r="C13" s="24" t="s">
        <v>14</v>
      </c>
      <c r="D13" s="2">
        <v>190000</v>
      </c>
      <c r="E13" s="25" t="s">
        <v>65</v>
      </c>
    </row>
    <row r="14" spans="2:5" ht="20.25" customHeight="1">
      <c r="B14" s="34"/>
      <c r="C14" s="24" t="s">
        <v>15</v>
      </c>
      <c r="D14" s="2">
        <v>120000</v>
      </c>
      <c r="E14" s="25" t="s">
        <v>66</v>
      </c>
    </row>
    <row r="15" spans="2:5" ht="20.25" customHeight="1">
      <c r="B15" s="34"/>
      <c r="C15" s="24" t="s">
        <v>16</v>
      </c>
      <c r="D15" s="2">
        <v>340540</v>
      </c>
      <c r="E15" s="25" t="s">
        <v>67</v>
      </c>
    </row>
    <row r="16" spans="2:5" ht="20.25" customHeight="1">
      <c r="B16" s="34"/>
      <c r="C16" s="24" t="s">
        <v>17</v>
      </c>
      <c r="D16" s="2">
        <v>1972500</v>
      </c>
      <c r="E16" s="25" t="s">
        <v>78</v>
      </c>
    </row>
    <row r="17" spans="2:5" ht="20.25" customHeight="1">
      <c r="B17" s="34"/>
      <c r="C17" s="24" t="s">
        <v>19</v>
      </c>
      <c r="D17" s="2">
        <v>78000</v>
      </c>
      <c r="E17" s="25" t="s">
        <v>69</v>
      </c>
    </row>
    <row r="18" spans="2:5" ht="20.25" customHeight="1">
      <c r="B18" s="34"/>
      <c r="C18" s="24" t="s">
        <v>20</v>
      </c>
      <c r="D18" s="2">
        <v>1800000</v>
      </c>
      <c r="E18" s="25" t="s">
        <v>77</v>
      </c>
    </row>
    <row r="19" spans="2:5" ht="20.25" customHeight="1">
      <c r="B19" s="34"/>
      <c r="C19" s="24" t="s">
        <v>21</v>
      </c>
      <c r="D19" s="2">
        <v>1208000</v>
      </c>
      <c r="E19" s="25" t="s">
        <v>70</v>
      </c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33000</v>
      </c>
      <c r="E21" s="25" t="s">
        <v>79</v>
      </c>
    </row>
    <row r="22" spans="2:5" ht="20.25" customHeight="1">
      <c r="B22" s="34"/>
      <c r="C22" s="24" t="s">
        <v>24</v>
      </c>
      <c r="D22" s="2">
        <v>147790</v>
      </c>
      <c r="E22" s="25" t="s">
        <v>83</v>
      </c>
    </row>
    <row r="23" spans="2:5" ht="20.25" customHeight="1">
      <c r="B23" s="34"/>
      <c r="C23" s="24" t="s">
        <v>25</v>
      </c>
      <c r="D23" s="2">
        <v>268133</v>
      </c>
      <c r="E23" s="25"/>
    </row>
    <row r="24" spans="2:5" ht="20.25" customHeight="1">
      <c r="B24" s="34"/>
      <c r="C24" s="26" t="s">
        <v>26</v>
      </c>
      <c r="D24" s="2">
        <f>SUM(D12:D23)</f>
        <v>11507963</v>
      </c>
      <c r="E24" s="25"/>
    </row>
    <row r="25" spans="2:5" ht="20.25" customHeight="1" thickBot="1">
      <c r="B25" s="35"/>
      <c r="C25" s="27" t="s">
        <v>27</v>
      </c>
      <c r="D25" s="13">
        <f>D11-D24</f>
        <v>18535932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3442-A558-4BF5-B0BD-134E7D6D5262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33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26872000</v>
      </c>
      <c r="E5" s="25" t="s">
        <v>45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314500</v>
      </c>
      <c r="E7" s="25"/>
    </row>
    <row r="8" spans="2:11" ht="20.25" customHeight="1">
      <c r="B8" s="32"/>
      <c r="C8" s="24" t="s">
        <v>8</v>
      </c>
      <c r="D8" s="2">
        <v>4350</v>
      </c>
      <c r="E8" s="25"/>
    </row>
    <row r="9" spans="2:11" ht="20.25" customHeight="1">
      <c r="B9" s="32"/>
      <c r="C9" s="26" t="s">
        <v>9</v>
      </c>
      <c r="D9" s="2">
        <f>SUM(D5:D8)</f>
        <v>27190850</v>
      </c>
      <c r="E9" s="25"/>
    </row>
    <row r="10" spans="2:11" ht="20.25" customHeight="1">
      <c r="B10" s="32"/>
      <c r="C10" s="26" t="s">
        <v>10</v>
      </c>
      <c r="D10" s="2">
        <f>'4월 결산'!D25</f>
        <v>18535932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45726782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58</v>
      </c>
    </row>
    <row r="13" spans="2:11" ht="20.25" customHeight="1">
      <c r="B13" s="34"/>
      <c r="C13" s="24" t="s">
        <v>14</v>
      </c>
      <c r="D13" s="2">
        <v>260000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96250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134000</v>
      </c>
      <c r="E17" s="25" t="s">
        <v>69</v>
      </c>
    </row>
    <row r="18" spans="2:5" ht="20.25" customHeight="1">
      <c r="B18" s="34"/>
      <c r="C18" s="24" t="s">
        <v>20</v>
      </c>
      <c r="D18" s="2">
        <v>2515050</v>
      </c>
      <c r="E18" s="25" t="s">
        <v>84</v>
      </c>
    </row>
    <row r="19" spans="2:5" ht="20.25" customHeight="1">
      <c r="B19" s="34"/>
      <c r="C19" s="24" t="s">
        <v>21</v>
      </c>
      <c r="D19" s="2">
        <v>4100000</v>
      </c>
      <c r="E19" s="25"/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33000</v>
      </c>
      <c r="E21" s="25"/>
    </row>
    <row r="22" spans="2:5" ht="20.25" customHeight="1">
      <c r="B22" s="34"/>
      <c r="C22" s="24" t="s">
        <v>24</v>
      </c>
      <c r="D22" s="2">
        <v>42000</v>
      </c>
      <c r="E22" s="25"/>
    </row>
    <row r="23" spans="2:5" ht="20.25" customHeight="1">
      <c r="B23" s="34"/>
      <c r="C23" s="24" t="s">
        <v>25</v>
      </c>
      <c r="D23" s="2">
        <v>248380</v>
      </c>
      <c r="E23" s="25"/>
    </row>
    <row r="24" spans="2:5" ht="20.25" customHeight="1">
      <c r="B24" s="34"/>
      <c r="C24" s="26" t="s">
        <v>26</v>
      </c>
      <c r="D24" s="2">
        <f>SUM(D12:D23)</f>
        <v>13239220</v>
      </c>
      <c r="E24" s="25"/>
    </row>
    <row r="25" spans="2:5" ht="20.25" customHeight="1" thickBot="1">
      <c r="B25" s="35"/>
      <c r="C25" s="27" t="s">
        <v>27</v>
      </c>
      <c r="D25" s="13">
        <f>D11-D24</f>
        <v>32487562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7963-2882-40FE-81C1-267B9AA6C578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34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34561000</v>
      </c>
      <c r="E5" s="25" t="s">
        <v>46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314500</v>
      </c>
      <c r="E7" s="25"/>
    </row>
    <row r="8" spans="2:11" ht="20.25" customHeight="1">
      <c r="B8" s="32"/>
      <c r="C8" s="24" t="s">
        <v>8</v>
      </c>
      <c r="D8" s="2">
        <v>2500</v>
      </c>
      <c r="E8" s="25"/>
    </row>
    <row r="9" spans="2:11" ht="20.25" customHeight="1">
      <c r="B9" s="32"/>
      <c r="C9" s="26" t="s">
        <v>9</v>
      </c>
      <c r="D9" s="2">
        <f>SUM(D5:D8)</f>
        <v>34878000</v>
      </c>
      <c r="E9" s="25"/>
    </row>
    <row r="10" spans="2:11" ht="20.25" customHeight="1">
      <c r="B10" s="32"/>
      <c r="C10" s="26" t="s">
        <v>10</v>
      </c>
      <c r="D10" s="2">
        <f>'5월 결산'!D25</f>
        <v>32487562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67365562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59</v>
      </c>
    </row>
    <row r="13" spans="2:11" ht="20.25" customHeight="1">
      <c r="B13" s="34"/>
      <c r="C13" s="24" t="s">
        <v>14</v>
      </c>
      <c r="D13" s="2">
        <v>120000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67290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34000</v>
      </c>
      <c r="E17" s="25" t="s">
        <v>69</v>
      </c>
    </row>
    <row r="18" spans="2:5" ht="20.25" customHeight="1">
      <c r="B18" s="34"/>
      <c r="C18" s="24" t="s">
        <v>20</v>
      </c>
      <c r="D18" s="2">
        <v>5692000</v>
      </c>
      <c r="E18" s="25" t="s">
        <v>85</v>
      </c>
    </row>
    <row r="19" spans="2:5" ht="20.25" customHeight="1">
      <c r="B19" s="34"/>
      <c r="C19" s="24" t="s">
        <v>21</v>
      </c>
      <c r="D19" s="2">
        <v>1950000</v>
      </c>
      <c r="E19" s="25" t="s">
        <v>70</v>
      </c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33000</v>
      </c>
      <c r="E21" s="25"/>
    </row>
    <row r="22" spans="2:5" ht="20.25" customHeight="1">
      <c r="B22" s="34"/>
      <c r="C22" s="24" t="s">
        <v>24</v>
      </c>
      <c r="D22" s="2">
        <v>189200</v>
      </c>
      <c r="E22" s="25"/>
    </row>
    <row r="23" spans="2:5" ht="20.25" customHeight="1">
      <c r="B23" s="34"/>
      <c r="C23" s="24" t="s">
        <v>25</v>
      </c>
      <c r="D23" s="2">
        <v>1131613</v>
      </c>
      <c r="E23" s="25"/>
    </row>
    <row r="24" spans="2:5" ht="20.25" customHeight="1">
      <c r="B24" s="34"/>
      <c r="C24" s="26" t="s">
        <v>26</v>
      </c>
      <c r="D24" s="2">
        <f>SUM(D12:D23)</f>
        <v>15027643</v>
      </c>
      <c r="E24" s="25"/>
    </row>
    <row r="25" spans="2:5" ht="20.25" customHeight="1" thickBot="1">
      <c r="B25" s="35"/>
      <c r="C25" s="27" t="s">
        <v>27</v>
      </c>
      <c r="D25" s="13">
        <f>D11-D24</f>
        <v>52337919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238B-BF55-409A-8A27-5DB2BCE8CACD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35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15934000</v>
      </c>
      <c r="E5" s="25" t="s">
        <v>47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223930</v>
      </c>
      <c r="E7" s="25"/>
    </row>
    <row r="8" spans="2:11" ht="20.25" customHeight="1">
      <c r="B8" s="32"/>
      <c r="C8" s="24" t="s">
        <v>8</v>
      </c>
      <c r="D8" s="2">
        <v>305</v>
      </c>
      <c r="E8" s="25"/>
    </row>
    <row r="9" spans="2:11" ht="20.25" customHeight="1">
      <c r="B9" s="32"/>
      <c r="C9" s="26" t="s">
        <v>9</v>
      </c>
      <c r="D9" s="2">
        <f>SUM(D5:D8)</f>
        <v>16158235</v>
      </c>
      <c r="E9" s="25"/>
    </row>
    <row r="10" spans="2:11" ht="20.25" customHeight="1">
      <c r="B10" s="32"/>
      <c r="C10" s="26" t="s">
        <v>10</v>
      </c>
      <c r="D10" s="2">
        <f>'6월 결산'!D25</f>
        <v>52337919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68496154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60</v>
      </c>
    </row>
    <row r="13" spans="2:11" ht="20.25" customHeight="1">
      <c r="B13" s="34"/>
      <c r="C13" s="24" t="s">
        <v>14</v>
      </c>
      <c r="D13" s="2">
        <v>410500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25000</v>
      </c>
      <c r="E16" s="25" t="s">
        <v>81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148900</v>
      </c>
      <c r="E17" s="25" t="s">
        <v>69</v>
      </c>
    </row>
    <row r="18" spans="2:5" ht="20.25" customHeight="1">
      <c r="B18" s="34"/>
      <c r="C18" s="24" t="s">
        <v>20</v>
      </c>
      <c r="D18" s="2">
        <v>924000</v>
      </c>
      <c r="E18" s="25"/>
    </row>
    <row r="19" spans="2:5" ht="20.25" customHeight="1">
      <c r="B19" s="34"/>
      <c r="C19" s="24" t="s">
        <v>21</v>
      </c>
      <c r="D19" s="2">
        <v>2980000</v>
      </c>
      <c r="E19" s="25" t="s">
        <v>70</v>
      </c>
    </row>
    <row r="20" spans="2:5" ht="20.25" customHeight="1">
      <c r="B20" s="34"/>
      <c r="C20" s="24" t="s">
        <v>22</v>
      </c>
      <c r="D20" s="2">
        <v>350000</v>
      </c>
      <c r="E20" s="25" t="s">
        <v>86</v>
      </c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245100</v>
      </c>
      <c r="E22" s="25" t="s">
        <v>80</v>
      </c>
    </row>
    <row r="23" spans="2:5" ht="20.25" customHeight="1">
      <c r="B23" s="34"/>
      <c r="C23" s="24" t="s">
        <v>25</v>
      </c>
      <c r="D23" s="2">
        <v>370250</v>
      </c>
      <c r="E23" s="25"/>
    </row>
    <row r="24" spans="2:5" ht="20.25" customHeight="1">
      <c r="B24" s="34"/>
      <c r="C24" s="26" t="s">
        <v>26</v>
      </c>
      <c r="D24" s="2">
        <f>SUM(D12:D23)</f>
        <v>11214290</v>
      </c>
      <c r="E24" s="25"/>
    </row>
    <row r="25" spans="2:5" ht="20.25" customHeight="1" thickBot="1">
      <c r="B25" s="35"/>
      <c r="C25" s="27" t="s">
        <v>27</v>
      </c>
      <c r="D25" s="13">
        <f>D11-D24</f>
        <v>57281864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0120-1840-49E5-AE98-5884381D5688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36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5673000</v>
      </c>
      <c r="E5" s="25" t="s">
        <v>48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223930</v>
      </c>
      <c r="E7" s="25"/>
    </row>
    <row r="8" spans="2:11" ht="20.25" customHeight="1">
      <c r="B8" s="32"/>
      <c r="C8" s="24" t="s">
        <v>8</v>
      </c>
      <c r="D8" s="2">
        <v>529403</v>
      </c>
      <c r="E8" s="25"/>
    </row>
    <row r="9" spans="2:11" ht="20.25" customHeight="1">
      <c r="B9" s="32"/>
      <c r="C9" s="26" t="s">
        <v>9</v>
      </c>
      <c r="D9" s="2">
        <f>SUM(D5:D8)</f>
        <v>6426333</v>
      </c>
      <c r="E9" s="25"/>
    </row>
    <row r="10" spans="2:11" ht="20.25" customHeight="1">
      <c r="B10" s="32"/>
      <c r="C10" s="26" t="s">
        <v>10</v>
      </c>
      <c r="D10" s="2">
        <f>'7월 결산'!D25</f>
        <v>57281864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63708197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61</v>
      </c>
    </row>
    <row r="13" spans="2:11" ht="20.25" customHeight="1">
      <c r="B13" s="34"/>
      <c r="C13" s="24" t="s">
        <v>14</v>
      </c>
      <c r="D13" s="2">
        <v>340000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72340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34000</v>
      </c>
      <c r="E17" s="25" t="s">
        <v>69</v>
      </c>
    </row>
    <row r="18" spans="2:5" ht="20.25" customHeight="1">
      <c r="B18" s="34"/>
      <c r="C18" s="24" t="s">
        <v>20</v>
      </c>
      <c r="D18" s="2">
        <v>1304200</v>
      </c>
      <c r="E18" s="25"/>
    </row>
    <row r="19" spans="2:5" ht="20.25" customHeight="1">
      <c r="B19" s="34"/>
      <c r="C19" s="24" t="s">
        <v>21</v>
      </c>
      <c r="D19" s="2">
        <v>2560000</v>
      </c>
      <c r="E19" s="25" t="s">
        <v>70</v>
      </c>
    </row>
    <row r="20" spans="2:5" ht="20.25" customHeight="1">
      <c r="B20" s="34"/>
      <c r="C20" s="24" t="s">
        <v>22</v>
      </c>
      <c r="D20" s="2">
        <v>620000</v>
      </c>
      <c r="E20" s="25" t="s">
        <v>87</v>
      </c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62890</v>
      </c>
      <c r="E22" s="25"/>
    </row>
    <row r="23" spans="2:5" ht="20.25" customHeight="1">
      <c r="B23" s="34"/>
      <c r="C23" s="24" t="s">
        <v>25</v>
      </c>
      <c r="D23" s="2">
        <v>292750</v>
      </c>
      <c r="E23" s="25"/>
    </row>
    <row r="24" spans="2:5" ht="20.25" customHeight="1">
      <c r="B24" s="34"/>
      <c r="C24" s="26" t="s">
        <v>26</v>
      </c>
      <c r="D24" s="2">
        <f>SUM(D12:D23)</f>
        <v>11046720</v>
      </c>
      <c r="E24" s="25"/>
    </row>
    <row r="25" spans="2:5" ht="20.25" customHeight="1" thickBot="1">
      <c r="B25" s="35"/>
      <c r="C25" s="27" t="s">
        <v>27</v>
      </c>
      <c r="D25" s="13">
        <f>D11-D24</f>
        <v>52661477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0A2D-1757-49B7-8891-FB92CD2BFC19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37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9342300</v>
      </c>
      <c r="E5" s="25" t="s">
        <v>49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458930</v>
      </c>
      <c r="E7" s="25"/>
    </row>
    <row r="8" spans="2:11" ht="20.25" customHeight="1">
      <c r="B8" s="32"/>
      <c r="C8" s="24" t="s">
        <v>8</v>
      </c>
      <c r="D8" s="2">
        <v>35560</v>
      </c>
      <c r="E8" s="25"/>
    </row>
    <row r="9" spans="2:11" ht="20.25" customHeight="1">
      <c r="B9" s="32"/>
      <c r="C9" s="26" t="s">
        <v>9</v>
      </c>
      <c r="D9" s="2">
        <f>SUM(D5:D8)</f>
        <v>9836790</v>
      </c>
      <c r="E9" s="25"/>
    </row>
    <row r="10" spans="2:11" ht="20.25" customHeight="1">
      <c r="B10" s="32"/>
      <c r="C10" s="26" t="s">
        <v>10</v>
      </c>
      <c r="D10" s="2">
        <f>'8월 결산'!D25</f>
        <v>52661477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62498267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62</v>
      </c>
    </row>
    <row r="13" spans="2:11" ht="20.25" customHeight="1">
      <c r="B13" s="34"/>
      <c r="C13" s="24" t="s">
        <v>14</v>
      </c>
      <c r="D13" s="2">
        <v>100000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429000</v>
      </c>
      <c r="E16" s="25" t="s">
        <v>88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170560</v>
      </c>
      <c r="E17" s="25" t="s">
        <v>69</v>
      </c>
    </row>
    <row r="18" spans="2:5" ht="20.25" customHeight="1">
      <c r="B18" s="34"/>
      <c r="C18" s="24" t="s">
        <v>20</v>
      </c>
      <c r="D18" s="2">
        <v>1520000</v>
      </c>
      <c r="E18" s="25"/>
    </row>
    <row r="19" spans="2:5" ht="20.25" customHeight="1">
      <c r="B19" s="34"/>
      <c r="C19" s="24" t="s">
        <v>21</v>
      </c>
      <c r="D19" s="2">
        <v>1639000</v>
      </c>
      <c r="E19" s="25" t="s">
        <v>70</v>
      </c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145930</v>
      </c>
      <c r="E22" s="25"/>
    </row>
    <row r="23" spans="2:5" ht="20.25" customHeight="1">
      <c r="B23" s="34"/>
      <c r="C23" s="24" t="s">
        <v>25</v>
      </c>
      <c r="D23" s="2">
        <v>837726</v>
      </c>
      <c r="E23" s="25"/>
    </row>
    <row r="24" spans="2:5" ht="20.25" customHeight="1">
      <c r="B24" s="34"/>
      <c r="C24" s="26" t="s">
        <v>26</v>
      </c>
      <c r="D24" s="2">
        <f>SUM(D12:D23)</f>
        <v>10652756</v>
      </c>
      <c r="E24" s="25"/>
    </row>
    <row r="25" spans="2:5" ht="20.25" customHeight="1" thickBot="1">
      <c r="B25" s="35"/>
      <c r="C25" s="27" t="s">
        <v>27</v>
      </c>
      <c r="D25" s="13">
        <f>D11-D24</f>
        <v>51845511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9DB4-FF8D-4E38-9F6E-BEB774E0B763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38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7324500</v>
      </c>
      <c r="E5" s="25" t="s">
        <v>50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562450</v>
      </c>
      <c r="E7" s="25"/>
    </row>
    <row r="8" spans="2:11" ht="20.25" customHeight="1">
      <c r="B8" s="32"/>
      <c r="C8" s="24" t="s">
        <v>8</v>
      </c>
      <c r="D8" s="2">
        <v>5893</v>
      </c>
      <c r="E8" s="25"/>
    </row>
    <row r="9" spans="2:11" ht="20.25" customHeight="1">
      <c r="B9" s="32"/>
      <c r="C9" s="26" t="s">
        <v>9</v>
      </c>
      <c r="D9" s="2">
        <f>SUM(D5:D8)</f>
        <v>7892843</v>
      </c>
      <c r="E9" s="25"/>
    </row>
    <row r="10" spans="2:11" ht="20.25" customHeight="1">
      <c r="B10" s="32"/>
      <c r="C10" s="26" t="s">
        <v>10</v>
      </c>
      <c r="D10" s="2">
        <f>'9월 결산'!D25</f>
        <v>51845511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59738354</v>
      </c>
      <c r="E11" s="25"/>
    </row>
    <row r="12" spans="2:11" ht="20.25" customHeight="1">
      <c r="B12" s="34" t="s">
        <v>12</v>
      </c>
      <c r="C12" s="24" t="s">
        <v>13</v>
      </c>
      <c r="D12" s="2">
        <v>6700000</v>
      </c>
      <c r="E12" s="25" t="s">
        <v>63</v>
      </c>
    </row>
    <row r="13" spans="2:11" ht="20.25" customHeight="1">
      <c r="B13" s="34"/>
      <c r="C13" s="24" t="s">
        <v>14</v>
      </c>
      <c r="D13" s="2">
        <v>100000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92400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89000</v>
      </c>
      <c r="E17" s="25" t="s">
        <v>69</v>
      </c>
    </row>
    <row r="18" spans="2:5" ht="20.25" customHeight="1">
      <c r="B18" s="34"/>
      <c r="C18" s="24" t="s">
        <v>20</v>
      </c>
      <c r="D18" s="2">
        <v>2190030</v>
      </c>
      <c r="E18" s="25"/>
    </row>
    <row r="19" spans="2:5" ht="20.25" customHeight="1">
      <c r="B19" s="34"/>
      <c r="C19" s="24" t="s">
        <v>21</v>
      </c>
      <c r="D19" s="2">
        <v>3100000</v>
      </c>
      <c r="E19" s="25"/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528000</v>
      </c>
      <c r="E22" s="25"/>
    </row>
    <row r="23" spans="2:5" ht="20.25" customHeight="1">
      <c r="B23" s="34"/>
      <c r="C23" s="24" t="s">
        <v>25</v>
      </c>
      <c r="D23" s="2">
        <v>178960</v>
      </c>
      <c r="E23" s="25"/>
    </row>
    <row r="24" spans="2:5" ht="20.25" customHeight="1">
      <c r="B24" s="34"/>
      <c r="C24" s="26" t="s">
        <v>26</v>
      </c>
      <c r="D24" s="2">
        <f>SUM(D12:D23)</f>
        <v>13488930</v>
      </c>
      <c r="E24" s="25"/>
    </row>
    <row r="25" spans="2:5" ht="20.25" customHeight="1" thickBot="1">
      <c r="B25" s="35"/>
      <c r="C25" s="27" t="s">
        <v>27</v>
      </c>
      <c r="D25" s="13">
        <f>D11-D24</f>
        <v>46249424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13EE-B874-4750-A113-99AF731C63E2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114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9210340</v>
      </c>
      <c r="E5" s="25" t="s">
        <v>51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572580</v>
      </c>
      <c r="E7" s="25"/>
    </row>
    <row r="8" spans="2:11" ht="20.25" customHeight="1">
      <c r="B8" s="32"/>
      <c r="C8" s="24" t="s">
        <v>8</v>
      </c>
      <c r="D8" s="2">
        <v>95540</v>
      </c>
      <c r="E8" s="25"/>
    </row>
    <row r="9" spans="2:11" ht="20.25" customHeight="1">
      <c r="B9" s="32"/>
      <c r="C9" s="26" t="s">
        <v>9</v>
      </c>
      <c r="D9" s="2">
        <f>SUM(D5:D8)</f>
        <v>9878460</v>
      </c>
      <c r="E9" s="25"/>
    </row>
    <row r="10" spans="2:11" ht="20.25" customHeight="1">
      <c r="B10" s="32"/>
      <c r="C10" s="26" t="s">
        <v>10</v>
      </c>
      <c r="D10" s="2">
        <f>'10월 결산'!D25</f>
        <v>46249424</v>
      </c>
      <c r="E10" s="25" t="s">
        <v>6</v>
      </c>
    </row>
    <row r="11" spans="2:11" ht="20.25" customHeight="1">
      <c r="B11" s="33"/>
      <c r="C11" s="26" t="s">
        <v>11</v>
      </c>
      <c r="D11" s="2">
        <f>SUM(D9:D10)</f>
        <v>56127884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64</v>
      </c>
    </row>
    <row r="13" spans="2:11" ht="20.25" customHeight="1">
      <c r="B13" s="34"/>
      <c r="C13" s="24" t="s">
        <v>14</v>
      </c>
      <c r="D13" s="2">
        <v>280000</v>
      </c>
      <c r="E13" s="25" t="s">
        <v>65</v>
      </c>
    </row>
    <row r="14" spans="2:11" ht="20.25" customHeight="1">
      <c r="B14" s="34"/>
      <c r="C14" s="24" t="s">
        <v>15</v>
      </c>
      <c r="D14" s="2">
        <v>120000</v>
      </c>
      <c r="E14" s="25" t="s">
        <v>66</v>
      </c>
    </row>
    <row r="15" spans="2:11" ht="20.25" customHeight="1">
      <c r="B15" s="34"/>
      <c r="C15" s="24" t="s">
        <v>16</v>
      </c>
      <c r="D15" s="2">
        <v>340540</v>
      </c>
      <c r="E15" s="25" t="s">
        <v>67</v>
      </c>
    </row>
    <row r="16" spans="2:11" ht="20.25" customHeight="1">
      <c r="B16" s="34"/>
      <c r="C16" s="24" t="s">
        <v>17</v>
      </c>
      <c r="D16" s="2">
        <v>404290</v>
      </c>
      <c r="E16" s="25" t="s">
        <v>76</v>
      </c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110560</v>
      </c>
      <c r="E17" s="25" t="s">
        <v>69</v>
      </c>
    </row>
    <row r="18" spans="2:5" ht="20.25" customHeight="1">
      <c r="B18" s="34"/>
      <c r="C18" s="24" t="s">
        <v>20</v>
      </c>
      <c r="D18" s="2">
        <v>820940</v>
      </c>
      <c r="E18" s="25"/>
    </row>
    <row r="19" spans="2:5" ht="20.25" customHeight="1">
      <c r="B19" s="34"/>
      <c r="C19" s="24" t="s">
        <v>21</v>
      </c>
      <c r="D19" s="2">
        <v>1890000</v>
      </c>
      <c r="E19" s="25"/>
    </row>
    <row r="20" spans="2:5" ht="20.25" customHeight="1">
      <c r="B20" s="34"/>
      <c r="C20" s="24" t="s">
        <v>22</v>
      </c>
      <c r="D20" s="2">
        <v>50000</v>
      </c>
      <c r="E20" s="25"/>
    </row>
    <row r="21" spans="2:5" ht="20.25" customHeight="1">
      <c r="B21" s="34"/>
      <c r="C21" s="24" t="s">
        <v>23</v>
      </c>
      <c r="D21" s="2">
        <v>62000</v>
      </c>
      <c r="E21" s="25"/>
    </row>
    <row r="22" spans="2:5" ht="20.25" customHeight="1">
      <c r="B22" s="34"/>
      <c r="C22" s="24" t="s">
        <v>24</v>
      </c>
      <c r="D22" s="2">
        <v>201480</v>
      </c>
      <c r="E22" s="25"/>
    </row>
    <row r="23" spans="2:5" ht="20.25" customHeight="1">
      <c r="B23" s="34"/>
      <c r="C23" s="24" t="s">
        <v>25</v>
      </c>
      <c r="D23" s="2">
        <v>308250</v>
      </c>
      <c r="E23" s="25"/>
    </row>
    <row r="24" spans="2:5" ht="20.25" customHeight="1">
      <c r="B24" s="34"/>
      <c r="C24" s="26" t="s">
        <v>26</v>
      </c>
      <c r="D24" s="2">
        <f>SUM(D12:D23)</f>
        <v>9888060</v>
      </c>
      <c r="E24" s="25"/>
    </row>
    <row r="25" spans="2:5" ht="20.25" customHeight="1" thickBot="1">
      <c r="B25" s="35"/>
      <c r="C25" s="27" t="s">
        <v>27</v>
      </c>
      <c r="D25" s="13">
        <f>D11-D24</f>
        <v>46239824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5236-341D-41EC-87A0-DA4E18E43555}">
  <dimension ref="B1:K25"/>
  <sheetViews>
    <sheetView zoomScaleNormal="100" zoomScaleSheetLayoutView="75" workbookViewId="0">
      <selection activeCell="I13" sqref="I13"/>
    </sheetView>
  </sheetViews>
  <sheetFormatPr defaultRowHeight="16.5" customHeight="1"/>
  <cols>
    <col min="1" max="1" width="1" style="14" customWidth="1"/>
    <col min="2" max="2" width="4.21875" style="14" customWidth="1"/>
    <col min="3" max="3" width="12.6640625" style="14" customWidth="1"/>
    <col min="4" max="4" width="12.88671875" style="14" customWidth="1"/>
    <col min="5" max="5" width="45" style="14" customWidth="1"/>
    <col min="6" max="256" width="9.109375" style="14" customWidth="1"/>
    <col min="257" max="16384" width="8.88671875" style="14"/>
  </cols>
  <sheetData>
    <row r="1" spans="2:11" ht="8.25" customHeight="1"/>
    <row r="2" spans="2:11" ht="37.5" customHeight="1">
      <c r="B2" s="12" t="s">
        <v>39</v>
      </c>
      <c r="C2" s="21"/>
      <c r="D2" s="12"/>
      <c r="E2" s="12"/>
    </row>
    <row r="3" spans="2:11" ht="12" customHeight="1" thickBot="1"/>
    <row r="4" spans="2:11" ht="23.25" customHeight="1">
      <c r="B4" s="31" t="s">
        <v>1</v>
      </c>
      <c r="C4" s="22" t="s">
        <v>2</v>
      </c>
      <c r="D4" s="22" t="s">
        <v>3</v>
      </c>
      <c r="E4" s="23" t="s">
        <v>4</v>
      </c>
    </row>
    <row r="5" spans="2:11" ht="20.25" customHeight="1">
      <c r="B5" s="32"/>
      <c r="C5" s="24" t="s">
        <v>5</v>
      </c>
      <c r="D5" s="2">
        <v>11902000</v>
      </c>
      <c r="E5" s="25" t="s">
        <v>115</v>
      </c>
    </row>
    <row r="6" spans="2:11" ht="20.25" customHeight="1">
      <c r="B6" s="32"/>
      <c r="C6" s="24" t="s">
        <v>53</v>
      </c>
      <c r="D6" s="2"/>
      <c r="E6" s="25" t="s">
        <v>6</v>
      </c>
    </row>
    <row r="7" spans="2:11" ht="20.25" customHeight="1">
      <c r="B7" s="32"/>
      <c r="C7" s="24" t="s">
        <v>7</v>
      </c>
      <c r="D7" s="2">
        <v>572580</v>
      </c>
      <c r="E7" s="25"/>
    </row>
    <row r="8" spans="2:11" ht="20.25" customHeight="1">
      <c r="B8" s="32"/>
      <c r="C8" s="24" t="s">
        <v>8</v>
      </c>
      <c r="D8" s="2">
        <v>383500</v>
      </c>
      <c r="E8" s="25"/>
    </row>
    <row r="9" spans="2:11" ht="20.25" customHeight="1">
      <c r="B9" s="32"/>
      <c r="C9" s="26" t="s">
        <v>9</v>
      </c>
      <c r="D9" s="2">
        <v>12858080</v>
      </c>
      <c r="E9" s="25"/>
    </row>
    <row r="10" spans="2:11" ht="20.25" customHeight="1">
      <c r="B10" s="32"/>
      <c r="C10" s="26" t="s">
        <v>10</v>
      </c>
      <c r="D10" s="2">
        <v>46239824</v>
      </c>
      <c r="E10" s="25" t="s">
        <v>6</v>
      </c>
    </row>
    <row r="11" spans="2:11" ht="20.25" customHeight="1">
      <c r="B11" s="33"/>
      <c r="C11" s="26" t="s">
        <v>11</v>
      </c>
      <c r="D11" s="2">
        <v>59097904</v>
      </c>
      <c r="E11" s="25"/>
    </row>
    <row r="12" spans="2:11" ht="20.25" customHeight="1">
      <c r="B12" s="34" t="s">
        <v>12</v>
      </c>
      <c r="C12" s="24" t="s">
        <v>13</v>
      </c>
      <c r="D12" s="2">
        <v>5300000</v>
      </c>
      <c r="E12" s="25" t="s">
        <v>116</v>
      </c>
    </row>
    <row r="13" spans="2:11" ht="20.25" customHeight="1">
      <c r="B13" s="34"/>
      <c r="C13" s="24" t="s">
        <v>14</v>
      </c>
      <c r="D13" s="2">
        <v>3200000</v>
      </c>
      <c r="E13" s="25" t="s">
        <v>117</v>
      </c>
    </row>
    <row r="14" spans="2:11" ht="20.25" customHeight="1">
      <c r="B14" s="34"/>
      <c r="C14" s="24" t="s">
        <v>15</v>
      </c>
      <c r="D14" s="2">
        <v>120000</v>
      </c>
      <c r="E14" s="25" t="s">
        <v>118</v>
      </c>
    </row>
    <row r="15" spans="2:11" ht="20.25" customHeight="1">
      <c r="B15" s="34"/>
      <c r="C15" s="24" t="s">
        <v>16</v>
      </c>
      <c r="D15" s="2">
        <v>340540</v>
      </c>
      <c r="E15" s="25" t="s">
        <v>119</v>
      </c>
    </row>
    <row r="16" spans="2:11" ht="20.25" customHeight="1">
      <c r="B16" s="34"/>
      <c r="C16" s="24" t="s">
        <v>17</v>
      </c>
      <c r="D16" s="2">
        <v>128500</v>
      </c>
      <c r="E16" s="25"/>
      <c r="J16" s="14" t="s">
        <v>6</v>
      </c>
      <c r="K16" s="14" t="s">
        <v>18</v>
      </c>
    </row>
    <row r="17" spans="2:5" ht="20.25" customHeight="1">
      <c r="B17" s="34"/>
      <c r="C17" s="24" t="s">
        <v>19</v>
      </c>
      <c r="D17" s="2">
        <v>170300</v>
      </c>
      <c r="E17" s="25" t="s">
        <v>19</v>
      </c>
    </row>
    <row r="18" spans="2:5" ht="20.25" customHeight="1">
      <c r="B18" s="34"/>
      <c r="C18" s="24" t="s">
        <v>20</v>
      </c>
      <c r="D18" s="2">
        <v>920380</v>
      </c>
      <c r="E18" s="25"/>
    </row>
    <row r="19" spans="2:5" ht="20.25" customHeight="1">
      <c r="B19" s="34"/>
      <c r="C19" s="24" t="s">
        <v>21</v>
      </c>
      <c r="D19" s="2">
        <v>3100400</v>
      </c>
      <c r="E19" s="25"/>
    </row>
    <row r="20" spans="2:5" ht="20.25" customHeight="1">
      <c r="B20" s="34"/>
      <c r="C20" s="24" t="s">
        <v>22</v>
      </c>
      <c r="D20" s="2">
        <v>590300</v>
      </c>
      <c r="E20" s="25"/>
    </row>
    <row r="21" spans="2:5" ht="20.25" customHeight="1">
      <c r="B21" s="34"/>
      <c r="C21" s="24" t="s">
        <v>23</v>
      </c>
      <c r="D21" s="2"/>
      <c r="E21" s="25"/>
    </row>
    <row r="22" spans="2:5" ht="20.25" customHeight="1">
      <c r="B22" s="34"/>
      <c r="C22" s="24" t="s">
        <v>24</v>
      </c>
      <c r="D22" s="2">
        <v>84900</v>
      </c>
      <c r="E22" s="25"/>
    </row>
    <row r="23" spans="2:5" ht="20.25" customHeight="1">
      <c r="B23" s="34"/>
      <c r="C23" s="24" t="s">
        <v>25</v>
      </c>
      <c r="D23" s="2">
        <v>10243</v>
      </c>
      <c r="E23" s="25"/>
    </row>
    <row r="24" spans="2:5" ht="20.25" customHeight="1">
      <c r="B24" s="34"/>
      <c r="C24" s="26" t="s">
        <v>26</v>
      </c>
      <c r="D24" s="2">
        <v>13965563</v>
      </c>
      <c r="E24" s="25"/>
    </row>
    <row r="25" spans="2:5" ht="20.25" customHeight="1" thickBot="1">
      <c r="B25" s="35"/>
      <c r="C25" s="27" t="s">
        <v>27</v>
      </c>
      <c r="D25" s="13">
        <v>45132341</v>
      </c>
      <c r="E25" s="28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월별결산</vt:lpstr>
      <vt:lpstr>결산</vt:lpstr>
      <vt:lpstr>1월 결산</vt:lpstr>
      <vt:lpstr>2월 결산</vt:lpstr>
      <vt:lpstr>3월 결산</vt:lpstr>
      <vt:lpstr>4월 결산</vt:lpstr>
      <vt:lpstr>5월 결산</vt:lpstr>
      <vt:lpstr>6월 결산</vt:lpstr>
      <vt:lpstr>7월 결산</vt:lpstr>
      <vt:lpstr>8월 결산</vt:lpstr>
      <vt:lpstr>9월 결산</vt:lpstr>
      <vt:lpstr>10월 결산</vt:lpstr>
      <vt:lpstr>11월 결산</vt:lpstr>
      <vt:lpstr>12월 결산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2016-12-19T05:11:16Z</dcterms:created>
  <dcterms:modified xsi:type="dcterms:W3CDTF">2021-04-22T05:49:55Z</dcterms:modified>
</cp:coreProperties>
</file>