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1장\"/>
    </mc:Choice>
  </mc:AlternateContent>
  <xr:revisionPtr revIDLastSave="0" documentId="8_{F653BCD7-A3A0-41B7-8D06-73C8D367B204}" xr6:coauthVersionLast="47" xr6:coauthVersionMax="47" xr10:uidLastSave="{00000000-0000-0000-0000-000000000000}"/>
  <bookViews>
    <workbookView xWindow="7200" yWindow="3516" windowWidth="23040" windowHeight="12204" xr2:uid="{7E3E2486-C8D4-4A38-90BE-EA9A8286248B}"/>
  </bookViews>
  <sheets>
    <sheet name="Sheet1" sheetId="1" r:id="rId1"/>
    <sheet name="저자의 계산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I11" i="1" s="1"/>
  <c r="F11" i="1"/>
  <c r="D11" i="1"/>
  <c r="I10" i="1"/>
  <c r="H10" i="1"/>
  <c r="F10" i="1"/>
  <c r="D10" i="1"/>
  <c r="H9" i="1"/>
  <c r="F9" i="1"/>
  <c r="D9" i="1"/>
  <c r="I9" i="1" s="1"/>
  <c r="I8" i="1"/>
  <c r="H8" i="1"/>
  <c r="F8" i="1"/>
  <c r="D8" i="1"/>
  <c r="H7" i="1"/>
  <c r="I7" i="1" s="1"/>
  <c r="F7" i="1"/>
  <c r="D7" i="1"/>
  <c r="H6" i="1"/>
  <c r="F6" i="1"/>
  <c r="D6" i="1"/>
  <c r="I6" i="1" s="1"/>
  <c r="I5" i="1"/>
  <c r="H5" i="1"/>
  <c r="F5" i="1"/>
  <c r="D5" i="1"/>
</calcChain>
</file>

<file path=xl/sharedStrings.xml><?xml version="1.0" encoding="utf-8"?>
<sst xmlns="http://schemas.openxmlformats.org/spreadsheetml/2006/main" count="25" uniqueCount="24">
  <si>
    <t>■ 저축액 vs 수익률 승자는?</t>
    <phoneticPr fontId="0" type="Hiragana"/>
  </si>
  <si>
    <t>월 수입이 300만 원인 A씨가 단지 10%를 더 저축할 수 있다면?</t>
    <phoneticPr fontId="0" type="Hiragana"/>
  </si>
  <si>
    <t>수입</t>
    <phoneticPr fontId="0" type="Hiragana"/>
  </si>
  <si>
    <t>저축률</t>
    <phoneticPr fontId="0" type="Hiragana"/>
  </si>
  <si>
    <t>월 저축액</t>
    <phoneticPr fontId="0" type="Hiragana"/>
  </si>
  <si>
    <t>이자율(년)</t>
    <phoneticPr fontId="0" type="Hiragana"/>
  </si>
  <si>
    <t>만기 시 금액</t>
    <phoneticPr fontId="0" type="Hiragana"/>
  </si>
  <si>
    <t>10% 추가 저축</t>
    <phoneticPr fontId="0" type="Hiragana"/>
  </si>
  <si>
    <t>추가 저축 시 만기금</t>
    <phoneticPr fontId="0" type="Hiragana"/>
  </si>
  <si>
    <t>환산 이자율</t>
    <phoneticPr fontId="0" type="Hiragana"/>
  </si>
  <si>
    <t>+10% 
추가 저축</t>
    <phoneticPr fontId="0" type="Hiragana"/>
  </si>
  <si>
    <t>■ 재테크를 처음 시작하는 사람들이 흔히 하는 실수 또는 착각</t>
    <phoneticPr fontId="2" type="noConversion"/>
  </si>
  <si>
    <t>1.재테크? 그거 돈 많은 사람들이나 하는거 아냐? 수입이 많아야 부자가 될 수 있는 거 아냐?</t>
    <phoneticPr fontId="2" type="noConversion"/>
  </si>
  <si>
    <t>2.지출관리? 그거 무조건 안쓰고 안먹고 궁상떨라는 거 아냐? 난 욜로족인데?</t>
    <phoneticPr fontId="2" type="noConversion"/>
  </si>
  <si>
    <t xml:space="preserve">3.재테크? 그거 무조건 고수익 대박나야 좋은 재테크 아냐? </t>
    <phoneticPr fontId="2" type="noConversion"/>
  </si>
  <si>
    <t>소득&gt;지출 : 건전한 가계, 향후 부자가 될 수 있는 원천</t>
    <phoneticPr fontId="2" type="noConversion"/>
  </si>
  <si>
    <t>소득&lt;지출 : 악순환의 구조, 아무리 좋은 투자안이 있어도 장기적으로 돈 모으기가 불가능</t>
    <phoneticPr fontId="2" type="noConversion"/>
  </si>
  <si>
    <t>구분</t>
    <phoneticPr fontId="2" type="noConversion"/>
  </si>
  <si>
    <t>월수입</t>
    <phoneticPr fontId="2" type="noConversion"/>
  </si>
  <si>
    <t>저축액</t>
    <phoneticPr fontId="2" type="noConversion"/>
  </si>
  <si>
    <t>수익률</t>
    <phoneticPr fontId="2" type="noConversion"/>
  </si>
  <si>
    <t>만기시 금액</t>
    <phoneticPr fontId="2" type="noConversion"/>
  </si>
  <si>
    <t>A씨</t>
    <phoneticPr fontId="2" type="noConversion"/>
  </si>
  <si>
    <t>B씨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</si>
</sst>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176" formatCode="#,###&quot;만 원&quot;"/>
    <numFmt numFmtId="177" formatCode="#,###&quot;만원&quot;"/>
  </numFmts>
  <fonts count="15" x14ac:knownFonts="1"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6"/>
      <color theme="1"/>
      <name val="NanumGothic"/>
      <family val="3"/>
      <charset val="129"/>
    </font>
    <font>
      <b/>
      <sz val="14"/>
      <color theme="1"/>
      <name val="NanumGothic"/>
      <family val="3"/>
      <charset val="129"/>
    </font>
    <font>
      <sz val="12"/>
      <color theme="1"/>
      <name val="NanumGothic"/>
      <family val="3"/>
      <charset val="129"/>
    </font>
    <font>
      <b/>
      <sz val="12"/>
      <color rgb="FFFF0000"/>
      <name val="NanumGothic"/>
      <family val="3"/>
      <charset val="129"/>
    </font>
    <font>
      <sz val="11"/>
      <color theme="1"/>
      <name val="NanumGothic"/>
      <family val="3"/>
      <charset val="129"/>
    </font>
    <font>
      <sz val="12"/>
      <color theme="0"/>
      <name val="Nanum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 applyProtection="1">
      <alignment horizontal="center" vertical="center"/>
      <protection locked="0"/>
    </xf>
    <xf numFmtId="9" fontId="6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9" fontId="4" fillId="3" borderId="2" xfId="0" applyNumberFormat="1" applyFont="1" applyFill="1" applyBorder="1" applyAlignment="1" applyProtection="1">
      <alignment horizontal="center" vertical="center"/>
      <protection locked="0"/>
    </xf>
    <xf numFmtId="9" fontId="4" fillId="3" borderId="2" xfId="0" quotePrefix="1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>
      <alignment vertical="center"/>
    </xf>
    <xf numFmtId="6" fontId="7" fillId="0" borderId="0" xfId="0" applyNumberFormat="1" applyFont="1">
      <alignment vertical="center"/>
    </xf>
    <xf numFmtId="176" fontId="6" fillId="3" borderId="3" xfId="0" applyNumberFormat="1" applyFont="1" applyFill="1" applyBorder="1" applyAlignment="1" applyProtection="1">
      <alignment horizontal="center" vertical="center"/>
      <protection locked="0"/>
    </xf>
    <xf numFmtId="9" fontId="4" fillId="3" borderId="3" xfId="0" applyNumberFormat="1" applyFont="1" applyFill="1" applyBorder="1" applyAlignment="1" applyProtection="1">
      <alignment horizontal="center" vertical="center"/>
      <protection locked="0"/>
    </xf>
    <xf numFmtId="9" fontId="4" fillId="3" borderId="3" xfId="0" quotePrefix="1" applyNumberFormat="1" applyFont="1" applyFill="1" applyBorder="1" applyAlignment="1" applyProtection="1">
      <alignment horizontal="center" vertical="center" wrapText="1"/>
      <protection locked="0"/>
    </xf>
    <xf numFmtId="9" fontId="8" fillId="0" borderId="1" xfId="0" applyNumberFormat="1" applyFont="1" applyBorder="1">
      <alignment vertical="center"/>
    </xf>
    <xf numFmtId="176" fontId="8" fillId="0" borderId="1" xfId="0" applyNumberFormat="1" applyFont="1" applyBorder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locked="0"/>
    </xf>
    <xf numFmtId="9" fontId="4" fillId="3" borderId="4" xfId="0" applyNumberFormat="1" applyFont="1" applyFill="1" applyBorder="1" applyAlignment="1" applyProtection="1">
      <alignment horizontal="center" vertical="center"/>
      <protection locked="0"/>
    </xf>
    <xf numFmtId="9" fontId="4" fillId="3" borderId="4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633303</xdr:colOff>
      <xdr:row>0</xdr:row>
      <xdr:rowOff>181113</xdr:rowOff>
    </xdr:from>
    <xdr:to>
      <xdr:col>13</xdr:col>
      <xdr:colOff>512818</xdr:colOff>
      <xdr:row>12</xdr:row>
      <xdr:rowOff>73513</xdr:rowOff>
    </xdr:to>
    <xdr:pic>
      <xdr:nvPicPr>
        <xdr:cNvPr id="2" name="그림 1" descr="철원 한량">
          <a:extLst>
            <a:ext uri="{FF2B5EF4-FFF2-40B4-BE49-F238E27FC236}">
              <a16:creationId xmlns:a16="http://schemas.microsoft.com/office/drawing/2014/main" id="{CFF1ABAF-D22D-4618-855C-D309A719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1703" y="181113"/>
          <a:ext cx="2561755" cy="3138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CA82-056D-4EFE-9F07-727F2AD76216}">
  <dimension ref="B1:J11"/>
  <sheetViews>
    <sheetView tabSelected="1" workbookViewId="0">
      <selection activeCell="H18" sqref="H18"/>
    </sheetView>
  </sheetViews>
  <sheetFormatPr defaultRowHeight="17.399999999999999" x14ac:dyDescent="0.4"/>
  <cols>
    <col min="1" max="1" width="3.09765625" customWidth="1"/>
    <col min="6" max="6" width="10.59765625" customWidth="1"/>
    <col min="7" max="7" width="13.69921875" customWidth="1"/>
    <col min="8" max="8" width="15.19921875" customWidth="1"/>
    <col min="9" max="9" width="9.8984375" customWidth="1"/>
  </cols>
  <sheetData>
    <row r="1" spans="2:10" ht="19.2" x14ac:dyDescent="0.4">
      <c r="B1" s="1" t="s">
        <v>0</v>
      </c>
      <c r="C1" s="2"/>
    </row>
    <row r="2" spans="2:10" x14ac:dyDescent="0.4">
      <c r="B2" s="2"/>
      <c r="C2" s="2"/>
    </row>
    <row r="3" spans="2:10" x14ac:dyDescent="0.4">
      <c r="B3" s="3" t="s">
        <v>1</v>
      </c>
      <c r="C3" s="2"/>
    </row>
    <row r="4" spans="2:10" x14ac:dyDescent="0.4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2:10" x14ac:dyDescent="0.4">
      <c r="B5" s="5">
        <v>300</v>
      </c>
      <c r="C5" s="6">
        <v>0.7</v>
      </c>
      <c r="D5" s="7">
        <f t="shared" ref="D5:D11" si="0">$B$5*C5</f>
        <v>210</v>
      </c>
      <c r="E5" s="8">
        <v>0.03</v>
      </c>
      <c r="F5" s="7">
        <f t="shared" ref="F5:F11" si="1">FV($E$5/12,12,-D5,,1)</f>
        <v>2561.3277316864023</v>
      </c>
      <c r="G5" s="9" t="s">
        <v>10</v>
      </c>
      <c r="H5" s="7">
        <f t="shared" ref="H5:H11" si="2">FV($E$5/12,12,-($B$5*(C5+0.1)),,1)</f>
        <v>2927.2316933558877</v>
      </c>
      <c r="I5" s="10">
        <f>RATE(12,-D5,,H5,1)*12</f>
        <v>0.27402821411731693</v>
      </c>
      <c r="J5" s="11"/>
    </row>
    <row r="6" spans="2:10" x14ac:dyDescent="0.4">
      <c r="B6" s="12"/>
      <c r="C6" s="6">
        <v>0.6</v>
      </c>
      <c r="D6" s="7">
        <f t="shared" si="0"/>
        <v>180</v>
      </c>
      <c r="E6" s="13"/>
      <c r="F6" s="7">
        <f t="shared" si="1"/>
        <v>2195.423770016916</v>
      </c>
      <c r="G6" s="14"/>
      <c r="H6" s="7">
        <f t="shared" si="2"/>
        <v>2561.3277316864023</v>
      </c>
      <c r="I6" s="10">
        <f>RATE(12,-D6,,H6,1)*12</f>
        <v>0.31137540670359826</v>
      </c>
    </row>
    <row r="7" spans="2:10" x14ac:dyDescent="0.4">
      <c r="B7" s="12"/>
      <c r="C7" s="6">
        <v>0.5</v>
      </c>
      <c r="D7" s="7">
        <f t="shared" si="0"/>
        <v>150</v>
      </c>
      <c r="E7" s="13"/>
      <c r="F7" s="7">
        <f t="shared" si="1"/>
        <v>1829.5198083474302</v>
      </c>
      <c r="G7" s="14"/>
      <c r="H7" s="7">
        <f t="shared" si="2"/>
        <v>2195.423770016916</v>
      </c>
      <c r="I7" s="10">
        <f>RATE(12,-D7,,H7,1)*12</f>
        <v>0.36226522653373516</v>
      </c>
    </row>
    <row r="8" spans="2:10" x14ac:dyDescent="0.4">
      <c r="B8" s="12"/>
      <c r="C8" s="6">
        <v>0.4</v>
      </c>
      <c r="D8" s="7">
        <f t="shared" si="0"/>
        <v>120</v>
      </c>
      <c r="E8" s="13"/>
      <c r="F8" s="7">
        <f t="shared" si="1"/>
        <v>1463.6158466779441</v>
      </c>
      <c r="G8" s="14"/>
      <c r="H8" s="7">
        <f t="shared" si="2"/>
        <v>1829.5198083474302</v>
      </c>
      <c r="I8" s="10">
        <f>RATE(12,-D8,,H8,1)*12</f>
        <v>0.43574046381474602</v>
      </c>
    </row>
    <row r="9" spans="2:10" x14ac:dyDescent="0.4">
      <c r="B9" s="12"/>
      <c r="C9" s="6">
        <v>0.3</v>
      </c>
      <c r="D9" s="7">
        <f t="shared" si="0"/>
        <v>90</v>
      </c>
      <c r="E9" s="13"/>
      <c r="F9" s="7">
        <f t="shared" si="1"/>
        <v>1097.711885008458</v>
      </c>
      <c r="G9" s="14"/>
      <c r="H9" s="7">
        <f t="shared" si="2"/>
        <v>1463.6158466779441</v>
      </c>
      <c r="I9" s="10">
        <f t="shared" ref="I9:I11" si="3">RATE(12,-D9,,H9,1)*12</f>
        <v>0.55128619034853554</v>
      </c>
    </row>
    <row r="10" spans="2:10" x14ac:dyDescent="0.4">
      <c r="B10" s="12"/>
      <c r="C10" s="15">
        <v>0.2</v>
      </c>
      <c r="D10" s="16">
        <f t="shared" si="0"/>
        <v>60</v>
      </c>
      <c r="E10" s="13"/>
      <c r="F10" s="16">
        <f>FV($E$5/12,12,-D10,,1)</f>
        <v>731.80792333897205</v>
      </c>
      <c r="G10" s="14"/>
      <c r="H10" s="16">
        <f t="shared" si="2"/>
        <v>1097.7118850084582</v>
      </c>
      <c r="I10" s="10">
        <f>RATE(12,-D10,,H10,1)*12</f>
        <v>0.7603680587243693</v>
      </c>
    </row>
    <row r="11" spans="2:10" x14ac:dyDescent="0.4">
      <c r="B11" s="17"/>
      <c r="C11" s="6">
        <v>0.1</v>
      </c>
      <c r="D11" s="7">
        <f t="shared" si="0"/>
        <v>30</v>
      </c>
      <c r="E11" s="18"/>
      <c r="F11" s="7">
        <f t="shared" si="1"/>
        <v>365.90396166948602</v>
      </c>
      <c r="G11" s="19"/>
      <c r="H11" s="7">
        <f t="shared" si="2"/>
        <v>731.80792333897205</v>
      </c>
      <c r="I11" s="10">
        <f t="shared" si="3"/>
        <v>1.2629762093372194</v>
      </c>
    </row>
  </sheetData>
  <mergeCells count="3">
    <mergeCell ref="B5:B11"/>
    <mergeCell ref="E5:E11"/>
    <mergeCell ref="G5:G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69CB-0219-4285-8379-5C24983787F2}">
  <dimension ref="B1:H12"/>
  <sheetViews>
    <sheetView showGridLines="0" workbookViewId="0">
      <selection activeCell="J16" sqref="J16"/>
    </sheetView>
  </sheetViews>
  <sheetFormatPr defaultRowHeight="17.399999999999999" x14ac:dyDescent="0.4"/>
  <cols>
    <col min="6" max="6" width="11.59765625" bestFit="1" customWidth="1"/>
  </cols>
  <sheetData>
    <row r="1" spans="2:8" s="20" customFormat="1" ht="23.55" customHeight="1" x14ac:dyDescent="0.4">
      <c r="B1" s="21" t="s">
        <v>11</v>
      </c>
      <c r="C1" s="22"/>
      <c r="D1" s="22"/>
      <c r="E1" s="22"/>
      <c r="F1" s="22"/>
      <c r="G1" s="22"/>
      <c r="H1" s="22"/>
    </row>
    <row r="2" spans="2:8" s="20" customFormat="1" ht="23.55" customHeight="1" x14ac:dyDescent="0.4">
      <c r="B2" s="22"/>
      <c r="C2" s="22"/>
      <c r="D2" s="22"/>
      <c r="E2" s="22"/>
      <c r="F2" s="22"/>
      <c r="G2" s="22"/>
      <c r="H2" s="22"/>
    </row>
    <row r="3" spans="2:8" s="20" customFormat="1" ht="23.55" customHeight="1" x14ac:dyDescent="0.4">
      <c r="B3" s="22" t="s">
        <v>12</v>
      </c>
      <c r="C3" s="22"/>
      <c r="D3" s="22"/>
      <c r="E3" s="22"/>
      <c r="F3" s="22"/>
      <c r="G3" s="22"/>
      <c r="H3" s="22"/>
    </row>
    <row r="4" spans="2:8" s="20" customFormat="1" ht="23.55" customHeight="1" x14ac:dyDescent="0.4">
      <c r="B4" s="22" t="s">
        <v>13</v>
      </c>
      <c r="C4" s="22"/>
      <c r="D4" s="22"/>
      <c r="E4" s="22"/>
      <c r="F4" s="22"/>
      <c r="G4" s="22"/>
      <c r="H4" s="22"/>
    </row>
    <row r="5" spans="2:8" s="20" customFormat="1" ht="23.55" customHeight="1" x14ac:dyDescent="0.4">
      <c r="B5" s="22" t="s">
        <v>14</v>
      </c>
      <c r="C5" s="22"/>
      <c r="D5" s="22"/>
      <c r="E5" s="22"/>
      <c r="F5" s="22"/>
      <c r="G5" s="22"/>
      <c r="H5" s="22"/>
    </row>
    <row r="6" spans="2:8" s="20" customFormat="1" ht="23.55" customHeight="1" x14ac:dyDescent="0.4">
      <c r="B6" s="23" t="s">
        <v>15</v>
      </c>
      <c r="C6" s="22"/>
      <c r="D6" s="22"/>
      <c r="E6" s="22"/>
      <c r="F6" s="22"/>
      <c r="G6" s="22"/>
      <c r="H6" s="22"/>
    </row>
    <row r="7" spans="2:8" s="24" customFormat="1" ht="23.55" customHeight="1" x14ac:dyDescent="0.4">
      <c r="B7" s="23" t="s">
        <v>16</v>
      </c>
      <c r="C7" s="22"/>
      <c r="D7" s="22"/>
      <c r="E7" s="22"/>
      <c r="F7" s="22"/>
      <c r="G7" s="22"/>
      <c r="H7" s="22"/>
    </row>
    <row r="8" spans="2:8" s="24" customFormat="1" ht="23.55" customHeight="1" x14ac:dyDescent="0.4">
      <c r="B8" s="22"/>
      <c r="C8" s="22"/>
      <c r="D8" s="22"/>
      <c r="E8" s="22"/>
      <c r="F8" s="22"/>
      <c r="G8" s="22"/>
      <c r="H8" s="22"/>
    </row>
    <row r="9" spans="2:8" s="24" customFormat="1" ht="23.55" customHeight="1" x14ac:dyDescent="0.4">
      <c r="B9" s="21" t="s">
        <v>11</v>
      </c>
      <c r="C9" s="22"/>
      <c r="D9" s="22"/>
      <c r="E9" s="22"/>
      <c r="F9" s="22"/>
      <c r="G9" s="22"/>
      <c r="H9" s="22"/>
    </row>
    <row r="10" spans="2:8" s="24" customFormat="1" ht="15" x14ac:dyDescent="0.4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2"/>
      <c r="H10" s="22"/>
    </row>
    <row r="11" spans="2:8" s="24" customFormat="1" ht="15" x14ac:dyDescent="0.4">
      <c r="B11" s="26" t="s">
        <v>22</v>
      </c>
      <c r="C11" s="27">
        <v>200</v>
      </c>
      <c r="D11" s="27">
        <v>60</v>
      </c>
      <c r="E11" s="28">
        <v>0.1</v>
      </c>
      <c r="F11" s="27">
        <v>792</v>
      </c>
      <c r="G11" s="22"/>
      <c r="H11" s="22"/>
    </row>
    <row r="12" spans="2:8" s="24" customFormat="1" ht="15" x14ac:dyDescent="0.4">
      <c r="B12" s="26" t="s">
        <v>23</v>
      </c>
      <c r="C12" s="27">
        <v>200</v>
      </c>
      <c r="D12" s="27">
        <v>90</v>
      </c>
      <c r="E12" s="28">
        <v>0.05</v>
      </c>
      <c r="F12" s="27">
        <v>1008</v>
      </c>
      <c r="G12" s="22"/>
      <c r="H12" s="22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2022-04-12T05:55:43Z</dcterms:created>
  <dcterms:modified xsi:type="dcterms:W3CDTF">2022-04-12T05:56:52Z</dcterms:modified>
</cp:coreProperties>
</file>