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4장\"/>
    </mc:Choice>
  </mc:AlternateContent>
  <xr:revisionPtr revIDLastSave="0" documentId="8_{1927EB62-F8C1-4442-B3B7-0499D076FC42}" xr6:coauthVersionLast="47" xr6:coauthVersionMax="47" xr10:uidLastSave="{00000000-0000-0000-0000-000000000000}"/>
  <bookViews>
    <workbookView xWindow="-108" yWindow="-108" windowWidth="30936" windowHeight="16896" xr2:uid="{19C11C6D-235E-46C6-8C3E-DBA91757F6C8}"/>
  </bookViews>
  <sheets>
    <sheet name="저자의 계산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6" i="1" l="1"/>
  <c r="D54" i="1"/>
  <c r="D44" i="1"/>
  <c r="D45" i="1" s="1"/>
  <c r="C47" i="1" s="1"/>
  <c r="D43" i="1"/>
  <c r="D31" i="1"/>
  <c r="D30" i="1"/>
  <c r="C33" i="1" l="1"/>
  <c r="C34" i="1" s="1"/>
  <c r="C55" i="1"/>
  <c r="C46" i="1"/>
  <c r="D32" i="1"/>
  <c r="C32" i="1" s="1"/>
  <c r="C58" i="1" l="1"/>
  <c r="C59" i="1" s="1"/>
  <c r="D55" i="1"/>
  <c r="D57" i="1" s="1"/>
  <c r="C57" i="1" s="1"/>
</calcChain>
</file>

<file path=xl/sharedStrings.xml><?xml version="1.0" encoding="utf-8"?>
<sst xmlns="http://schemas.openxmlformats.org/spreadsheetml/2006/main" count="99" uniqueCount="69">
  <si>
    <t>■ 부동산 취득세 계산기</t>
    <phoneticPr fontId="2" type="noConversion"/>
  </si>
  <si>
    <t>1.취득세 기본개념</t>
    <phoneticPr fontId="2" type="noConversion"/>
  </si>
  <si>
    <t>7.10부동산대책으로 큰 변화</t>
    <phoneticPr fontId="2" type="noConversion"/>
  </si>
  <si>
    <t>7.10부동산대책 이전</t>
    <phoneticPr fontId="2" type="noConversion"/>
  </si>
  <si>
    <t>VS</t>
    <phoneticPr fontId="2" type="noConversion"/>
  </si>
  <si>
    <t>7.10부동산대책 이후</t>
    <phoneticPr fontId="2" type="noConversion"/>
  </si>
  <si>
    <t>1.주택인가? 주택이 아닌가?</t>
    <phoneticPr fontId="2" type="noConversion"/>
  </si>
  <si>
    <t>2.취득가액이 6억이 넘는가? 9억이 넘는가?</t>
    <phoneticPr fontId="2" type="noConversion"/>
  </si>
  <si>
    <t>3.85m2 이하인가? 초과인가?</t>
    <phoneticPr fontId="2" type="noConversion"/>
  </si>
  <si>
    <t>4.조정지역인가? 비조정지역인가?</t>
    <phoneticPr fontId="2" type="noConversion"/>
  </si>
  <si>
    <t>5.1세대 몇 주택인가?</t>
    <phoneticPr fontId="2" type="noConversion"/>
  </si>
  <si>
    <t>6.일시적2주택인가? 영구 2주택인가?</t>
    <phoneticPr fontId="2" type="noConversion"/>
  </si>
  <si>
    <t>7.언제취득했는가?</t>
    <phoneticPr fontId="2" type="noConversion"/>
  </si>
  <si>
    <t>8.법인인가? 개인인가?</t>
    <phoneticPr fontId="2" type="noConversion"/>
  </si>
  <si>
    <t>※ 본래 양도세는 복잡하기 마련이지만, 취득세는 아주 심플한 세법!</t>
    <phoneticPr fontId="2" type="noConversion"/>
  </si>
  <si>
    <t>9.분양권이나 입주권이 있나? 없나?</t>
    <phoneticPr fontId="2" type="noConversion"/>
  </si>
  <si>
    <t>10.공동명의인가? 아닌가?</t>
    <phoneticPr fontId="2" type="noConversion"/>
  </si>
  <si>
    <t>11.합가한 경우 부모님 나이는? 
세대주 자녀가 있다면 나이는?</t>
    <phoneticPr fontId="2" type="noConversion"/>
  </si>
  <si>
    <t>원래는 굉장히 심플한 세법이었다! 헌데, 굉장히 복잡하게 바뀌었다!</t>
    <phoneticPr fontId="2" type="noConversion"/>
  </si>
  <si>
    <t>3.취득세 계산기(기본)</t>
    <phoneticPr fontId="2" type="noConversion"/>
  </si>
  <si>
    <t>취득가액(매매가)</t>
    <phoneticPr fontId="2" type="noConversion"/>
  </si>
  <si>
    <t>주택여부</t>
    <phoneticPr fontId="2" type="noConversion"/>
  </si>
  <si>
    <t>주택</t>
  </si>
  <si>
    <t>주택외는 모두 4.6%(취득세+농특세+지교세)</t>
    <phoneticPr fontId="2" type="noConversion"/>
  </si>
  <si>
    <t>주택</t>
    <phoneticPr fontId="2" type="noConversion"/>
  </si>
  <si>
    <t>취득세율</t>
    <phoneticPr fontId="2" type="noConversion"/>
  </si>
  <si>
    <t>6억이하</t>
  </si>
  <si>
    <t>※ 6억미만 1.0% / 9억미만 2.0% / 9억초과 3.0%</t>
    <phoneticPr fontId="2" type="noConversion"/>
  </si>
  <si>
    <t>주택외</t>
    <phoneticPr fontId="2" type="noConversion"/>
  </si>
  <si>
    <t>농어촌특별세</t>
    <phoneticPr fontId="2" type="noConversion"/>
  </si>
  <si>
    <t>85이하</t>
  </si>
  <si>
    <t>※ 85m2 미만 없음 / 초과 0.2%</t>
    <phoneticPr fontId="2" type="noConversion"/>
  </si>
  <si>
    <t>지방교육세</t>
    <phoneticPr fontId="2" type="noConversion"/>
  </si>
  <si>
    <t>※ 취득세율의 10%</t>
    <phoneticPr fontId="2" type="noConversion"/>
  </si>
  <si>
    <t>6억이하</t>
    <phoneticPr fontId="2" type="noConversion"/>
  </si>
  <si>
    <t>총취득세율</t>
    <phoneticPr fontId="2" type="noConversion"/>
  </si>
  <si>
    <t>6억초과9억미만</t>
    <phoneticPr fontId="2" type="noConversion"/>
  </si>
  <si>
    <t>취득세납부액</t>
    <phoneticPr fontId="2" type="noConversion"/>
  </si>
  <si>
    <t>9억초과</t>
    <phoneticPr fontId="2" type="noConversion"/>
  </si>
  <si>
    <t>85이하</t>
    <phoneticPr fontId="2" type="noConversion"/>
  </si>
  <si>
    <t>3-1.취득세율 중과여부 체크리스트</t>
    <phoneticPr fontId="2" type="noConversion"/>
  </si>
  <si>
    <t>시행이전취득인가?</t>
    <phoneticPr fontId="2" type="noConversion"/>
  </si>
  <si>
    <t>N</t>
  </si>
  <si>
    <t>7월10일기준일 이전이면 기본세율</t>
    <phoneticPr fontId="2" type="noConversion"/>
  </si>
  <si>
    <t>조정지역</t>
    <phoneticPr fontId="2" type="noConversion"/>
  </si>
  <si>
    <t>법인취득인가?</t>
    <phoneticPr fontId="2" type="noConversion"/>
  </si>
  <si>
    <t>무조건 12%</t>
    <phoneticPr fontId="2" type="noConversion"/>
  </si>
  <si>
    <t>비조정지역</t>
    <phoneticPr fontId="2" type="noConversion"/>
  </si>
  <si>
    <t>부부외공동명의있나?</t>
    <phoneticPr fontId="2" type="noConversion"/>
  </si>
  <si>
    <t>부부간공동명의는제외</t>
    <phoneticPr fontId="2" type="noConversion"/>
  </si>
  <si>
    <t>세대합가</t>
    <phoneticPr fontId="2" type="noConversion"/>
  </si>
  <si>
    <t>부모65세이상</t>
    <phoneticPr fontId="2" type="noConversion"/>
  </si>
  <si>
    <t>Y</t>
    <phoneticPr fontId="2" type="noConversion"/>
  </si>
  <si>
    <t>세대분리</t>
    <phoneticPr fontId="2" type="noConversion"/>
  </si>
  <si>
    <t>자녀30세이상</t>
    <phoneticPr fontId="2" type="noConversion"/>
  </si>
  <si>
    <t>N</t>
    <phoneticPr fontId="2" type="noConversion"/>
  </si>
  <si>
    <t>현재주택수는?</t>
    <phoneticPr fontId="2" type="noConversion"/>
  </si>
  <si>
    <t>조정지역인가?</t>
    <phoneticPr fontId="2" type="noConversion"/>
  </si>
  <si>
    <t>조정지역</t>
  </si>
  <si>
    <t>비조정은 3주택부터 중과</t>
    <phoneticPr fontId="2" type="noConversion"/>
  </si>
  <si>
    <t>일시적2주택인가?</t>
    <phoneticPr fontId="2" type="noConversion"/>
  </si>
  <si>
    <t>기본세율</t>
    <phoneticPr fontId="2" type="noConversion"/>
  </si>
  <si>
    <t>최득세 중과여부는?</t>
    <phoneticPr fontId="2" type="noConversion"/>
  </si>
  <si>
    <t>(단,월70만이상 소득증빙시 가능)</t>
    <phoneticPr fontId="2" type="noConversion"/>
  </si>
  <si>
    <t>취득세중과세율은?</t>
    <phoneticPr fontId="2" type="noConversion"/>
  </si>
  <si>
    <t>85초과</t>
    <phoneticPr fontId="2" type="noConversion"/>
  </si>
  <si>
    <t>4.바뀐 취득세 계산기</t>
    <phoneticPr fontId="2" type="noConversion"/>
  </si>
  <si>
    <t>중과세율</t>
    <phoneticPr fontId="2" type="noConversion"/>
  </si>
  <si>
    <t>2. 취득세 계산시 고려해야 할 것들 많아짐(체크리스트)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</si>
</sst>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.0%"/>
    <numFmt numFmtId="178" formatCode="###&quot;주택&quot;"/>
    <numFmt numFmtId="179" formatCode="0_ "/>
  </numFmts>
  <fonts count="12" x14ac:knownFonts="1"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NanumGothic"/>
      <family val="3"/>
      <charset val="129"/>
    </font>
    <font>
      <sz val="11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b/>
      <sz val="16"/>
      <name val="NanumGothic"/>
      <family val="3"/>
      <charset val="129"/>
    </font>
    <font>
      <b/>
      <sz val="11"/>
      <color theme="0"/>
      <name val="NanumGothic"/>
      <family val="3"/>
      <charset val="129"/>
    </font>
    <font>
      <b/>
      <sz val="14"/>
      <color rgb="FFFF0000"/>
      <name val="NanumGothic"/>
      <family val="3"/>
      <charset val="129"/>
    </font>
    <font>
      <b/>
      <sz val="11"/>
      <color theme="1"/>
      <name val="NanumGothic"/>
      <family val="3"/>
      <charset val="129"/>
    </font>
    <font>
      <b/>
      <sz val="11"/>
      <color rgb="FFFF0000"/>
      <name val="NanumGothic"/>
      <family val="3"/>
      <charset val="129"/>
    </font>
    <font>
      <sz val="9"/>
      <color rgb="FFFF0000"/>
      <name val="NanumGothic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10" fillId="2" borderId="1" xfId="0" applyFont="1" applyFill="1" applyBorder="1">
      <alignment vertical="center"/>
    </xf>
    <xf numFmtId="0" fontId="1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177" fontId="4" fillId="2" borderId="0" xfId="0" applyNumberFormat="1" applyFont="1" applyFill="1">
      <alignment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8" fontId="9" fillId="4" borderId="1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>
      <alignment vertical="center"/>
    </xf>
    <xf numFmtId="0" fontId="9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231666</xdr:colOff>
      <xdr:row>4</xdr:row>
      <xdr:rowOff>2802</xdr:rowOff>
    </xdr:from>
    <xdr:to>
      <xdr:col>4</xdr:col>
      <xdr:colOff>1295400</xdr:colOff>
      <xdr:row>24</xdr:row>
      <xdr:rowOff>101265</xdr:rowOff>
    </xdr:to>
    <xdr:pic>
      <xdr:nvPicPr>
        <xdr:cNvPr id="2" name="그림 1" descr="2020년 취득세 개정, 6억~9억 구간 정확한 계산법 &amp; 취득세율표 ...">
          <a:extLst>
            <a:ext uri="{FF2B5EF4-FFF2-40B4-BE49-F238E27FC236}">
              <a16:creationId xmlns:a16="http://schemas.microsoft.com/office/drawing/2014/main" id="{676B6A34-F5D4-4E75-A2A9-E48BD9360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666" y="917202"/>
          <a:ext cx="5597634" cy="3679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</xdr:colOff>
      <xdr:row>4</xdr:row>
      <xdr:rowOff>29799</xdr:rowOff>
    </xdr:from>
    <xdr:to>
      <xdr:col>10</xdr:col>
      <xdr:colOff>426720</xdr:colOff>
      <xdr:row>41</xdr:row>
      <xdr:rowOff>20439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108C926E-0244-40D0-8B8C-B39DE3375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793230" y="944199"/>
          <a:ext cx="3958590" cy="6703860"/>
        </a:xfrm>
        <a:prstGeom prst="rect">
          <a:avLst/>
        </a:prstGeom>
      </xdr:spPr>
    </xdr:pic>
    <xdr:clientData/>
  </xdr:twoCellAnchor>
  <xdr:twoCellAnchor>
    <xdr:from>
      <xdr:col>10</xdr:col>
      <xdr:colOff>739140</xdr:colOff>
      <xdr:row>8</xdr:row>
      <xdr:rowOff>3567</xdr:rowOff>
    </xdr:from>
    <xdr:to>
      <xdr:col>11</xdr:col>
      <xdr:colOff>656431</xdr:colOff>
      <xdr:row>13</xdr:row>
      <xdr:rowOff>146658</xdr:rowOff>
    </xdr:to>
    <xdr:sp macro="" textlink="">
      <xdr:nvSpPr>
        <xdr:cNvPr id="4" name="화살표: 오른쪽 3">
          <a:extLst>
            <a:ext uri="{FF2B5EF4-FFF2-40B4-BE49-F238E27FC236}">
              <a16:creationId xmlns:a16="http://schemas.microsoft.com/office/drawing/2014/main" id="{1B4B57BF-2040-4952-9609-64038DC21699}"/>
            </a:ext>
          </a:extLst>
        </xdr:cNvPr>
        <xdr:cNvSpPr/>
      </xdr:nvSpPr>
      <xdr:spPr>
        <a:xfrm>
          <a:off x="11650980" y="1695207"/>
          <a:ext cx="732631" cy="101939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1883405</xdr:colOff>
      <xdr:row>7</xdr:row>
      <xdr:rowOff>105989</xdr:rowOff>
    </xdr:from>
    <xdr:to>
      <xdr:col>6</xdr:col>
      <xdr:colOff>32264</xdr:colOff>
      <xdr:row>13</xdr:row>
      <xdr:rowOff>73820</xdr:rowOff>
    </xdr:to>
    <xdr:sp macro="" textlink="">
      <xdr:nvSpPr>
        <xdr:cNvPr id="5" name="화살표: 오른쪽 4">
          <a:extLst>
            <a:ext uri="{FF2B5EF4-FFF2-40B4-BE49-F238E27FC236}">
              <a16:creationId xmlns:a16="http://schemas.microsoft.com/office/drawing/2014/main" id="{EA7A9A5C-37D2-4EAB-B3F3-AFFC62751970}"/>
            </a:ext>
          </a:extLst>
        </xdr:cNvPr>
        <xdr:cNvSpPr/>
      </xdr:nvSpPr>
      <xdr:spPr>
        <a:xfrm>
          <a:off x="6417305" y="2224349"/>
          <a:ext cx="356875" cy="175091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0B600-4E2C-40FC-8BCE-B0141EB39E71}">
  <dimension ref="B2:O60"/>
  <sheetViews>
    <sheetView tabSelected="1" workbookViewId="0">
      <selection activeCell="E44" sqref="E44"/>
    </sheetView>
  </sheetViews>
  <sheetFormatPr defaultColWidth="9" defaultRowHeight="13.8" x14ac:dyDescent="0.4"/>
  <cols>
    <col min="1" max="1" width="3.09765625" style="2" customWidth="1"/>
    <col min="2" max="3" width="28.19921875" style="2" customWidth="1"/>
    <col min="4" max="4" width="7.59765625" style="3" hidden="1" customWidth="1"/>
    <col min="5" max="5" width="37.09765625" style="2" customWidth="1"/>
    <col min="6" max="6" width="28.59765625" style="3" hidden="1" customWidth="1"/>
    <col min="7" max="7" width="1.8984375" style="3" hidden="1" customWidth="1"/>
    <col min="8" max="8" width="28.59765625" style="3" customWidth="1"/>
    <col min="9" max="10" width="9" style="2"/>
    <col min="11" max="11" width="10.69921875" style="2" customWidth="1"/>
    <col min="12" max="12" width="12.09765625" style="2" customWidth="1"/>
    <col min="13" max="13" width="36.3984375" style="2" customWidth="1"/>
    <col min="14" max="14" width="5.59765625" style="2" customWidth="1"/>
    <col min="15" max="15" width="38.19921875" style="2" customWidth="1"/>
    <col min="16" max="28" width="9" style="2"/>
    <col min="29" max="31" width="22.5" style="2" customWidth="1"/>
    <col min="32" max="16384" width="9" style="2"/>
  </cols>
  <sheetData>
    <row r="2" spans="2:15" ht="24.6" x14ac:dyDescent="0.4">
      <c r="B2" s="1" t="s">
        <v>0</v>
      </c>
      <c r="D2" s="2"/>
      <c r="G2" s="4"/>
    </row>
    <row r="3" spans="2:15" x14ac:dyDescent="0.4">
      <c r="B3" s="5"/>
      <c r="C3" s="6"/>
      <c r="D3" s="7"/>
      <c r="E3" s="6"/>
      <c r="F3" s="7"/>
      <c r="G3" s="7"/>
      <c r="H3" s="7"/>
    </row>
    <row r="4" spans="2:15" ht="19.8" x14ac:dyDescent="0.4">
      <c r="B4" s="8" t="s">
        <v>1</v>
      </c>
      <c r="C4" s="6"/>
      <c r="D4" s="7"/>
      <c r="E4" s="6"/>
      <c r="F4" s="7"/>
      <c r="G4" s="7"/>
      <c r="H4" s="9" t="s">
        <v>2</v>
      </c>
    </row>
    <row r="5" spans="2:15" ht="19.8" x14ac:dyDescent="0.4">
      <c r="B5" s="5"/>
      <c r="C5" s="6"/>
      <c r="D5" s="7"/>
      <c r="E5" s="6"/>
      <c r="F5" s="7"/>
      <c r="G5" s="7"/>
      <c r="H5" s="7"/>
      <c r="M5" s="10" t="s">
        <v>68</v>
      </c>
      <c r="N5" s="10"/>
    </row>
    <row r="6" spans="2:15" x14ac:dyDescent="0.4">
      <c r="B6" s="5"/>
      <c r="C6" s="6"/>
      <c r="D6" s="7"/>
      <c r="E6" s="6"/>
      <c r="F6" s="7"/>
      <c r="G6" s="7"/>
      <c r="H6" s="7"/>
      <c r="M6" s="11" t="s">
        <v>3</v>
      </c>
      <c r="N6" s="12" t="s">
        <v>4</v>
      </c>
      <c r="O6" s="11" t="s">
        <v>5</v>
      </c>
    </row>
    <row r="7" spans="2:15" x14ac:dyDescent="0.4">
      <c r="B7" s="5"/>
      <c r="C7" s="6"/>
      <c r="D7" s="7"/>
      <c r="E7" s="6"/>
      <c r="F7" s="7"/>
      <c r="G7" s="7"/>
      <c r="H7" s="7"/>
      <c r="M7" s="13" t="s">
        <v>6</v>
      </c>
      <c r="N7" s="12"/>
      <c r="O7" s="13" t="s">
        <v>6</v>
      </c>
    </row>
    <row r="8" spans="2:15" x14ac:dyDescent="0.4">
      <c r="B8" s="5"/>
      <c r="C8" s="6"/>
      <c r="D8" s="7"/>
      <c r="E8" s="6"/>
      <c r="F8" s="7"/>
      <c r="G8" s="7"/>
      <c r="H8" s="7"/>
      <c r="M8" s="13" t="s">
        <v>7</v>
      </c>
      <c r="N8" s="12"/>
      <c r="O8" s="13" t="s">
        <v>7</v>
      </c>
    </row>
    <row r="9" spans="2:15" x14ac:dyDescent="0.4">
      <c r="B9" s="5"/>
      <c r="C9" s="6"/>
      <c r="D9" s="7"/>
      <c r="E9" s="6"/>
      <c r="F9" s="7"/>
      <c r="G9" s="7"/>
      <c r="H9" s="7"/>
      <c r="M9" s="13" t="s">
        <v>8</v>
      </c>
      <c r="N9" s="12"/>
      <c r="O9" s="13" t="s">
        <v>8</v>
      </c>
    </row>
    <row r="10" spans="2:15" x14ac:dyDescent="0.4">
      <c r="B10" s="5"/>
      <c r="C10" s="6"/>
      <c r="E10" s="6"/>
      <c r="F10" s="7"/>
      <c r="G10" s="7"/>
      <c r="H10" s="7"/>
      <c r="M10" s="14"/>
      <c r="N10" s="12"/>
      <c r="O10" s="15" t="s">
        <v>9</v>
      </c>
    </row>
    <row r="11" spans="2:15" x14ac:dyDescent="0.4">
      <c r="B11" s="5"/>
      <c r="C11" s="6"/>
      <c r="D11" s="7"/>
      <c r="E11" s="6"/>
      <c r="F11" s="7"/>
      <c r="G11" s="7"/>
      <c r="H11" s="7"/>
      <c r="M11" s="14"/>
      <c r="N11" s="12"/>
      <c r="O11" s="15" t="s">
        <v>10</v>
      </c>
    </row>
    <row r="12" spans="2:15" x14ac:dyDescent="0.4">
      <c r="B12" s="5"/>
      <c r="C12" s="6"/>
      <c r="D12" s="7"/>
      <c r="E12" s="6"/>
      <c r="F12" s="7"/>
      <c r="G12" s="7"/>
      <c r="H12" s="7"/>
      <c r="M12" s="14"/>
      <c r="N12" s="12"/>
      <c r="O12" s="15" t="s">
        <v>11</v>
      </c>
    </row>
    <row r="13" spans="2:15" x14ac:dyDescent="0.4">
      <c r="B13" s="5"/>
      <c r="C13" s="6"/>
      <c r="D13" s="7"/>
      <c r="E13" s="6"/>
      <c r="F13" s="7"/>
      <c r="G13" s="7"/>
      <c r="H13" s="7"/>
      <c r="M13" s="14"/>
      <c r="N13" s="12"/>
      <c r="O13" s="15" t="s">
        <v>12</v>
      </c>
    </row>
    <row r="14" spans="2:15" x14ac:dyDescent="0.4">
      <c r="B14" s="5"/>
      <c r="C14" s="6"/>
      <c r="D14" s="7"/>
      <c r="E14" s="6"/>
      <c r="F14" s="7"/>
      <c r="G14" s="7"/>
      <c r="H14" s="7"/>
      <c r="M14" s="14"/>
      <c r="N14" s="12"/>
      <c r="O14" s="15" t="s">
        <v>13</v>
      </c>
    </row>
    <row r="15" spans="2:15" x14ac:dyDescent="0.4">
      <c r="B15" s="16" t="s">
        <v>14</v>
      </c>
      <c r="C15" s="6"/>
      <c r="D15" s="7"/>
      <c r="E15" s="6"/>
      <c r="F15" s="7"/>
      <c r="G15" s="7"/>
      <c r="H15" s="7"/>
      <c r="M15" s="14"/>
      <c r="N15" s="12"/>
      <c r="O15" s="15" t="s">
        <v>15</v>
      </c>
    </row>
    <row r="16" spans="2:15" x14ac:dyDescent="0.4">
      <c r="B16" s="5"/>
      <c r="C16" s="6"/>
      <c r="D16" s="7"/>
      <c r="E16" s="6"/>
      <c r="F16" s="7"/>
      <c r="G16" s="7"/>
      <c r="H16" s="7"/>
      <c r="M16" s="14"/>
      <c r="N16" s="12"/>
      <c r="O16" s="15" t="s">
        <v>16</v>
      </c>
    </row>
    <row r="17" spans="2:15" x14ac:dyDescent="0.4">
      <c r="C17" s="6"/>
      <c r="D17" s="7"/>
      <c r="E17" s="6"/>
      <c r="F17" s="7"/>
      <c r="G17" s="7"/>
      <c r="H17" s="7"/>
      <c r="M17" s="17"/>
      <c r="N17" s="12"/>
      <c r="O17" s="18" t="s">
        <v>17</v>
      </c>
    </row>
    <row r="18" spans="2:15" x14ac:dyDescent="0.4">
      <c r="B18" s="5"/>
      <c r="C18" s="6"/>
      <c r="D18" s="7"/>
      <c r="E18" s="6"/>
      <c r="F18" s="7"/>
      <c r="G18" s="7"/>
      <c r="H18" s="7"/>
      <c r="M18" s="17"/>
      <c r="N18" s="12"/>
      <c r="O18" s="18"/>
    </row>
    <row r="19" spans="2:15" x14ac:dyDescent="0.4">
      <c r="B19" s="5"/>
      <c r="C19" s="6"/>
      <c r="D19" s="7"/>
      <c r="E19" s="6"/>
      <c r="F19" s="7"/>
      <c r="G19" s="7"/>
      <c r="H19" s="7"/>
      <c r="M19" s="5" t="s">
        <v>18</v>
      </c>
      <c r="N19" s="5"/>
    </row>
    <row r="20" spans="2:15" x14ac:dyDescent="0.4">
      <c r="B20" s="5"/>
      <c r="C20" s="6"/>
      <c r="D20" s="7"/>
      <c r="E20" s="6"/>
      <c r="F20" s="7"/>
      <c r="G20" s="7"/>
      <c r="H20" s="7"/>
    </row>
    <row r="21" spans="2:15" x14ac:dyDescent="0.4">
      <c r="B21" s="5"/>
      <c r="C21" s="6"/>
      <c r="D21" s="7"/>
      <c r="E21" s="6"/>
      <c r="F21" s="7"/>
      <c r="G21" s="7"/>
      <c r="H21" s="7"/>
    </row>
    <row r="22" spans="2:15" x14ac:dyDescent="0.4">
      <c r="B22" s="5"/>
      <c r="C22" s="6"/>
      <c r="D22" s="7"/>
      <c r="E22" s="6"/>
      <c r="F22" s="7"/>
      <c r="G22" s="7"/>
      <c r="H22" s="7"/>
    </row>
    <row r="23" spans="2:15" x14ac:dyDescent="0.4">
      <c r="B23" s="6"/>
      <c r="C23" s="6"/>
      <c r="D23" s="7"/>
      <c r="E23" s="6"/>
      <c r="F23" s="7"/>
      <c r="G23" s="7"/>
      <c r="H23" s="7"/>
    </row>
    <row r="24" spans="2:15" x14ac:dyDescent="0.4">
      <c r="B24" s="6"/>
      <c r="C24" s="6"/>
      <c r="D24" s="7"/>
      <c r="E24" s="6"/>
      <c r="F24" s="7"/>
      <c r="G24" s="7"/>
      <c r="H24" s="7"/>
    </row>
    <row r="25" spans="2:15" x14ac:dyDescent="0.4">
      <c r="B25" s="6"/>
      <c r="C25" s="6"/>
      <c r="D25" s="7"/>
      <c r="E25" s="6"/>
      <c r="F25" s="7"/>
      <c r="G25" s="7"/>
      <c r="H25" s="7"/>
    </row>
    <row r="27" spans="2:15" ht="19.8" x14ac:dyDescent="0.4">
      <c r="B27" s="10" t="s">
        <v>19</v>
      </c>
    </row>
    <row r="28" spans="2:15" x14ac:dyDescent="0.4">
      <c r="B28" s="11" t="s">
        <v>20</v>
      </c>
      <c r="C28" s="19">
        <v>500000000</v>
      </c>
    </row>
    <row r="29" spans="2:15" x14ac:dyDescent="0.4">
      <c r="B29" s="11" t="s">
        <v>21</v>
      </c>
      <c r="C29" s="20" t="s">
        <v>22</v>
      </c>
      <c r="E29" s="21" t="s">
        <v>23</v>
      </c>
      <c r="G29" s="3" t="s">
        <v>24</v>
      </c>
    </row>
    <row r="30" spans="2:15" x14ac:dyDescent="0.4">
      <c r="B30" s="11" t="s">
        <v>25</v>
      </c>
      <c r="C30" s="20" t="s">
        <v>26</v>
      </c>
      <c r="D30" s="22">
        <f>IF(C30="6억이하",1%,IF(C30="6억초과9억미만",2%,3%))</f>
        <v>0.01</v>
      </c>
      <c r="E30" s="21" t="s">
        <v>27</v>
      </c>
      <c r="G30" s="3" t="s">
        <v>28</v>
      </c>
    </row>
    <row r="31" spans="2:15" x14ac:dyDescent="0.4">
      <c r="B31" s="11" t="s">
        <v>29</v>
      </c>
      <c r="C31" s="20" t="s">
        <v>30</v>
      </c>
      <c r="D31" s="22">
        <f>IF(C31="85이하",0,0.2%)</f>
        <v>0</v>
      </c>
      <c r="E31" s="21" t="s">
        <v>31</v>
      </c>
    </row>
    <row r="32" spans="2:15" x14ac:dyDescent="0.4">
      <c r="B32" s="11" t="s">
        <v>32</v>
      </c>
      <c r="C32" s="23">
        <f>D32</f>
        <v>1E-3</v>
      </c>
      <c r="D32" s="22">
        <f>D30*0.1</f>
        <v>1E-3</v>
      </c>
      <c r="E32" s="21" t="s">
        <v>33</v>
      </c>
      <c r="G32" s="3" t="s">
        <v>34</v>
      </c>
    </row>
    <row r="33" spans="2:7" x14ac:dyDescent="0.4">
      <c r="B33" s="11" t="s">
        <v>35</v>
      </c>
      <c r="C33" s="23">
        <f>IF(C29="주택외",4.6%,D30+D31+D32)</f>
        <v>1.0999999999999999E-2</v>
      </c>
      <c r="E33" s="21"/>
      <c r="G33" s="3" t="s">
        <v>36</v>
      </c>
    </row>
    <row r="34" spans="2:7" x14ac:dyDescent="0.4">
      <c r="B34" s="11" t="s">
        <v>37</v>
      </c>
      <c r="C34" s="24">
        <f>C28*C33</f>
        <v>5500000</v>
      </c>
      <c r="E34" s="21"/>
      <c r="G34" s="3" t="s">
        <v>38</v>
      </c>
    </row>
    <row r="35" spans="2:7" x14ac:dyDescent="0.4">
      <c r="B35" s="25"/>
      <c r="C35" s="25"/>
      <c r="E35" s="21"/>
    </row>
    <row r="36" spans="2:7" x14ac:dyDescent="0.4">
      <c r="B36" s="25"/>
      <c r="C36" s="25"/>
      <c r="E36" s="21"/>
      <c r="G36" s="3" t="s">
        <v>39</v>
      </c>
    </row>
    <row r="37" spans="2:7" ht="19.8" x14ac:dyDescent="0.4">
      <c r="B37" s="8" t="s">
        <v>40</v>
      </c>
      <c r="C37" s="25"/>
      <c r="E37" s="21"/>
    </row>
    <row r="38" spans="2:7" x14ac:dyDescent="0.4">
      <c r="B38" s="11" t="s">
        <v>41</v>
      </c>
      <c r="C38" s="20" t="s">
        <v>42</v>
      </c>
      <c r="D38" s="22"/>
      <c r="E38" s="21" t="s">
        <v>43</v>
      </c>
      <c r="G38" s="3" t="s">
        <v>44</v>
      </c>
    </row>
    <row r="39" spans="2:7" x14ac:dyDescent="0.4">
      <c r="B39" s="11" t="s">
        <v>45</v>
      </c>
      <c r="C39" s="20" t="s">
        <v>42</v>
      </c>
      <c r="D39" s="22"/>
      <c r="E39" s="21" t="s">
        <v>46</v>
      </c>
      <c r="G39" s="3" t="s">
        <v>47</v>
      </c>
    </row>
    <row r="40" spans="2:7" x14ac:dyDescent="0.4">
      <c r="B40" s="11" t="s">
        <v>48</v>
      </c>
      <c r="C40" s="20" t="s">
        <v>42</v>
      </c>
      <c r="D40" s="22"/>
      <c r="E40" s="21" t="s">
        <v>49</v>
      </c>
    </row>
    <row r="41" spans="2:7" x14ac:dyDescent="0.4">
      <c r="B41" s="11" t="s">
        <v>50</v>
      </c>
      <c r="C41" s="20" t="s">
        <v>42</v>
      </c>
      <c r="D41" s="22"/>
      <c r="E41" s="21" t="s">
        <v>51</v>
      </c>
      <c r="G41" s="3" t="s">
        <v>52</v>
      </c>
    </row>
    <row r="42" spans="2:7" x14ac:dyDescent="0.4">
      <c r="B42" s="11" t="s">
        <v>53</v>
      </c>
      <c r="C42" s="20" t="s">
        <v>42</v>
      </c>
      <c r="D42" s="22"/>
      <c r="E42" s="21" t="s">
        <v>54</v>
      </c>
      <c r="G42" s="3" t="s">
        <v>55</v>
      </c>
    </row>
    <row r="43" spans="2:7" x14ac:dyDescent="0.4">
      <c r="B43" s="11" t="s">
        <v>56</v>
      </c>
      <c r="C43" s="26">
        <v>1</v>
      </c>
      <c r="D43" s="27">
        <f>C43</f>
        <v>1</v>
      </c>
      <c r="E43" s="21"/>
    </row>
    <row r="44" spans="2:7" x14ac:dyDescent="0.4">
      <c r="B44" s="11" t="s">
        <v>57</v>
      </c>
      <c r="C44" s="28" t="s">
        <v>58</v>
      </c>
      <c r="D44" s="27">
        <f>IF(C44="조정지역",D43+1,D43)</f>
        <v>2</v>
      </c>
      <c r="E44" s="21" t="s">
        <v>59</v>
      </c>
    </row>
    <row r="45" spans="2:7" x14ac:dyDescent="0.4">
      <c r="B45" s="11" t="s">
        <v>60</v>
      </c>
      <c r="C45" s="28" t="s">
        <v>42</v>
      </c>
      <c r="D45" s="22">
        <f>IF(C45="Y",0,IF(D44=1,0%,IF(D44=2,8%,12%)))</f>
        <v>0.08</v>
      </c>
      <c r="E45" s="21" t="s">
        <v>61</v>
      </c>
    </row>
    <row r="46" spans="2:7" x14ac:dyDescent="0.4">
      <c r="B46" s="11" t="s">
        <v>62</v>
      </c>
      <c r="C46" s="29" t="str">
        <f>IF(C47=0,"중과안됨","중과됨")</f>
        <v>중과됨</v>
      </c>
      <c r="D46" s="22"/>
      <c r="E46" s="21" t="s">
        <v>63</v>
      </c>
    </row>
    <row r="47" spans="2:7" x14ac:dyDescent="0.4">
      <c r="B47" s="11" t="s">
        <v>64</v>
      </c>
      <c r="C47" s="30">
        <f>D45</f>
        <v>0.08</v>
      </c>
      <c r="E47" s="21"/>
    </row>
    <row r="48" spans="2:7" x14ac:dyDescent="0.4">
      <c r="B48" s="25"/>
      <c r="C48" s="25"/>
      <c r="E48" s="21"/>
      <c r="G48" s="3" t="s">
        <v>65</v>
      </c>
    </row>
    <row r="49" spans="2:7" x14ac:dyDescent="0.4">
      <c r="B49" s="25"/>
      <c r="C49" s="25"/>
      <c r="E49" s="21"/>
    </row>
    <row r="50" spans="2:7" x14ac:dyDescent="0.4">
      <c r="B50" s="25"/>
      <c r="C50" s="25"/>
      <c r="E50" s="21"/>
    </row>
    <row r="51" spans="2:7" ht="19.8" x14ac:dyDescent="0.4">
      <c r="B51" s="31" t="s">
        <v>66</v>
      </c>
      <c r="C51" s="25"/>
      <c r="E51" s="21"/>
    </row>
    <row r="52" spans="2:7" x14ac:dyDescent="0.4">
      <c r="B52" s="11" t="s">
        <v>20</v>
      </c>
      <c r="C52" s="19">
        <v>500000000</v>
      </c>
      <c r="E52" s="21"/>
    </row>
    <row r="53" spans="2:7" x14ac:dyDescent="0.4">
      <c r="B53" s="11" t="s">
        <v>21</v>
      </c>
      <c r="C53" s="20" t="s">
        <v>22</v>
      </c>
      <c r="E53" s="21" t="s">
        <v>23</v>
      </c>
      <c r="G53" s="3" t="s">
        <v>24</v>
      </c>
    </row>
    <row r="54" spans="2:7" x14ac:dyDescent="0.4">
      <c r="B54" s="11" t="s">
        <v>25</v>
      </c>
      <c r="C54" s="20" t="s">
        <v>26</v>
      </c>
      <c r="D54" s="22">
        <f>IF(C54="6억이하",1%,IF(C54="6억초과9억미만",2%,3%))</f>
        <v>0.01</v>
      </c>
      <c r="E54" s="21" t="s">
        <v>27</v>
      </c>
      <c r="G54" s="3" t="s">
        <v>28</v>
      </c>
    </row>
    <row r="55" spans="2:7" x14ac:dyDescent="0.4">
      <c r="B55" s="11" t="s">
        <v>67</v>
      </c>
      <c r="C55" s="23">
        <f>C47</f>
        <v>0.08</v>
      </c>
      <c r="D55" s="22">
        <f>C55</f>
        <v>0.08</v>
      </c>
      <c r="E55" s="21" t="s">
        <v>27</v>
      </c>
      <c r="G55" s="3" t="s">
        <v>28</v>
      </c>
    </row>
    <row r="56" spans="2:7" x14ac:dyDescent="0.4">
      <c r="B56" s="11" t="s">
        <v>29</v>
      </c>
      <c r="C56" s="20" t="s">
        <v>30</v>
      </c>
      <c r="D56" s="22">
        <f>IF(C56="85이하",0,0.2%)</f>
        <v>0</v>
      </c>
      <c r="E56" s="21" t="s">
        <v>31</v>
      </c>
    </row>
    <row r="57" spans="2:7" x14ac:dyDescent="0.4">
      <c r="B57" s="11" t="s">
        <v>32</v>
      </c>
      <c r="C57" s="23">
        <f>D57</f>
        <v>8.0000000000000002E-3</v>
      </c>
      <c r="D57" s="22">
        <f>IF(D55&gt;0,D55*0.1,D54*0.1)</f>
        <v>8.0000000000000002E-3</v>
      </c>
      <c r="E57" s="21" t="s">
        <v>33</v>
      </c>
      <c r="G57" s="3" t="s">
        <v>34</v>
      </c>
    </row>
    <row r="58" spans="2:7" x14ac:dyDescent="0.4">
      <c r="B58" s="11" t="s">
        <v>35</v>
      </c>
      <c r="C58" s="23">
        <f>IF(C55&gt;0,C55+D56+D57,D54+D56+D57)</f>
        <v>8.7999999999999995E-2</v>
      </c>
      <c r="E58" s="21"/>
      <c r="G58" s="3" t="s">
        <v>36</v>
      </c>
    </row>
    <row r="59" spans="2:7" x14ac:dyDescent="0.4">
      <c r="B59" s="11" t="s">
        <v>37</v>
      </c>
      <c r="C59" s="24">
        <f>C52*C58</f>
        <v>44000000</v>
      </c>
      <c r="G59" s="3" t="s">
        <v>38</v>
      </c>
    </row>
    <row r="60" spans="2:7" x14ac:dyDescent="0.4">
      <c r="G60" s="3" t="s">
        <v>65</v>
      </c>
    </row>
  </sheetData>
  <mergeCells count="3">
    <mergeCell ref="N6:N18"/>
    <mergeCell ref="M17:M18"/>
    <mergeCell ref="O17:O18"/>
  </mergeCells>
  <phoneticPr fontId="2" type="noConversion"/>
  <dataValidations count="5">
    <dataValidation type="list" allowBlank="1" showInputMessage="1" showErrorMessage="1" sqref="G29:G30 C29 C53 G53:G55" xr:uid="{7AE4E7B2-A41D-47F4-85EB-959269C7DC6B}">
      <formula1>$G$29:$G$30</formula1>
    </dataValidation>
    <dataValidation type="list" allowBlank="1" showInputMessage="1" showErrorMessage="1" sqref="C30 C54" xr:uid="{C842597B-C55F-40B2-937D-A7FF19FF749F}">
      <formula1>$G$32:$G$34</formula1>
    </dataValidation>
    <dataValidation type="list" allowBlank="1" showInputMessage="1" showErrorMessage="1" sqref="C44" xr:uid="{F6C215FD-3130-451F-AF10-50A935650915}">
      <formula1>$G$38:$G$39</formula1>
    </dataValidation>
    <dataValidation type="list" allowBlank="1" showInputMessage="1" showErrorMessage="1" sqref="C45 C38:C42" xr:uid="{0077E709-225B-4957-9A4F-4B9DA21E2E44}">
      <formula1>$G$41:$G$42</formula1>
    </dataValidation>
    <dataValidation type="list" allowBlank="1" showInputMessage="1" showErrorMessage="1" sqref="C31 C56" xr:uid="{1B9BA664-B11D-4260-B0CB-5B741810BB93}">
      <formula1>$G$36:$G$48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저자의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2022-04-12T06:51:05Z</dcterms:created>
  <dcterms:modified xsi:type="dcterms:W3CDTF">2022-04-12T06:52:10Z</dcterms:modified>
</cp:coreProperties>
</file>