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13_ncr:1_{53499495-1E92-4A25-9480-C43180198E7D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" l="1"/>
  <c r="E15" i="1"/>
  <c r="F15" i="1"/>
  <c r="D16" i="1"/>
  <c r="E16" i="1"/>
  <c r="F16" i="1"/>
  <c r="D17" i="1"/>
  <c r="E17" i="1"/>
  <c r="F17" i="1"/>
  <c r="D18" i="1"/>
  <c r="E18" i="1"/>
  <c r="F18" i="1"/>
  <c r="D4" i="1"/>
  <c r="D5" i="1"/>
  <c r="D6" i="1"/>
  <c r="D7" i="1"/>
  <c r="E4" i="1"/>
  <c r="E5" i="1"/>
  <c r="E6" i="1"/>
  <c r="E7" i="1"/>
  <c r="F4" i="1"/>
  <c r="F5" i="1"/>
  <c r="F6" i="1"/>
  <c r="F7" i="1"/>
  <c r="D10" i="1" l="1"/>
  <c r="E10" i="1"/>
  <c r="F10" i="1"/>
  <c r="F8" i="1" l="1"/>
  <c r="D9" i="1"/>
  <c r="D11" i="1"/>
  <c r="D12" i="1"/>
  <c r="D13" i="1"/>
  <c r="D14" i="1"/>
  <c r="D8" i="1"/>
  <c r="F9" i="1"/>
  <c r="F11" i="1"/>
  <c r="F12" i="1"/>
  <c r="F13" i="1"/>
  <c r="F14" i="1"/>
  <c r="E9" i="1"/>
  <c r="E11" i="1"/>
  <c r="E12" i="1"/>
  <c r="E13" i="1"/>
  <c r="E14" i="1"/>
  <c r="E8" i="1"/>
</calcChain>
</file>

<file path=xl/sharedStrings.xml><?xml version="1.0" encoding="utf-8"?>
<sst xmlns="http://schemas.openxmlformats.org/spreadsheetml/2006/main" count="22" uniqueCount="22">
  <si>
    <t>김철수</t>
    <phoneticPr fontId="2" type="noConversion"/>
  </si>
  <si>
    <t>성명</t>
    <phoneticPr fontId="2" type="noConversion"/>
  </si>
  <si>
    <t>대출금</t>
    <phoneticPr fontId="2" type="noConversion"/>
  </si>
  <si>
    <t>이지우</t>
    <phoneticPr fontId="2" type="noConversion"/>
  </si>
  <si>
    <t>박우진</t>
    <phoneticPr fontId="2" type="noConversion"/>
  </si>
  <si>
    <t>최진수</t>
    <phoneticPr fontId="2" type="noConversion"/>
  </si>
  <si>
    <t>문혜영</t>
    <phoneticPr fontId="2" type="noConversion"/>
  </si>
  <si>
    <t>김문희</t>
    <phoneticPr fontId="2" type="noConversion"/>
  </si>
  <si>
    <t>연이율</t>
    <phoneticPr fontId="2" type="noConversion"/>
  </si>
  <si>
    <t>연이자</t>
    <phoneticPr fontId="2" type="noConversion"/>
  </si>
  <si>
    <t>상환금액</t>
    <phoneticPr fontId="2" type="noConversion"/>
  </si>
  <si>
    <t>월이자</t>
    <phoneticPr fontId="2" type="noConversion"/>
  </si>
  <si>
    <t>대출일</t>
    <phoneticPr fontId="2" type="noConversion"/>
  </si>
  <si>
    <t>홍성진</t>
    <phoneticPr fontId="2" type="noConversion"/>
  </si>
  <si>
    <t>강수진</t>
    <phoneticPr fontId="2" type="noConversion"/>
  </si>
  <si>
    <t>임재우</t>
    <phoneticPr fontId="2" type="noConversion"/>
  </si>
  <si>
    <t>손수민</t>
    <phoneticPr fontId="2" type="noConversion"/>
  </si>
  <si>
    <t>문소라</t>
    <phoneticPr fontId="2" type="noConversion"/>
  </si>
  <si>
    <t>이정우</t>
    <phoneticPr fontId="2" type="noConversion"/>
  </si>
  <si>
    <t>박민정</t>
    <phoneticPr fontId="2" type="noConversion"/>
  </si>
  <si>
    <t>홍정철</t>
    <phoneticPr fontId="2" type="noConversion"/>
  </si>
  <si>
    <t>오진수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</si>
</sst>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₩&quot;#,##0;[Red]\-&quot;₩&quot;#,##0"/>
    <numFmt numFmtId="41" formatCode="_-* #,##0_-;\-* #,##0_-;_-* &quot;-&quot;_-;_-@_-"/>
    <numFmt numFmtId="176" formatCode="0.0%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1" fontId="0" fillId="0" borderId="1" xfId="1" applyFont="1" applyBorder="1">
      <alignment vertical="center"/>
    </xf>
    <xf numFmtId="176" fontId="0" fillId="0" borderId="3" xfId="0" applyNumberFormat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6" fontId="0" fillId="0" borderId="0" xfId="0" applyNumberForma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99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>
      <selection activeCell="C17" sqref="C17"/>
    </sheetView>
  </sheetViews>
  <sheetFormatPr defaultRowHeight="16.5" x14ac:dyDescent="0.3"/>
  <cols>
    <col min="1" max="1" width="11.125" bestFit="1" customWidth="1"/>
    <col min="2" max="2" width="10.125" style="4" customWidth="1"/>
    <col min="3" max="3" width="13.375" customWidth="1"/>
    <col min="4" max="4" width="11.375" bestFit="1" customWidth="1"/>
    <col min="5" max="5" width="11.375" customWidth="1"/>
    <col min="6" max="6" width="10.875" bestFit="1" customWidth="1"/>
  </cols>
  <sheetData>
    <row r="1" spans="1:7" ht="23.25" customHeight="1" thickBot="1" x14ac:dyDescent="0.35">
      <c r="E1" s="8" t="s">
        <v>8</v>
      </c>
      <c r="F1" s="2">
        <v>3.6999999999999998E-2</v>
      </c>
    </row>
    <row r="3" spans="1:7" ht="21" customHeight="1" x14ac:dyDescent="0.3">
      <c r="A3" s="7" t="s">
        <v>12</v>
      </c>
      <c r="B3" s="7" t="s">
        <v>1</v>
      </c>
      <c r="C3" s="7" t="s">
        <v>2</v>
      </c>
      <c r="D3" s="7" t="s">
        <v>11</v>
      </c>
      <c r="E3" s="7" t="s">
        <v>9</v>
      </c>
      <c r="F3" s="7" t="s">
        <v>10</v>
      </c>
    </row>
    <row r="4" spans="1:7" ht="18" customHeight="1" x14ac:dyDescent="0.3">
      <c r="A4" s="3">
        <v>44595</v>
      </c>
      <c r="B4" s="5" t="s">
        <v>13</v>
      </c>
      <c r="C4" s="1">
        <v>2500000</v>
      </c>
      <c r="D4" s="1">
        <f t="shared" ref="D4:D7" si="0">IPMT($F$1/12,1,12,-C4)</f>
        <v>7708.333333333333</v>
      </c>
      <c r="E4" s="1">
        <f t="shared" ref="E4:E7" si="1">C4*$F$1</f>
        <v>92500</v>
      </c>
      <c r="F4" s="1">
        <f t="shared" ref="F4:F7" si="2">PMT($F$1,1,-C4)</f>
        <v>2592499.9999999995</v>
      </c>
      <c r="G4" s="6"/>
    </row>
    <row r="5" spans="1:7" ht="18" customHeight="1" x14ac:dyDescent="0.3">
      <c r="A5" s="3">
        <v>44596</v>
      </c>
      <c r="B5" s="5" t="s">
        <v>14</v>
      </c>
      <c r="C5" s="1">
        <v>3000000</v>
      </c>
      <c r="D5" s="1">
        <f t="shared" si="0"/>
        <v>9250</v>
      </c>
      <c r="E5" s="1">
        <f t="shared" si="1"/>
        <v>111000</v>
      </c>
      <c r="F5" s="1">
        <f t="shared" si="2"/>
        <v>3110999.9999999995</v>
      </c>
    </row>
    <row r="6" spans="1:7" ht="18" customHeight="1" x14ac:dyDescent="0.3">
      <c r="A6" s="3">
        <v>44597</v>
      </c>
      <c r="B6" s="5" t="s">
        <v>15</v>
      </c>
      <c r="C6" s="1">
        <v>4000000</v>
      </c>
      <c r="D6" s="1">
        <f t="shared" si="0"/>
        <v>12333.333333333332</v>
      </c>
      <c r="E6" s="1">
        <f t="shared" si="1"/>
        <v>148000</v>
      </c>
      <c r="F6" s="1">
        <f t="shared" si="2"/>
        <v>4147999.9999999991</v>
      </c>
    </row>
    <row r="7" spans="1:7" ht="18" customHeight="1" x14ac:dyDescent="0.3">
      <c r="A7" s="3">
        <v>44598</v>
      </c>
      <c r="B7" s="5" t="s">
        <v>16</v>
      </c>
      <c r="C7" s="1">
        <v>2000000</v>
      </c>
      <c r="D7" s="1">
        <f t="shared" si="0"/>
        <v>6166.6666666666661</v>
      </c>
      <c r="E7" s="1">
        <f t="shared" si="1"/>
        <v>74000</v>
      </c>
      <c r="F7" s="1">
        <f t="shared" si="2"/>
        <v>2073999.9999999995</v>
      </c>
    </row>
    <row r="8" spans="1:7" ht="18" customHeight="1" x14ac:dyDescent="0.3">
      <c r="A8" s="3">
        <v>44599</v>
      </c>
      <c r="B8" s="5" t="s">
        <v>17</v>
      </c>
      <c r="C8" s="1">
        <v>5000000</v>
      </c>
      <c r="D8" s="1">
        <f t="shared" ref="D8:D14" si="3">IPMT($F$1/12,1,12,-C8)</f>
        <v>15416.666666666666</v>
      </c>
      <c r="E8" s="1">
        <f t="shared" ref="E8:E14" si="4">C8*$F$1</f>
        <v>185000</v>
      </c>
      <c r="F8" s="1">
        <f t="shared" ref="F8:F14" si="5">PMT($F$1,1,-C8)</f>
        <v>5184999.9999999991</v>
      </c>
    </row>
    <row r="9" spans="1:7" ht="18" customHeight="1" x14ac:dyDescent="0.3">
      <c r="A9" s="3">
        <v>44600</v>
      </c>
      <c r="B9" s="5" t="s">
        <v>3</v>
      </c>
      <c r="C9" s="1">
        <v>3000000</v>
      </c>
      <c r="D9" s="1">
        <f t="shared" si="3"/>
        <v>9250</v>
      </c>
      <c r="E9" s="1">
        <f t="shared" si="4"/>
        <v>111000</v>
      </c>
      <c r="F9" s="1">
        <f t="shared" si="5"/>
        <v>3110999.9999999995</v>
      </c>
    </row>
    <row r="10" spans="1:7" ht="18" customHeight="1" x14ac:dyDescent="0.3">
      <c r="A10" s="3">
        <v>44601</v>
      </c>
      <c r="B10" s="5" t="s">
        <v>4</v>
      </c>
      <c r="C10" s="1">
        <v>4000000</v>
      </c>
      <c r="D10" s="1">
        <f t="shared" si="3"/>
        <v>12333.333333333332</v>
      </c>
      <c r="E10" s="1">
        <f t="shared" si="4"/>
        <v>148000</v>
      </c>
      <c r="F10" s="1">
        <f t="shared" si="5"/>
        <v>4147999.9999999991</v>
      </c>
    </row>
    <row r="11" spans="1:7" ht="18" customHeight="1" x14ac:dyDescent="0.3">
      <c r="A11" s="3">
        <v>44602</v>
      </c>
      <c r="B11" s="5" t="s">
        <v>5</v>
      </c>
      <c r="C11" s="1">
        <v>1500000</v>
      </c>
      <c r="D11" s="1">
        <f t="shared" si="3"/>
        <v>4625</v>
      </c>
      <c r="E11" s="1">
        <f t="shared" si="4"/>
        <v>55500</v>
      </c>
      <c r="F11" s="1">
        <f t="shared" si="5"/>
        <v>1555499.9999999998</v>
      </c>
    </row>
    <row r="12" spans="1:7" ht="18" customHeight="1" x14ac:dyDescent="0.3">
      <c r="A12" s="3">
        <v>44603</v>
      </c>
      <c r="B12" s="5" t="s">
        <v>0</v>
      </c>
      <c r="C12" s="1">
        <v>2000000</v>
      </c>
      <c r="D12" s="1">
        <f t="shared" si="3"/>
        <v>6166.6666666666661</v>
      </c>
      <c r="E12" s="1">
        <f t="shared" si="4"/>
        <v>74000</v>
      </c>
      <c r="F12" s="1">
        <f t="shared" si="5"/>
        <v>2073999.9999999995</v>
      </c>
    </row>
    <row r="13" spans="1:7" ht="18" customHeight="1" x14ac:dyDescent="0.3">
      <c r="A13" s="3">
        <v>44604</v>
      </c>
      <c r="B13" s="5" t="s">
        <v>6</v>
      </c>
      <c r="C13" s="1">
        <v>4000000</v>
      </c>
      <c r="D13" s="1">
        <f t="shared" si="3"/>
        <v>12333.333333333332</v>
      </c>
      <c r="E13" s="1">
        <f t="shared" si="4"/>
        <v>148000</v>
      </c>
      <c r="F13" s="1">
        <f t="shared" si="5"/>
        <v>4147999.9999999991</v>
      </c>
    </row>
    <row r="14" spans="1:7" ht="18" customHeight="1" x14ac:dyDescent="0.3">
      <c r="A14" s="3">
        <v>44605</v>
      </c>
      <c r="B14" s="5" t="s">
        <v>7</v>
      </c>
      <c r="C14" s="1">
        <v>3500000</v>
      </c>
      <c r="D14" s="1">
        <f t="shared" si="3"/>
        <v>10791.666666666666</v>
      </c>
      <c r="E14" s="1">
        <f t="shared" si="4"/>
        <v>129500</v>
      </c>
      <c r="F14" s="1">
        <f t="shared" si="5"/>
        <v>3629499.9999999995</v>
      </c>
    </row>
    <row r="15" spans="1:7" ht="18" customHeight="1" x14ac:dyDescent="0.3">
      <c r="A15" s="3">
        <v>44606</v>
      </c>
      <c r="B15" s="5" t="s">
        <v>18</v>
      </c>
      <c r="C15" s="1">
        <v>2500000</v>
      </c>
      <c r="D15" s="1">
        <f t="shared" ref="D15:D18" si="6">IPMT($F$1/12,1,12,-C15)</f>
        <v>7708.333333333333</v>
      </c>
      <c r="E15" s="1">
        <f t="shared" ref="E15:E18" si="7">C15*$F$1</f>
        <v>92500</v>
      </c>
      <c r="F15" s="1">
        <f t="shared" ref="F15:F18" si="8">PMT($F$1,1,-C15)</f>
        <v>2592499.9999999995</v>
      </c>
    </row>
    <row r="16" spans="1:7" ht="18" customHeight="1" x14ac:dyDescent="0.3">
      <c r="A16" s="3">
        <v>44607</v>
      </c>
      <c r="B16" s="5" t="s">
        <v>19</v>
      </c>
      <c r="C16" s="1">
        <v>4000000</v>
      </c>
      <c r="D16" s="1">
        <f t="shared" si="6"/>
        <v>12333.333333333332</v>
      </c>
      <c r="E16" s="1">
        <f t="shared" si="7"/>
        <v>148000</v>
      </c>
      <c r="F16" s="1">
        <f t="shared" si="8"/>
        <v>4147999.9999999991</v>
      </c>
    </row>
    <row r="17" spans="1:6" ht="18" customHeight="1" x14ac:dyDescent="0.3">
      <c r="A17" s="3">
        <v>44608</v>
      </c>
      <c r="B17" s="5" t="s">
        <v>20</v>
      </c>
      <c r="C17" s="1">
        <v>5000000</v>
      </c>
      <c r="D17" s="1">
        <f t="shared" si="6"/>
        <v>15416.666666666666</v>
      </c>
      <c r="E17" s="1">
        <f t="shared" si="7"/>
        <v>185000</v>
      </c>
      <c r="F17" s="1">
        <f t="shared" si="8"/>
        <v>5184999.9999999991</v>
      </c>
    </row>
    <row r="18" spans="1:6" ht="18" customHeight="1" x14ac:dyDescent="0.3">
      <c r="A18" s="3">
        <v>44609</v>
      </c>
      <c r="B18" s="5" t="s">
        <v>21</v>
      </c>
      <c r="C18" s="1">
        <v>2500000</v>
      </c>
      <c r="D18" s="1">
        <f t="shared" si="6"/>
        <v>7708.333333333333</v>
      </c>
      <c r="E18" s="1">
        <f t="shared" si="7"/>
        <v>92500</v>
      </c>
      <c r="F18" s="1">
        <f t="shared" si="8"/>
        <v>2592499.9999999995</v>
      </c>
    </row>
  </sheetData>
  <sortState xmlns:xlrd2="http://schemas.microsoft.com/office/spreadsheetml/2017/richdata2" ref="A4:E10">
    <sortCondition ref="A3"/>
  </sortState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2011-04-01T00:24:58Z</dcterms:created>
  <dcterms:modified xsi:type="dcterms:W3CDTF">2021-12-15T17:23:55Z</dcterms:modified>
</cp:coreProperties>
</file>