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C6172F4C-0623-4989-A453-EDDFA6A5375B}" xr6:coauthVersionLast="47" xr6:coauthVersionMax="47" xr10:uidLastSave="{00000000-0000-0000-0000-000000000000}"/>
  <bookViews>
    <workbookView xWindow="-120" yWindow="-120" windowWidth="15600" windowHeight="11760" tabRatio="788" xr2:uid="{00000000-000D-0000-FFFF-FFFF00000000}"/>
  </bookViews>
  <sheets>
    <sheet name="설정" sheetId="27" r:id="rId1"/>
    <sheet name="1월" sheetId="14" r:id="rId2"/>
    <sheet name="2월" sheetId="15" r:id="rId3"/>
    <sheet name="3월" sheetId="16" r:id="rId4"/>
    <sheet name="4월" sheetId="17" r:id="rId5"/>
    <sheet name="5월" sheetId="18" r:id="rId6"/>
    <sheet name="6월" sheetId="19" r:id="rId7"/>
    <sheet name="7월" sheetId="20" r:id="rId8"/>
    <sheet name="8월" sheetId="21" r:id="rId9"/>
    <sheet name="9월" sheetId="22" r:id="rId10"/>
    <sheet name="10월" sheetId="23" r:id="rId11"/>
    <sheet name="11월" sheetId="24" r:id="rId12"/>
    <sheet name="12월" sheetId="25" r:id="rId13"/>
    <sheet name="공휴일" sheetId="26" r:id="rId14"/>
  </sheets>
  <definedNames>
    <definedName name="CalYear">설정!$R$4</definedName>
    <definedName name="MayMondays">SUM((WEEKDAY(DATE(CalYear,5,(ROW(INDIRECT("1:"&amp;DAY(DATE(CalYear,5+1,0)))))))=2)*1)</definedName>
    <definedName name="_xlnm.Print_Area" localSheetId="10">'10월'!$A$1:$I$19</definedName>
    <definedName name="_xlnm.Print_Area" localSheetId="11">'11월'!$A$1:$I$19</definedName>
    <definedName name="_xlnm.Print_Area" localSheetId="12">'12월'!$A$1:$I$19</definedName>
    <definedName name="_xlnm.Print_Area" localSheetId="1">'1월'!$A$1:$I$19</definedName>
    <definedName name="_xlnm.Print_Area" localSheetId="2">'2월'!$A$1:$I$19</definedName>
    <definedName name="_xlnm.Print_Area" localSheetId="3">'3월'!$A$1:$I$19</definedName>
    <definedName name="_xlnm.Print_Area" localSheetId="4">'4월'!$A$1:$I$19</definedName>
    <definedName name="_xlnm.Print_Area" localSheetId="5">'5월'!$A$1:$I$19</definedName>
    <definedName name="_xlnm.Print_Area" localSheetId="6">'6월'!$A$1:$I$19</definedName>
    <definedName name="_xlnm.Print_Area" localSheetId="7">'7월'!$A$1:$I$19</definedName>
    <definedName name="_xlnm.Print_Area" localSheetId="8">'8월'!$A$1:$I$19</definedName>
    <definedName name="_xlnm.Print_Area" localSheetId="9">'9월'!$A$1:$I$19</definedName>
    <definedName name="_xlnm.Print_Area" localSheetId="0">설정!$A$1:$AG$36</definedName>
    <definedName name="공휴일표시">설정!$I$5</definedName>
    <definedName name="기념하는날표시">설정!$I$7</definedName>
    <definedName name="기념함">설정!$I$6</definedName>
    <definedName name="요일">{0,1,2,3,4,5,6} + {0;1;2;3;4;5}*7</definedName>
    <definedName name="주시작">설정!$I$4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25" l="1"/>
  <c r="B4" i="24"/>
  <c r="B4" i="23"/>
  <c r="B4" i="22"/>
  <c r="B4" i="21"/>
  <c r="B4" i="20"/>
  <c r="B4" i="19"/>
  <c r="B4" i="18"/>
  <c r="B4" i="17"/>
  <c r="B4" i="16"/>
  <c r="B4" i="15"/>
  <c r="B7" i="26" l="1"/>
  <c r="I7" i="27" l="1"/>
  <c r="B15" i="25" l="1" a="1"/>
  <c r="B13" i="25" a="1"/>
  <c r="B11" i="25" a="1"/>
  <c r="B9" i="25" a="1"/>
  <c r="B7" i="25" a="1"/>
  <c r="B5" i="25" a="1"/>
  <c r="B15" i="24" a="1"/>
  <c r="B13" i="24" a="1"/>
  <c r="B11" i="24" a="1"/>
  <c r="B9" i="24" a="1"/>
  <c r="B7" i="24" a="1"/>
  <c r="B5" i="24" a="1"/>
  <c r="B15" i="23" a="1"/>
  <c r="B13" i="23" a="1"/>
  <c r="B11" i="23" a="1"/>
  <c r="B9" i="23" a="1"/>
  <c r="B7" i="23" a="1"/>
  <c r="B5" i="23" a="1"/>
  <c r="B15" i="22" a="1"/>
  <c r="B13" i="22" a="1"/>
  <c r="B11" i="22" a="1"/>
  <c r="B9" i="22" a="1"/>
  <c r="B7" i="22" a="1"/>
  <c r="B5" i="22" a="1"/>
  <c r="B15" i="21" a="1"/>
  <c r="B13" i="21" a="1"/>
  <c r="B11" i="21" a="1"/>
  <c r="B9" i="21" a="1"/>
  <c r="B7" i="21" a="1"/>
  <c r="B5" i="21" a="1"/>
  <c r="B15" i="20" a="1"/>
  <c r="B13" i="20" a="1"/>
  <c r="B11" i="20" a="1"/>
  <c r="B9" i="20" a="1"/>
  <c r="B7" i="20" a="1"/>
  <c r="B5" i="20" a="1"/>
  <c r="B15" i="19" a="1"/>
  <c r="B13" i="19" a="1"/>
  <c r="B11" i="19" a="1"/>
  <c r="B9" i="19" a="1"/>
  <c r="B7" i="19" a="1"/>
  <c r="B5" i="19" a="1"/>
  <c r="B15" i="18" a="1"/>
  <c r="B13" i="18" a="1"/>
  <c r="B11" i="18" a="1"/>
  <c r="B9" i="18" a="1"/>
  <c r="B7" i="18" a="1"/>
  <c r="B5" i="18" a="1"/>
  <c r="B15" i="17" a="1"/>
  <c r="B13" i="17" a="1"/>
  <c r="B11" i="17" a="1"/>
  <c r="B9" i="17" a="1"/>
  <c r="B7" i="17" a="1"/>
  <c r="B5" i="17" a="1"/>
  <c r="B15" i="16" a="1"/>
  <c r="B13" i="16" a="1"/>
  <c r="B11" i="16" a="1"/>
  <c r="B9" i="16" a="1"/>
  <c r="B7" i="16" a="1"/>
  <c r="B5" i="16" a="1"/>
  <c r="B15" i="15" a="1"/>
  <c r="B13" i="15" a="1"/>
  <c r="B11" i="15" a="1"/>
  <c r="B9" i="15" a="1"/>
  <c r="B7" i="15" a="1"/>
  <c r="B5" i="15" a="1"/>
  <c r="B15" i="14" a="1"/>
  <c r="B13" i="14" a="1"/>
  <c r="B11" i="14" a="1"/>
  <c r="B9" i="14" a="1"/>
  <c r="B7" i="14" a="1"/>
  <c r="B5" i="14" a="1"/>
  <c r="H5" i="14" l="1"/>
  <c r="H4" i="14" s="1"/>
  <c r="G5" i="14"/>
  <c r="G4" i="14" s="1"/>
  <c r="F5" i="14"/>
  <c r="F4" i="14" s="1"/>
  <c r="E5" i="14"/>
  <c r="E4" i="14" s="1"/>
  <c r="D5" i="14"/>
  <c r="D4" i="14" s="1"/>
  <c r="C5" i="14"/>
  <c r="C4" i="14" s="1"/>
  <c r="B5" i="14"/>
  <c r="H7" i="14"/>
  <c r="G7" i="14"/>
  <c r="F7" i="14"/>
  <c r="E7" i="14"/>
  <c r="D7" i="14"/>
  <c r="C7" i="14"/>
  <c r="B7" i="14"/>
  <c r="H9" i="14"/>
  <c r="G9" i="14"/>
  <c r="F9" i="14"/>
  <c r="E9" i="14"/>
  <c r="D9" i="14"/>
  <c r="C9" i="14"/>
  <c r="B9" i="14"/>
  <c r="H11" i="14"/>
  <c r="G11" i="14"/>
  <c r="F11" i="14"/>
  <c r="E11" i="14"/>
  <c r="D11" i="14"/>
  <c r="C11" i="14"/>
  <c r="B11" i="14"/>
  <c r="H13" i="14"/>
  <c r="G13" i="14"/>
  <c r="F13" i="14"/>
  <c r="E13" i="14"/>
  <c r="D13" i="14"/>
  <c r="C13" i="14"/>
  <c r="B13" i="14"/>
  <c r="C15" i="14"/>
  <c r="B15" i="14"/>
  <c r="H5" i="15"/>
  <c r="H4" i="15" s="1"/>
  <c r="G5" i="15"/>
  <c r="G4" i="15" s="1"/>
  <c r="F5" i="15"/>
  <c r="F4" i="15" s="1"/>
  <c r="E5" i="15"/>
  <c r="E4" i="15" s="1"/>
  <c r="D5" i="15"/>
  <c r="D4" i="15" s="1"/>
  <c r="C5" i="15"/>
  <c r="C4" i="15" s="1"/>
  <c r="B5" i="15"/>
  <c r="H7" i="15"/>
  <c r="G7" i="15"/>
  <c r="F7" i="15"/>
  <c r="E7" i="15"/>
  <c r="D7" i="15"/>
  <c r="C7" i="15"/>
  <c r="B7" i="15"/>
  <c r="H9" i="15"/>
  <c r="G9" i="15"/>
  <c r="F9" i="15"/>
  <c r="E9" i="15"/>
  <c r="D9" i="15"/>
  <c r="C9" i="15"/>
  <c r="B9" i="15"/>
  <c r="H11" i="15"/>
  <c r="G11" i="15"/>
  <c r="F11" i="15"/>
  <c r="E11" i="15"/>
  <c r="D11" i="15"/>
  <c r="C11" i="15"/>
  <c r="B11" i="15"/>
  <c r="H13" i="15"/>
  <c r="G13" i="15"/>
  <c r="F13" i="15"/>
  <c r="E13" i="15"/>
  <c r="D13" i="15"/>
  <c r="C13" i="15"/>
  <c r="B13" i="15"/>
  <c r="C15" i="15"/>
  <c r="B15" i="15"/>
  <c r="H5" i="16"/>
  <c r="H4" i="16" s="1"/>
  <c r="G5" i="16"/>
  <c r="G4" i="16" s="1"/>
  <c r="F5" i="16"/>
  <c r="F4" i="16" s="1"/>
  <c r="E5" i="16"/>
  <c r="E4" i="16" s="1"/>
  <c r="D5" i="16"/>
  <c r="D4" i="16" s="1"/>
  <c r="C5" i="16"/>
  <c r="C4" i="16" s="1"/>
  <c r="B5" i="16"/>
  <c r="H7" i="16"/>
  <c r="G7" i="16"/>
  <c r="F7" i="16"/>
  <c r="E7" i="16"/>
  <c r="D7" i="16"/>
  <c r="C7" i="16"/>
  <c r="B7" i="16"/>
  <c r="H9" i="16"/>
  <c r="G9" i="16"/>
  <c r="F9" i="16"/>
  <c r="E9" i="16"/>
  <c r="D9" i="16"/>
  <c r="C9" i="16"/>
  <c r="B9" i="16"/>
  <c r="H11" i="16"/>
  <c r="G11" i="16"/>
  <c r="F11" i="16"/>
  <c r="E11" i="16"/>
  <c r="D11" i="16"/>
  <c r="C11" i="16"/>
  <c r="B11" i="16"/>
  <c r="H13" i="16"/>
  <c r="G13" i="16"/>
  <c r="F13" i="16"/>
  <c r="E13" i="16"/>
  <c r="D13" i="16"/>
  <c r="C13" i="16"/>
  <c r="B13" i="16"/>
  <c r="C15" i="16"/>
  <c r="B15" i="16"/>
  <c r="H5" i="17"/>
  <c r="H4" i="17" s="1"/>
  <c r="G5" i="17"/>
  <c r="G4" i="17" s="1"/>
  <c r="F5" i="17"/>
  <c r="F4" i="17" s="1"/>
  <c r="E5" i="17"/>
  <c r="E4" i="17" s="1"/>
  <c r="D5" i="17"/>
  <c r="D4" i="17" s="1"/>
  <c r="C5" i="17"/>
  <c r="C4" i="17" s="1"/>
  <c r="B5" i="17"/>
  <c r="H7" i="17"/>
  <c r="G7" i="17"/>
  <c r="F7" i="17"/>
  <c r="E7" i="17"/>
  <c r="D7" i="17"/>
  <c r="C7" i="17"/>
  <c r="B7" i="17"/>
  <c r="H9" i="17"/>
  <c r="G9" i="17"/>
  <c r="F9" i="17"/>
  <c r="E9" i="17"/>
  <c r="D9" i="17"/>
  <c r="C9" i="17"/>
  <c r="B9" i="17"/>
  <c r="H11" i="17"/>
  <c r="G11" i="17"/>
  <c r="F11" i="17"/>
  <c r="E11" i="17"/>
  <c r="D11" i="17"/>
  <c r="C11" i="17"/>
  <c r="B11" i="17"/>
  <c r="H13" i="17"/>
  <c r="G13" i="17"/>
  <c r="F13" i="17"/>
  <c r="E13" i="17"/>
  <c r="D13" i="17"/>
  <c r="C13" i="17"/>
  <c r="B13" i="17"/>
  <c r="C15" i="17"/>
  <c r="B15" i="17"/>
  <c r="H5" i="18"/>
  <c r="H4" i="18" s="1"/>
  <c r="G5" i="18"/>
  <c r="G4" i="18" s="1"/>
  <c r="F5" i="18"/>
  <c r="F4" i="18" s="1"/>
  <c r="E5" i="18"/>
  <c r="E4" i="18" s="1"/>
  <c r="D5" i="18"/>
  <c r="D4" i="18" s="1"/>
  <c r="C5" i="18"/>
  <c r="C4" i="18" s="1"/>
  <c r="B5" i="18"/>
  <c r="H7" i="18"/>
  <c r="G7" i="18"/>
  <c r="F7" i="18"/>
  <c r="E7" i="18"/>
  <c r="D7" i="18"/>
  <c r="C7" i="18"/>
  <c r="B7" i="18"/>
  <c r="H9" i="18"/>
  <c r="G9" i="18"/>
  <c r="F9" i="18"/>
  <c r="E9" i="18"/>
  <c r="D9" i="18"/>
  <c r="C9" i="18"/>
  <c r="B9" i="18"/>
  <c r="H11" i="18"/>
  <c r="G11" i="18"/>
  <c r="F11" i="18"/>
  <c r="E11" i="18"/>
  <c r="D11" i="18"/>
  <c r="C11" i="18"/>
  <c r="B11" i="18"/>
  <c r="H13" i="18"/>
  <c r="G13" i="18"/>
  <c r="F13" i="18"/>
  <c r="E13" i="18"/>
  <c r="D13" i="18"/>
  <c r="C13" i="18"/>
  <c r="B13" i="18"/>
  <c r="C15" i="18"/>
  <c r="B15" i="18"/>
  <c r="H5" i="19"/>
  <c r="H4" i="19" s="1"/>
  <c r="G5" i="19"/>
  <c r="G4" i="19" s="1"/>
  <c r="F5" i="19"/>
  <c r="F4" i="19" s="1"/>
  <c r="E5" i="19"/>
  <c r="E4" i="19" s="1"/>
  <c r="D5" i="19"/>
  <c r="D4" i="19" s="1"/>
  <c r="C5" i="19"/>
  <c r="C4" i="19" s="1"/>
  <c r="B5" i="19"/>
  <c r="H7" i="19"/>
  <c r="G7" i="19"/>
  <c r="F7" i="19"/>
  <c r="E7" i="19"/>
  <c r="D7" i="19"/>
  <c r="C7" i="19"/>
  <c r="B7" i="19"/>
  <c r="H9" i="19"/>
  <c r="G9" i="19"/>
  <c r="F9" i="19"/>
  <c r="E9" i="19"/>
  <c r="D9" i="19"/>
  <c r="C9" i="19"/>
  <c r="B9" i="19"/>
  <c r="H11" i="19"/>
  <c r="G11" i="19"/>
  <c r="F11" i="19"/>
  <c r="E11" i="19"/>
  <c r="D11" i="19"/>
  <c r="C11" i="19"/>
  <c r="B11" i="19"/>
  <c r="H13" i="19"/>
  <c r="G13" i="19"/>
  <c r="F13" i="19"/>
  <c r="E13" i="19"/>
  <c r="D13" i="19"/>
  <c r="C13" i="19"/>
  <c r="B13" i="19"/>
  <c r="C15" i="19"/>
  <c r="B15" i="19"/>
  <c r="H5" i="20"/>
  <c r="H4" i="20" s="1"/>
  <c r="G5" i="20"/>
  <c r="G4" i="20" s="1"/>
  <c r="F5" i="20"/>
  <c r="F4" i="20" s="1"/>
  <c r="E5" i="20"/>
  <c r="E4" i="20" s="1"/>
  <c r="D5" i="20"/>
  <c r="D4" i="20" s="1"/>
  <c r="C5" i="20"/>
  <c r="C4" i="20" s="1"/>
  <c r="B5" i="20"/>
  <c r="H7" i="20"/>
  <c r="G7" i="20"/>
  <c r="F7" i="20"/>
  <c r="E7" i="20"/>
  <c r="D7" i="20"/>
  <c r="C7" i="20"/>
  <c r="B7" i="20"/>
  <c r="H9" i="20"/>
  <c r="G9" i="20"/>
  <c r="F9" i="20"/>
  <c r="E9" i="20"/>
  <c r="D9" i="20"/>
  <c r="C9" i="20"/>
  <c r="B9" i="20"/>
  <c r="H11" i="20"/>
  <c r="G11" i="20"/>
  <c r="F11" i="20"/>
  <c r="E11" i="20"/>
  <c r="D11" i="20"/>
  <c r="C11" i="20"/>
  <c r="B11" i="20"/>
  <c r="H13" i="20"/>
  <c r="G13" i="20"/>
  <c r="F13" i="20"/>
  <c r="E13" i="20"/>
  <c r="D13" i="20"/>
  <c r="C13" i="20"/>
  <c r="B13" i="20"/>
  <c r="C15" i="20"/>
  <c r="B15" i="20"/>
  <c r="H5" i="21"/>
  <c r="H4" i="21" s="1"/>
  <c r="G5" i="21"/>
  <c r="G4" i="21" s="1"/>
  <c r="F5" i="21"/>
  <c r="F4" i="21" s="1"/>
  <c r="E5" i="21"/>
  <c r="E4" i="21" s="1"/>
  <c r="D5" i="21"/>
  <c r="D4" i="21" s="1"/>
  <c r="C5" i="21"/>
  <c r="C4" i="21" s="1"/>
  <c r="B5" i="21"/>
  <c r="H7" i="21"/>
  <c r="G7" i="21"/>
  <c r="F7" i="21"/>
  <c r="E7" i="21"/>
  <c r="D7" i="21"/>
  <c r="C7" i="21"/>
  <c r="B7" i="21"/>
  <c r="H9" i="21"/>
  <c r="G9" i="21"/>
  <c r="F9" i="21"/>
  <c r="E9" i="21"/>
  <c r="D9" i="21"/>
  <c r="C9" i="21"/>
  <c r="B9" i="21"/>
  <c r="H11" i="21"/>
  <c r="G11" i="21"/>
  <c r="F11" i="21"/>
  <c r="E11" i="21"/>
  <c r="D11" i="21"/>
  <c r="C11" i="21"/>
  <c r="B11" i="21"/>
  <c r="H13" i="21"/>
  <c r="G13" i="21"/>
  <c r="F13" i="21"/>
  <c r="E13" i="21"/>
  <c r="D13" i="21"/>
  <c r="C13" i="21"/>
  <c r="B13" i="21"/>
  <c r="C15" i="21"/>
  <c r="B15" i="21"/>
  <c r="H5" i="22"/>
  <c r="H4" i="22" s="1"/>
  <c r="G5" i="22"/>
  <c r="G4" i="22" s="1"/>
  <c r="F5" i="22"/>
  <c r="F4" i="22" s="1"/>
  <c r="E5" i="22"/>
  <c r="E4" i="22" s="1"/>
  <c r="D5" i="22"/>
  <c r="D4" i="22" s="1"/>
  <c r="C5" i="22"/>
  <c r="C4" i="22" s="1"/>
  <c r="B5" i="22"/>
  <c r="H7" i="22"/>
  <c r="G7" i="22"/>
  <c r="F7" i="22"/>
  <c r="E7" i="22"/>
  <c r="D7" i="22"/>
  <c r="C7" i="22"/>
  <c r="B7" i="22"/>
  <c r="H9" i="22"/>
  <c r="G9" i="22"/>
  <c r="F9" i="22"/>
  <c r="E9" i="22"/>
  <c r="D9" i="22"/>
  <c r="C9" i="22"/>
  <c r="B9" i="22"/>
  <c r="H11" i="22"/>
  <c r="G11" i="22"/>
  <c r="F11" i="22"/>
  <c r="E11" i="22"/>
  <c r="D11" i="22"/>
  <c r="C11" i="22"/>
  <c r="B11" i="22"/>
  <c r="H13" i="22"/>
  <c r="G13" i="22"/>
  <c r="F13" i="22"/>
  <c r="E13" i="22"/>
  <c r="D13" i="22"/>
  <c r="C13" i="22"/>
  <c r="B13" i="22"/>
  <c r="C15" i="22"/>
  <c r="B15" i="22"/>
  <c r="H5" i="23"/>
  <c r="H4" i="23" s="1"/>
  <c r="G5" i="23"/>
  <c r="G4" i="23" s="1"/>
  <c r="F5" i="23"/>
  <c r="F4" i="23" s="1"/>
  <c r="E5" i="23"/>
  <c r="E4" i="23" s="1"/>
  <c r="D5" i="23"/>
  <c r="D4" i="23" s="1"/>
  <c r="C5" i="23"/>
  <c r="C4" i="23" s="1"/>
  <c r="B5" i="23"/>
  <c r="H7" i="23"/>
  <c r="G7" i="23"/>
  <c r="F7" i="23"/>
  <c r="E7" i="23"/>
  <c r="D7" i="23"/>
  <c r="C7" i="23"/>
  <c r="B7" i="23"/>
  <c r="H9" i="23"/>
  <c r="G9" i="23"/>
  <c r="F9" i="23"/>
  <c r="E9" i="23"/>
  <c r="D9" i="23"/>
  <c r="C9" i="23"/>
  <c r="B9" i="23"/>
  <c r="H11" i="23"/>
  <c r="G11" i="23"/>
  <c r="F11" i="23"/>
  <c r="E11" i="23"/>
  <c r="D11" i="23"/>
  <c r="C11" i="23"/>
  <c r="B11" i="23"/>
  <c r="H13" i="23"/>
  <c r="G13" i="23"/>
  <c r="F13" i="23"/>
  <c r="E13" i="23"/>
  <c r="D13" i="23"/>
  <c r="C13" i="23"/>
  <c r="B13" i="23"/>
  <c r="C15" i="23"/>
  <c r="B15" i="23"/>
  <c r="H5" i="24"/>
  <c r="H4" i="24" s="1"/>
  <c r="G5" i="24"/>
  <c r="G4" i="24" s="1"/>
  <c r="F5" i="24"/>
  <c r="F4" i="24" s="1"/>
  <c r="E5" i="24"/>
  <c r="E4" i="24" s="1"/>
  <c r="D5" i="24"/>
  <c r="D4" i="24" s="1"/>
  <c r="C5" i="24"/>
  <c r="C4" i="24" s="1"/>
  <c r="B5" i="24"/>
  <c r="H7" i="24"/>
  <c r="G7" i="24"/>
  <c r="F7" i="24"/>
  <c r="E7" i="24"/>
  <c r="D7" i="24"/>
  <c r="C7" i="24"/>
  <c r="B7" i="24"/>
  <c r="H9" i="24"/>
  <c r="G9" i="24"/>
  <c r="F9" i="24"/>
  <c r="E9" i="24"/>
  <c r="D9" i="24"/>
  <c r="C9" i="24"/>
  <c r="B9" i="24"/>
  <c r="H11" i="24"/>
  <c r="G11" i="24"/>
  <c r="F11" i="24"/>
  <c r="E11" i="24"/>
  <c r="D11" i="24"/>
  <c r="C11" i="24"/>
  <c r="B11" i="24"/>
  <c r="H13" i="24"/>
  <c r="G13" i="24"/>
  <c r="F13" i="24"/>
  <c r="E13" i="24"/>
  <c r="D13" i="24"/>
  <c r="C13" i="24"/>
  <c r="B13" i="24"/>
  <c r="C15" i="24"/>
  <c r="B15" i="24"/>
  <c r="H5" i="25"/>
  <c r="H4" i="25" s="1"/>
  <c r="G5" i="25"/>
  <c r="G4" i="25" s="1"/>
  <c r="F5" i="25"/>
  <c r="F4" i="25" s="1"/>
  <c r="E5" i="25"/>
  <c r="E4" i="25" s="1"/>
  <c r="D5" i="25"/>
  <c r="D4" i="25" s="1"/>
  <c r="C5" i="25"/>
  <c r="C4" i="25" s="1"/>
  <c r="B5" i="25"/>
  <c r="H7" i="25"/>
  <c r="G7" i="25"/>
  <c r="F7" i="25"/>
  <c r="E7" i="25"/>
  <c r="D7" i="25"/>
  <c r="C7" i="25"/>
  <c r="B7" i="25"/>
  <c r="H9" i="25"/>
  <c r="G9" i="25"/>
  <c r="F9" i="25"/>
  <c r="E9" i="25"/>
  <c r="D9" i="25"/>
  <c r="C9" i="25"/>
  <c r="B9" i="25"/>
  <c r="H11" i="25"/>
  <c r="G11" i="25"/>
  <c r="F11" i="25"/>
  <c r="E11" i="25"/>
  <c r="D11" i="25"/>
  <c r="C11" i="25"/>
  <c r="B11" i="25"/>
  <c r="H13" i="25"/>
  <c r="G13" i="25"/>
  <c r="F13" i="25"/>
  <c r="E13" i="25"/>
  <c r="D13" i="25"/>
  <c r="C13" i="25"/>
  <c r="B13" i="25"/>
  <c r="C15" i="25"/>
  <c r="B15" i="25"/>
  <c r="Z27" i="27"/>
  <c r="Z28" i="27" s="1"/>
  <c r="R27" i="27"/>
  <c r="R28" i="27" s="1"/>
  <c r="J27" i="27"/>
  <c r="J28" i="27" s="1"/>
  <c r="B27" i="27"/>
  <c r="B28" i="27" s="1"/>
  <c r="Z18" i="27"/>
  <c r="Z19" i="27" s="1"/>
  <c r="R18" i="27"/>
  <c r="R19" i="27" s="1"/>
  <c r="J18" i="27"/>
  <c r="J19" i="27" s="1"/>
  <c r="B18" i="27"/>
  <c r="B19" i="27" s="1"/>
  <c r="Z9" i="27"/>
  <c r="Z10" i="27" s="1"/>
  <c r="R9" i="27"/>
  <c r="R10" i="27" s="1"/>
  <c r="J9" i="27"/>
  <c r="J10" i="27" s="1"/>
  <c r="B9" i="27"/>
  <c r="B10" i="27" s="1"/>
  <c r="B16" i="27" l="1" a="1"/>
  <c r="B15" i="27" a="1"/>
  <c r="B14" i="27" a="1"/>
  <c r="B13" i="27" a="1"/>
  <c r="B12" i="27" a="1"/>
  <c r="B11" i="27" a="1"/>
  <c r="J16" i="27" a="1"/>
  <c r="J15" i="27" a="1"/>
  <c r="J14" i="27" a="1"/>
  <c r="J13" i="27" a="1"/>
  <c r="J12" i="27" a="1"/>
  <c r="J11" i="27" a="1"/>
  <c r="R16" i="27" a="1"/>
  <c r="R15" i="27" a="1"/>
  <c r="R14" i="27" a="1"/>
  <c r="R13" i="27" a="1"/>
  <c r="R12" i="27" a="1"/>
  <c r="R11" i="27" a="1"/>
  <c r="Z16" i="27" a="1"/>
  <c r="Z15" i="27" a="1"/>
  <c r="Z14" i="27" a="1"/>
  <c r="Z13" i="27" a="1"/>
  <c r="Z12" i="27" a="1"/>
  <c r="Z11" i="27" a="1"/>
  <c r="B25" i="27" a="1"/>
  <c r="B24" i="27" a="1"/>
  <c r="B23" i="27" a="1"/>
  <c r="B22" i="27" a="1"/>
  <c r="B21" i="27" a="1"/>
  <c r="B20" i="27" a="1"/>
  <c r="J25" i="27" a="1"/>
  <c r="J24" i="27" a="1"/>
  <c r="J23" i="27" a="1"/>
  <c r="J22" i="27" a="1"/>
  <c r="J21" i="27" a="1"/>
  <c r="J20" i="27" a="1"/>
  <c r="R25" i="27" a="1"/>
  <c r="R24" i="27" a="1"/>
  <c r="R23" i="27" a="1"/>
  <c r="R22" i="27" a="1"/>
  <c r="R21" i="27" a="1"/>
  <c r="R20" i="27" a="1"/>
  <c r="Z25" i="27" a="1"/>
  <c r="Z24" i="27" a="1"/>
  <c r="Z23" i="27" a="1"/>
  <c r="Z22" i="27" a="1"/>
  <c r="Z21" i="27" a="1"/>
  <c r="Z20" i="27" a="1"/>
  <c r="B34" i="27" a="1"/>
  <c r="B33" i="27" a="1"/>
  <c r="B32" i="27" a="1"/>
  <c r="B31" i="27" a="1"/>
  <c r="B30" i="27" a="1"/>
  <c r="B29" i="27" a="1"/>
  <c r="J34" i="27" a="1"/>
  <c r="J33" i="27" a="1"/>
  <c r="J32" i="27" a="1"/>
  <c r="J31" i="27" a="1"/>
  <c r="J30" i="27" a="1"/>
  <c r="J29" i="27" a="1"/>
  <c r="R34" i="27" a="1"/>
  <c r="R33" i="27" a="1"/>
  <c r="R32" i="27" a="1"/>
  <c r="R31" i="27" a="1"/>
  <c r="R30" i="27" a="1"/>
  <c r="R29" i="27" a="1"/>
  <c r="Z34" i="27" a="1"/>
  <c r="Z33" i="27" a="1"/>
  <c r="Z32" i="27" a="1"/>
  <c r="Z31" i="27" a="1"/>
  <c r="Z30" i="27" a="1"/>
  <c r="Z29" i="27" a="1"/>
  <c r="B14" i="26"/>
  <c r="B12" i="26"/>
  <c r="B11" i="26"/>
  <c r="B8" i="26"/>
  <c r="B6" i="26"/>
  <c r="B13" i="26"/>
  <c r="B10" i="26"/>
  <c r="B15" i="26"/>
  <c r="B5" i="26"/>
  <c r="B9" i="26"/>
  <c r="E5" i="26" l="1"/>
  <c r="F5" i="26" s="1"/>
  <c r="E15" i="26"/>
  <c r="F15" i="26" s="1"/>
  <c r="E7" i="26"/>
  <c r="F7" i="26" s="1"/>
  <c r="E10" i="26"/>
  <c r="F10" i="26" s="1"/>
  <c r="E13" i="26"/>
  <c r="F13" i="26" s="1"/>
  <c r="E6" i="26"/>
  <c r="F6" i="26" s="1"/>
  <c r="E8" i="26"/>
  <c r="F8" i="26" s="1"/>
  <c r="E11" i="26"/>
  <c r="F11" i="26" s="1"/>
  <c r="E12" i="26"/>
  <c r="F12" i="26" s="1"/>
  <c r="E14" i="26"/>
  <c r="F14" i="26" s="1"/>
  <c r="C6" i="26"/>
  <c r="B17" i="14" s="1"/>
  <c r="E9" i="26"/>
  <c r="F9" i="26" s="1"/>
  <c r="AF29" i="27"/>
  <c r="AE29" i="27"/>
  <c r="AD29" i="27"/>
  <c r="AC29" i="27"/>
  <c r="AB29" i="27"/>
  <c r="AA29" i="27"/>
  <c r="Z29" i="27"/>
  <c r="AF30" i="27"/>
  <c r="AE30" i="27"/>
  <c r="AD30" i="27"/>
  <c r="AC30" i="27"/>
  <c r="AB30" i="27"/>
  <c r="AA30" i="27"/>
  <c r="Z30" i="27"/>
  <c r="AF31" i="27"/>
  <c r="AE31" i="27"/>
  <c r="AD31" i="27"/>
  <c r="AC31" i="27"/>
  <c r="AB31" i="27"/>
  <c r="AA31" i="27"/>
  <c r="Z31" i="27"/>
  <c r="AF32" i="27"/>
  <c r="AE32" i="27"/>
  <c r="AD32" i="27"/>
  <c r="AC32" i="27"/>
  <c r="AB32" i="27"/>
  <c r="AA32" i="27"/>
  <c r="Z32" i="27"/>
  <c r="AF33" i="27"/>
  <c r="AE33" i="27"/>
  <c r="AD33" i="27"/>
  <c r="AC33" i="27"/>
  <c r="AB33" i="27"/>
  <c r="AA33" i="27"/>
  <c r="Z33" i="27"/>
  <c r="AF34" i="27"/>
  <c r="AE34" i="27"/>
  <c r="AD34" i="27"/>
  <c r="AC34" i="27"/>
  <c r="AB34" i="27"/>
  <c r="AA34" i="27"/>
  <c r="Z34" i="27"/>
  <c r="X29" i="27"/>
  <c r="W29" i="27"/>
  <c r="V29" i="27"/>
  <c r="U29" i="27"/>
  <c r="T29" i="27"/>
  <c r="S29" i="27"/>
  <c r="R29" i="27"/>
  <c r="X30" i="27"/>
  <c r="W30" i="27"/>
  <c r="V30" i="27"/>
  <c r="U30" i="27"/>
  <c r="T30" i="27"/>
  <c r="S30" i="27"/>
  <c r="R30" i="27"/>
  <c r="X31" i="27"/>
  <c r="W31" i="27"/>
  <c r="V31" i="27"/>
  <c r="U31" i="27"/>
  <c r="T31" i="27"/>
  <c r="S31" i="27"/>
  <c r="R31" i="27"/>
  <c r="X32" i="27"/>
  <c r="W32" i="27"/>
  <c r="V32" i="27"/>
  <c r="U32" i="27"/>
  <c r="T32" i="27"/>
  <c r="S32" i="27"/>
  <c r="R32" i="27"/>
  <c r="X33" i="27"/>
  <c r="W33" i="27"/>
  <c r="V33" i="27"/>
  <c r="U33" i="27"/>
  <c r="T33" i="27"/>
  <c r="S33" i="27"/>
  <c r="R33" i="27"/>
  <c r="X34" i="27"/>
  <c r="W34" i="27"/>
  <c r="V34" i="27"/>
  <c r="U34" i="27"/>
  <c r="T34" i="27"/>
  <c r="S34" i="27"/>
  <c r="R34" i="27"/>
  <c r="P29" i="27"/>
  <c r="O29" i="27"/>
  <c r="N29" i="27"/>
  <c r="M29" i="27"/>
  <c r="L29" i="27"/>
  <c r="K29" i="27"/>
  <c r="J29" i="27"/>
  <c r="P30" i="27"/>
  <c r="O30" i="27"/>
  <c r="N30" i="27"/>
  <c r="M30" i="27"/>
  <c r="L30" i="27"/>
  <c r="K30" i="27"/>
  <c r="J30" i="27"/>
  <c r="P31" i="27"/>
  <c r="O31" i="27"/>
  <c r="N31" i="27"/>
  <c r="M31" i="27"/>
  <c r="L31" i="27"/>
  <c r="K31" i="27"/>
  <c r="J31" i="27"/>
  <c r="P32" i="27"/>
  <c r="O32" i="27"/>
  <c r="N32" i="27"/>
  <c r="M32" i="27"/>
  <c r="L32" i="27"/>
  <c r="K32" i="27"/>
  <c r="J32" i="27"/>
  <c r="P33" i="27"/>
  <c r="O33" i="27"/>
  <c r="N33" i="27"/>
  <c r="M33" i="27"/>
  <c r="L33" i="27"/>
  <c r="K33" i="27"/>
  <c r="J33" i="27"/>
  <c r="P34" i="27"/>
  <c r="O34" i="27"/>
  <c r="N34" i="27"/>
  <c r="M34" i="27"/>
  <c r="L34" i="27"/>
  <c r="K34" i="27"/>
  <c r="J34" i="27"/>
  <c r="H29" i="27"/>
  <c r="G29" i="27"/>
  <c r="F29" i="27"/>
  <c r="E29" i="27"/>
  <c r="D29" i="27"/>
  <c r="C29" i="27"/>
  <c r="B29" i="27"/>
  <c r="H30" i="27"/>
  <c r="G30" i="27"/>
  <c r="F30" i="27"/>
  <c r="E30" i="27"/>
  <c r="D30" i="27"/>
  <c r="C30" i="27"/>
  <c r="B30" i="27"/>
  <c r="H31" i="27"/>
  <c r="G31" i="27"/>
  <c r="F31" i="27"/>
  <c r="E31" i="27"/>
  <c r="D31" i="27"/>
  <c r="C31" i="27"/>
  <c r="B31" i="27"/>
  <c r="H32" i="27"/>
  <c r="G32" i="27"/>
  <c r="F32" i="27"/>
  <c r="E32" i="27"/>
  <c r="D32" i="27"/>
  <c r="C32" i="27"/>
  <c r="B32" i="27"/>
  <c r="H33" i="27"/>
  <c r="G33" i="27"/>
  <c r="F33" i="27"/>
  <c r="E33" i="27"/>
  <c r="D33" i="27"/>
  <c r="C33" i="27"/>
  <c r="B33" i="27"/>
  <c r="H34" i="27"/>
  <c r="G34" i="27"/>
  <c r="F34" i="27"/>
  <c r="E34" i="27"/>
  <c r="D34" i="27"/>
  <c r="C34" i="27"/>
  <c r="B34" i="27"/>
  <c r="AF20" i="27"/>
  <c r="AE20" i="27"/>
  <c r="AD20" i="27"/>
  <c r="AC20" i="27"/>
  <c r="AB20" i="27"/>
  <c r="AA20" i="27"/>
  <c r="Z20" i="27"/>
  <c r="AF21" i="27"/>
  <c r="AE21" i="27"/>
  <c r="AD21" i="27"/>
  <c r="AC21" i="27"/>
  <c r="AB21" i="27"/>
  <c r="AA21" i="27"/>
  <c r="Z21" i="27"/>
  <c r="AF22" i="27"/>
  <c r="AE22" i="27"/>
  <c r="AD22" i="27"/>
  <c r="AC22" i="27"/>
  <c r="AB22" i="27"/>
  <c r="AA22" i="27"/>
  <c r="Z22" i="27"/>
  <c r="AF23" i="27"/>
  <c r="AE23" i="27"/>
  <c r="AD23" i="27"/>
  <c r="AC23" i="27"/>
  <c r="AB23" i="27"/>
  <c r="AA23" i="27"/>
  <c r="Z23" i="27"/>
  <c r="AF24" i="27"/>
  <c r="AE24" i="27"/>
  <c r="AD24" i="27"/>
  <c r="AC24" i="27"/>
  <c r="AB24" i="27"/>
  <c r="AA24" i="27"/>
  <c r="Z24" i="27"/>
  <c r="AF25" i="27"/>
  <c r="AE25" i="27"/>
  <c r="AD25" i="27"/>
  <c r="AC25" i="27"/>
  <c r="AB25" i="27"/>
  <c r="AA25" i="27"/>
  <c r="Z25" i="27"/>
  <c r="X20" i="27"/>
  <c r="W20" i="27"/>
  <c r="V20" i="27"/>
  <c r="U20" i="27"/>
  <c r="T20" i="27"/>
  <c r="S20" i="27"/>
  <c r="R20" i="27"/>
  <c r="X21" i="27"/>
  <c r="W21" i="27"/>
  <c r="V21" i="27"/>
  <c r="U21" i="27"/>
  <c r="T21" i="27"/>
  <c r="S21" i="27"/>
  <c r="R21" i="27"/>
  <c r="X22" i="27"/>
  <c r="W22" i="27"/>
  <c r="V22" i="27"/>
  <c r="U22" i="27"/>
  <c r="T22" i="27"/>
  <c r="S22" i="27"/>
  <c r="R22" i="27"/>
  <c r="X23" i="27"/>
  <c r="W23" i="27"/>
  <c r="V23" i="27"/>
  <c r="U23" i="27"/>
  <c r="T23" i="27"/>
  <c r="S23" i="27"/>
  <c r="R23" i="27"/>
  <c r="X24" i="27"/>
  <c r="W24" i="27"/>
  <c r="V24" i="27"/>
  <c r="U24" i="27"/>
  <c r="T24" i="27"/>
  <c r="S24" i="27"/>
  <c r="R24" i="27"/>
  <c r="X25" i="27"/>
  <c r="W25" i="27"/>
  <c r="V25" i="27"/>
  <c r="U25" i="27"/>
  <c r="T25" i="27"/>
  <c r="S25" i="27"/>
  <c r="R25" i="27"/>
  <c r="P20" i="27"/>
  <c r="O20" i="27"/>
  <c r="N20" i="27"/>
  <c r="M20" i="27"/>
  <c r="L20" i="27"/>
  <c r="K20" i="27"/>
  <c r="J20" i="27"/>
  <c r="P21" i="27"/>
  <c r="O21" i="27"/>
  <c r="N21" i="27"/>
  <c r="M21" i="27"/>
  <c r="L21" i="27"/>
  <c r="K21" i="27"/>
  <c r="J21" i="27"/>
  <c r="P22" i="27"/>
  <c r="O22" i="27"/>
  <c r="N22" i="27"/>
  <c r="M22" i="27"/>
  <c r="L22" i="27"/>
  <c r="K22" i="27"/>
  <c r="J22" i="27"/>
  <c r="P23" i="27"/>
  <c r="O23" i="27"/>
  <c r="N23" i="27"/>
  <c r="M23" i="27"/>
  <c r="L23" i="27"/>
  <c r="K23" i="27"/>
  <c r="J23" i="27"/>
  <c r="P24" i="27"/>
  <c r="O24" i="27"/>
  <c r="N24" i="27"/>
  <c r="M24" i="27"/>
  <c r="L24" i="27"/>
  <c r="K24" i="27"/>
  <c r="J24" i="27"/>
  <c r="P25" i="27"/>
  <c r="O25" i="27"/>
  <c r="N25" i="27"/>
  <c r="M25" i="27"/>
  <c r="L25" i="27"/>
  <c r="K25" i="27"/>
  <c r="J25" i="27"/>
  <c r="H20" i="27"/>
  <c r="G20" i="27"/>
  <c r="F20" i="27"/>
  <c r="E20" i="27"/>
  <c r="D20" i="27"/>
  <c r="C20" i="27"/>
  <c r="B20" i="27"/>
  <c r="H21" i="27"/>
  <c r="G21" i="27"/>
  <c r="F21" i="27"/>
  <c r="E21" i="27"/>
  <c r="D21" i="27"/>
  <c r="C21" i="27"/>
  <c r="B21" i="27"/>
  <c r="H22" i="27"/>
  <c r="G22" i="27"/>
  <c r="F22" i="27"/>
  <c r="E22" i="27"/>
  <c r="D22" i="27"/>
  <c r="C22" i="27"/>
  <c r="B22" i="27"/>
  <c r="H23" i="27"/>
  <c r="G23" i="27"/>
  <c r="F23" i="27"/>
  <c r="E23" i="27"/>
  <c r="D23" i="27"/>
  <c r="C23" i="27"/>
  <c r="B23" i="27"/>
  <c r="H24" i="27"/>
  <c r="G24" i="27"/>
  <c r="F24" i="27"/>
  <c r="E24" i="27"/>
  <c r="D24" i="27"/>
  <c r="C24" i="27"/>
  <c r="B24" i="27"/>
  <c r="H25" i="27"/>
  <c r="G25" i="27"/>
  <c r="F25" i="27"/>
  <c r="E25" i="27"/>
  <c r="D25" i="27"/>
  <c r="C25" i="27"/>
  <c r="B25" i="27"/>
  <c r="AF11" i="27"/>
  <c r="AE11" i="27"/>
  <c r="AD11" i="27"/>
  <c r="AC11" i="27"/>
  <c r="AB11" i="27"/>
  <c r="AA11" i="27"/>
  <c r="Z11" i="27"/>
  <c r="AF12" i="27"/>
  <c r="AE12" i="27"/>
  <c r="AD12" i="27"/>
  <c r="AC12" i="27"/>
  <c r="AB12" i="27"/>
  <c r="AA12" i="27"/>
  <c r="Z12" i="27"/>
  <c r="AF13" i="27"/>
  <c r="AE13" i="27"/>
  <c r="AD13" i="27"/>
  <c r="AC13" i="27"/>
  <c r="AB13" i="27"/>
  <c r="AA13" i="27"/>
  <c r="Z13" i="27"/>
  <c r="AF14" i="27"/>
  <c r="AE14" i="27"/>
  <c r="AD14" i="27"/>
  <c r="AC14" i="27"/>
  <c r="AB14" i="27"/>
  <c r="AA14" i="27"/>
  <c r="Z14" i="27"/>
  <c r="AF15" i="27"/>
  <c r="AE15" i="27"/>
  <c r="AD15" i="27"/>
  <c r="AC15" i="27"/>
  <c r="AB15" i="27"/>
  <c r="AA15" i="27"/>
  <c r="Z15" i="27"/>
  <c r="AF16" i="27"/>
  <c r="AE16" i="27"/>
  <c r="AD16" i="27"/>
  <c r="AC16" i="27"/>
  <c r="AB16" i="27"/>
  <c r="AA16" i="27"/>
  <c r="Z16" i="27"/>
  <c r="X11" i="27"/>
  <c r="W11" i="27"/>
  <c r="V11" i="27"/>
  <c r="U11" i="27"/>
  <c r="T11" i="27"/>
  <c r="S11" i="27"/>
  <c r="R11" i="27"/>
  <c r="X12" i="27"/>
  <c r="W12" i="27"/>
  <c r="V12" i="27"/>
  <c r="U12" i="27"/>
  <c r="T12" i="27"/>
  <c r="S12" i="27"/>
  <c r="R12" i="27"/>
  <c r="X13" i="27"/>
  <c r="W13" i="27"/>
  <c r="V13" i="27"/>
  <c r="U13" i="27"/>
  <c r="T13" i="27"/>
  <c r="S13" i="27"/>
  <c r="R13" i="27"/>
  <c r="X14" i="27"/>
  <c r="W14" i="27"/>
  <c r="V14" i="27"/>
  <c r="U14" i="27"/>
  <c r="T14" i="27"/>
  <c r="S14" i="27"/>
  <c r="R14" i="27"/>
  <c r="X15" i="27"/>
  <c r="W15" i="27"/>
  <c r="V15" i="27"/>
  <c r="U15" i="27"/>
  <c r="T15" i="27"/>
  <c r="S15" i="27"/>
  <c r="R15" i="27"/>
  <c r="X16" i="27"/>
  <c r="W16" i="27"/>
  <c r="V16" i="27"/>
  <c r="U16" i="27"/>
  <c r="T16" i="27"/>
  <c r="S16" i="27"/>
  <c r="R16" i="27"/>
  <c r="P11" i="27"/>
  <c r="O11" i="27"/>
  <c r="N11" i="27"/>
  <c r="M11" i="27"/>
  <c r="L11" i="27"/>
  <c r="K11" i="27"/>
  <c r="J11" i="27"/>
  <c r="P12" i="27"/>
  <c r="O12" i="27"/>
  <c r="N12" i="27"/>
  <c r="M12" i="27"/>
  <c r="L12" i="27"/>
  <c r="K12" i="27"/>
  <c r="J12" i="27"/>
  <c r="P13" i="27"/>
  <c r="O13" i="27"/>
  <c r="N13" i="27"/>
  <c r="M13" i="27"/>
  <c r="L13" i="27"/>
  <c r="K13" i="27"/>
  <c r="J13" i="27"/>
  <c r="P14" i="27"/>
  <c r="O14" i="27"/>
  <c r="N14" i="27"/>
  <c r="M14" i="27"/>
  <c r="L14" i="27"/>
  <c r="K14" i="27"/>
  <c r="J14" i="27"/>
  <c r="P15" i="27"/>
  <c r="O15" i="27"/>
  <c r="N15" i="27"/>
  <c r="M15" i="27"/>
  <c r="L15" i="27"/>
  <c r="K15" i="27"/>
  <c r="J15" i="27"/>
  <c r="P16" i="27"/>
  <c r="O16" i="27"/>
  <c r="N16" i="27"/>
  <c r="M16" i="27"/>
  <c r="L16" i="27"/>
  <c r="K16" i="27"/>
  <c r="J16" i="27"/>
  <c r="H11" i="27"/>
  <c r="G11" i="27"/>
  <c r="F11" i="27"/>
  <c r="E11" i="27"/>
  <c r="D11" i="27"/>
  <c r="C11" i="27"/>
  <c r="B11" i="27"/>
  <c r="H12" i="27"/>
  <c r="G12" i="27"/>
  <c r="F12" i="27"/>
  <c r="E12" i="27"/>
  <c r="D12" i="27"/>
  <c r="C12" i="27"/>
  <c r="B12" i="27"/>
  <c r="H13" i="27"/>
  <c r="G13" i="27"/>
  <c r="F13" i="27"/>
  <c r="E13" i="27"/>
  <c r="D13" i="27"/>
  <c r="C13" i="27"/>
  <c r="B13" i="27"/>
  <c r="H14" i="27"/>
  <c r="G14" i="27"/>
  <c r="F14" i="27"/>
  <c r="E14" i="27"/>
  <c r="D14" i="27"/>
  <c r="C14" i="27"/>
  <c r="B14" i="27"/>
  <c r="H15" i="27"/>
  <c r="G15" i="27"/>
  <c r="F15" i="27"/>
  <c r="E15" i="27"/>
  <c r="D15" i="27"/>
  <c r="C15" i="27"/>
  <c r="B15" i="27"/>
  <c r="H16" i="27"/>
  <c r="G16" i="27"/>
  <c r="F16" i="27"/>
  <c r="E16" i="27"/>
  <c r="D16" i="27"/>
  <c r="C16" i="27"/>
  <c r="B16" i="27"/>
  <c r="B16" i="17" l="1"/>
  <c r="C16" i="18"/>
  <c r="C16" i="24"/>
  <c r="C16" i="19"/>
  <c r="C16" i="25"/>
  <c r="C16" i="20"/>
  <c r="C16" i="23"/>
  <c r="C16" i="16"/>
  <c r="C16" i="21"/>
  <c r="C16" i="22"/>
  <c r="G14" i="18"/>
  <c r="H14" i="23"/>
  <c r="H14" i="19"/>
  <c r="G14" i="17"/>
  <c r="H14" i="22"/>
  <c r="H14" i="24"/>
  <c r="H14" i="25"/>
  <c r="H14" i="20"/>
  <c r="H14" i="16"/>
  <c r="H14" i="21"/>
  <c r="H12" i="17"/>
  <c r="G12" i="18"/>
  <c r="G12" i="24"/>
  <c r="G12" i="19"/>
  <c r="G12" i="25"/>
  <c r="G12" i="20"/>
  <c r="G12" i="16"/>
  <c r="G12" i="21"/>
  <c r="G12" i="22"/>
  <c r="G12" i="23"/>
  <c r="H10" i="17"/>
  <c r="G10" i="18"/>
  <c r="G10" i="24"/>
  <c r="H10" i="20"/>
  <c r="G10" i="23"/>
  <c r="G10" i="25"/>
  <c r="H10" i="19"/>
  <c r="G10" i="21"/>
  <c r="H10" i="16"/>
  <c r="H10" i="22"/>
  <c r="G8" i="18"/>
  <c r="H8" i="23"/>
  <c r="G8" i="19"/>
  <c r="H8" i="24"/>
  <c r="G8" i="20"/>
  <c r="H8" i="25"/>
  <c r="G8" i="16"/>
  <c r="H8" i="21"/>
  <c r="G8" i="22"/>
  <c r="G8" i="17"/>
  <c r="G6" i="25"/>
  <c r="G6" i="24"/>
  <c r="G6" i="23"/>
  <c r="H6" i="22"/>
  <c r="G6" i="21"/>
  <c r="E6" i="20"/>
  <c r="C16" i="15"/>
  <c r="H14" i="15"/>
  <c r="G12" i="15"/>
  <c r="H10" i="15"/>
  <c r="G8" i="15"/>
  <c r="H6" i="19"/>
  <c r="G6" i="18"/>
  <c r="H6" i="17"/>
  <c r="H6" i="16"/>
  <c r="H6" i="15"/>
  <c r="B2" i="18"/>
  <c r="B6" i="18"/>
  <c r="B14" i="18"/>
  <c r="F10" i="18"/>
  <c r="F14" i="18"/>
  <c r="D8" i="18"/>
  <c r="H8" i="18"/>
  <c r="D12" i="18"/>
  <c r="H12" i="18"/>
  <c r="B8" i="18"/>
  <c r="F8" i="18"/>
  <c r="D10" i="18"/>
  <c r="H10" i="18"/>
  <c r="B12" i="18"/>
  <c r="F12" i="18"/>
  <c r="D14" i="18"/>
  <c r="H14" i="18"/>
  <c r="B16" i="18"/>
  <c r="C8" i="25"/>
  <c r="E8" i="25"/>
  <c r="G8" i="25"/>
  <c r="C14" i="25"/>
  <c r="E14" i="25"/>
  <c r="G14" i="25"/>
  <c r="B6" i="25"/>
  <c r="B8" i="25"/>
  <c r="D8" i="25"/>
  <c r="F8" i="25"/>
  <c r="B2" i="25"/>
  <c r="D10" i="25"/>
  <c r="F10" i="25"/>
  <c r="H10" i="25"/>
  <c r="B12" i="25"/>
  <c r="D12" i="25"/>
  <c r="F12" i="25"/>
  <c r="H12" i="25"/>
  <c r="B14" i="25"/>
  <c r="D14" i="25"/>
  <c r="F14" i="25"/>
  <c r="B16" i="25"/>
  <c r="C10" i="25"/>
  <c r="E10" i="25"/>
  <c r="C12" i="25"/>
  <c r="E12" i="25"/>
  <c r="C8" i="24"/>
  <c r="E8" i="24"/>
  <c r="G8" i="24"/>
  <c r="C14" i="24"/>
  <c r="E14" i="24"/>
  <c r="G14" i="24"/>
  <c r="B6" i="24"/>
  <c r="B8" i="24"/>
  <c r="D8" i="24"/>
  <c r="F8" i="24"/>
  <c r="B2" i="24"/>
  <c r="D10" i="24"/>
  <c r="F10" i="24"/>
  <c r="H10" i="24"/>
  <c r="B12" i="24"/>
  <c r="D12" i="24"/>
  <c r="F12" i="24"/>
  <c r="H12" i="24"/>
  <c r="B14" i="24"/>
  <c r="D14" i="24"/>
  <c r="F14" i="24"/>
  <c r="B16" i="24"/>
  <c r="C10" i="24"/>
  <c r="E10" i="24"/>
  <c r="C12" i="24"/>
  <c r="E12" i="24"/>
  <c r="C8" i="23"/>
  <c r="E8" i="23"/>
  <c r="G8" i="23"/>
  <c r="C14" i="23"/>
  <c r="E14" i="23"/>
  <c r="G14" i="23"/>
  <c r="B6" i="23"/>
  <c r="B8" i="23"/>
  <c r="D8" i="23"/>
  <c r="F8" i="23"/>
  <c r="D10" i="23"/>
  <c r="F10" i="23"/>
  <c r="H10" i="23"/>
  <c r="B12" i="23"/>
  <c r="D12" i="23"/>
  <c r="F12" i="23"/>
  <c r="H12" i="23"/>
  <c r="B14" i="23"/>
  <c r="D14" i="23"/>
  <c r="F14" i="23"/>
  <c r="B16" i="23"/>
  <c r="C10" i="23"/>
  <c r="E10" i="23"/>
  <c r="C12" i="23"/>
  <c r="E12" i="23"/>
  <c r="C10" i="22"/>
  <c r="E10" i="22"/>
  <c r="G10" i="22"/>
  <c r="C14" i="22"/>
  <c r="E14" i="22"/>
  <c r="G14" i="22"/>
  <c r="B6" i="22"/>
  <c r="B8" i="22"/>
  <c r="D8" i="22"/>
  <c r="F8" i="22"/>
  <c r="H8" i="22"/>
  <c r="D10" i="22"/>
  <c r="F10" i="22"/>
  <c r="B12" i="22"/>
  <c r="D12" i="22"/>
  <c r="F12" i="22"/>
  <c r="H12" i="22"/>
  <c r="B14" i="22"/>
  <c r="D14" i="22"/>
  <c r="F14" i="22"/>
  <c r="B16" i="22"/>
  <c r="C8" i="22"/>
  <c r="E8" i="22"/>
  <c r="C12" i="22"/>
  <c r="E12" i="22"/>
  <c r="C8" i="21"/>
  <c r="E8" i="21"/>
  <c r="G8" i="21"/>
  <c r="C14" i="21"/>
  <c r="E14" i="21"/>
  <c r="G14" i="21"/>
  <c r="B6" i="21"/>
  <c r="B8" i="21"/>
  <c r="D8" i="21"/>
  <c r="F8" i="21"/>
  <c r="D10" i="21"/>
  <c r="F10" i="21"/>
  <c r="H10" i="21"/>
  <c r="B12" i="21"/>
  <c r="D12" i="21"/>
  <c r="F12" i="21"/>
  <c r="H12" i="21"/>
  <c r="B14" i="21"/>
  <c r="D14" i="21"/>
  <c r="F14" i="21"/>
  <c r="B16" i="21"/>
  <c r="C10" i="21"/>
  <c r="E10" i="21"/>
  <c r="C12" i="21"/>
  <c r="E12" i="21"/>
  <c r="C10" i="20"/>
  <c r="E10" i="20"/>
  <c r="G10" i="20"/>
  <c r="C14" i="20"/>
  <c r="E14" i="20"/>
  <c r="G14" i="20"/>
  <c r="B6" i="20"/>
  <c r="B8" i="20"/>
  <c r="D8" i="20"/>
  <c r="F8" i="20"/>
  <c r="H8" i="20"/>
  <c r="B2" i="20"/>
  <c r="D10" i="20"/>
  <c r="F10" i="20"/>
  <c r="B12" i="20"/>
  <c r="D12" i="20"/>
  <c r="F12" i="20"/>
  <c r="H12" i="20"/>
  <c r="B14" i="20"/>
  <c r="D14" i="20"/>
  <c r="F14" i="20"/>
  <c r="B16" i="20"/>
  <c r="C8" i="20"/>
  <c r="E8" i="20"/>
  <c r="C12" i="20"/>
  <c r="E12" i="20"/>
  <c r="C10" i="19"/>
  <c r="E10" i="19"/>
  <c r="G10" i="19"/>
  <c r="C14" i="19"/>
  <c r="E14" i="19"/>
  <c r="G14" i="19"/>
  <c r="B6" i="19"/>
  <c r="B8" i="19"/>
  <c r="D8" i="19"/>
  <c r="F8" i="19"/>
  <c r="H8" i="19"/>
  <c r="B2" i="19"/>
  <c r="D10" i="19"/>
  <c r="F10" i="19"/>
  <c r="B12" i="19"/>
  <c r="D12" i="19"/>
  <c r="F12" i="19"/>
  <c r="H12" i="19"/>
  <c r="B14" i="19"/>
  <c r="D14" i="19"/>
  <c r="F14" i="19"/>
  <c r="B16" i="19"/>
  <c r="C8" i="19"/>
  <c r="E8" i="19"/>
  <c r="C12" i="19"/>
  <c r="E12" i="19"/>
  <c r="C8" i="18"/>
  <c r="E8" i="18"/>
  <c r="C10" i="18"/>
  <c r="E10" i="18"/>
  <c r="C12" i="18"/>
  <c r="E12" i="18"/>
  <c r="C14" i="18"/>
  <c r="E14" i="18"/>
  <c r="C10" i="17"/>
  <c r="E10" i="17"/>
  <c r="G10" i="17"/>
  <c r="C12" i="17"/>
  <c r="E12" i="17"/>
  <c r="G12" i="17"/>
  <c r="C16" i="17"/>
  <c r="B6" i="17"/>
  <c r="B8" i="17"/>
  <c r="D8" i="17"/>
  <c r="F8" i="17"/>
  <c r="H8" i="17"/>
  <c r="B2" i="17"/>
  <c r="D10" i="17"/>
  <c r="F10" i="17"/>
  <c r="B12" i="17"/>
  <c r="D12" i="17"/>
  <c r="F12" i="17"/>
  <c r="B14" i="17"/>
  <c r="D14" i="17"/>
  <c r="F14" i="17"/>
  <c r="H14" i="17"/>
  <c r="C8" i="17"/>
  <c r="E8" i="17"/>
  <c r="C14" i="17"/>
  <c r="E14" i="17"/>
  <c r="C10" i="16"/>
  <c r="E10" i="16"/>
  <c r="G10" i="16"/>
  <c r="C14" i="16"/>
  <c r="E14" i="16"/>
  <c r="G14" i="16"/>
  <c r="B6" i="16"/>
  <c r="B8" i="16"/>
  <c r="D8" i="16"/>
  <c r="F8" i="16"/>
  <c r="H8" i="16"/>
  <c r="B2" i="16"/>
  <c r="D10" i="16"/>
  <c r="F10" i="16"/>
  <c r="B12" i="16"/>
  <c r="D12" i="16"/>
  <c r="F12" i="16"/>
  <c r="H12" i="16"/>
  <c r="B14" i="16"/>
  <c r="D14" i="16"/>
  <c r="F14" i="16"/>
  <c r="B16" i="16"/>
  <c r="C8" i="16"/>
  <c r="E8" i="16"/>
  <c r="C12" i="16"/>
  <c r="E12" i="16"/>
  <c r="C10" i="15"/>
  <c r="E10" i="15"/>
  <c r="G10" i="15"/>
  <c r="C14" i="15"/>
  <c r="E14" i="15"/>
  <c r="G14" i="15"/>
  <c r="B6" i="15"/>
  <c r="B8" i="15"/>
  <c r="D8" i="15"/>
  <c r="F8" i="15"/>
  <c r="H8" i="15"/>
  <c r="D10" i="15"/>
  <c r="F10" i="15"/>
  <c r="B12" i="15"/>
  <c r="D12" i="15"/>
  <c r="F12" i="15"/>
  <c r="H12" i="15"/>
  <c r="B14" i="15"/>
  <c r="D14" i="15"/>
  <c r="F14" i="15"/>
  <c r="B16" i="15"/>
  <c r="C8" i="15"/>
  <c r="E8" i="15"/>
  <c r="C12" i="15"/>
  <c r="E12" i="15"/>
  <c r="B4" i="14"/>
  <c r="D6" i="20" l="1"/>
  <c r="H6" i="25"/>
  <c r="G6" i="19"/>
  <c r="E6" i="19"/>
  <c r="D6" i="24"/>
  <c r="H6" i="18"/>
  <c r="E6" i="15"/>
  <c r="D6" i="22"/>
  <c r="G6" i="15"/>
  <c r="D6" i="19"/>
  <c r="F6" i="25"/>
  <c r="D6" i="16"/>
  <c r="D6" i="18"/>
  <c r="E6" i="23"/>
  <c r="H6" i="24"/>
  <c r="E6" i="18"/>
  <c r="C6" i="25"/>
  <c r="B10" i="20"/>
  <c r="D6" i="17"/>
  <c r="E6" i="22"/>
  <c r="C6" i="24"/>
  <c r="B10" i="17"/>
  <c r="E6" i="17"/>
  <c r="F6" i="21"/>
  <c r="F6" i="19"/>
  <c r="C6" i="20"/>
  <c r="B2" i="21"/>
  <c r="B10" i="21"/>
  <c r="H6" i="23"/>
  <c r="G6" i="17"/>
  <c r="C6" i="18"/>
  <c r="B2" i="22"/>
  <c r="B10" i="22"/>
  <c r="D6" i="25"/>
  <c r="C6" i="15"/>
  <c r="C6" i="21"/>
  <c r="G6" i="22"/>
  <c r="C6" i="23"/>
  <c r="B10" i="18"/>
  <c r="F6" i="15"/>
  <c r="E6" i="21"/>
  <c r="B2" i="15"/>
  <c r="B10" i="15"/>
  <c r="D6" i="15"/>
  <c r="F6" i="16"/>
  <c r="C6" i="17"/>
  <c r="C6" i="19"/>
  <c r="C6" i="16"/>
  <c r="F6" i="17"/>
  <c r="G6" i="20"/>
  <c r="D6" i="21"/>
  <c r="F6" i="20"/>
  <c r="C6" i="22"/>
  <c r="B2" i="23"/>
  <c r="B10" i="23"/>
  <c r="D6" i="23"/>
  <c r="F6" i="24"/>
  <c r="E6" i="16"/>
  <c r="F6" i="18"/>
  <c r="H6" i="21"/>
  <c r="E6" i="24"/>
  <c r="B10" i="25"/>
  <c r="F6" i="23"/>
  <c r="B10" i="16"/>
  <c r="G6" i="16"/>
  <c r="H6" i="20"/>
  <c r="F6" i="22"/>
  <c r="E6" i="25"/>
  <c r="B10" i="24"/>
  <c r="B10" i="19"/>
  <c r="C16" i="14"/>
  <c r="C14" i="14"/>
  <c r="B12" i="14"/>
  <c r="B10" i="14"/>
  <c r="B8" i="14"/>
  <c r="B6" i="14"/>
  <c r="B2" i="14" l="1"/>
  <c r="E8" i="14"/>
  <c r="G8" i="14"/>
  <c r="C8" i="14"/>
  <c r="G12" i="14"/>
  <c r="E12" i="14"/>
  <c r="C12" i="14"/>
  <c r="H8" i="14"/>
  <c r="F8" i="14"/>
  <c r="D8" i="14"/>
  <c r="G10" i="14"/>
  <c r="C10" i="14"/>
  <c r="H12" i="14"/>
  <c r="F12" i="14"/>
  <c r="D12" i="14"/>
  <c r="E10" i="14"/>
  <c r="B16" i="14"/>
  <c r="H14" i="14"/>
  <c r="F14" i="14"/>
  <c r="D14" i="14"/>
  <c r="B14" i="14"/>
  <c r="G14" i="14"/>
  <c r="E14" i="14"/>
  <c r="H10" i="14"/>
  <c r="F10" i="14"/>
  <c r="D10" i="14"/>
  <c r="G6" i="14"/>
  <c r="E6" i="14"/>
  <c r="C6" i="14"/>
  <c r="H6" i="14"/>
  <c r="F6" i="14"/>
  <c r="D6" i="14"/>
</calcChain>
</file>

<file path=xl/sharedStrings.xml><?xml version="1.0" encoding="utf-8"?>
<sst xmlns="http://schemas.openxmlformats.org/spreadsheetml/2006/main" count="48" uniqueCount="37">
  <si>
    <t>달력 설정</t>
  </si>
  <si>
    <t>주 시작</t>
  </si>
  <si>
    <t>공휴일 표시</t>
  </si>
  <si>
    <t>기념하는 날 표시</t>
  </si>
  <si>
    <t>연간 보기</t>
  </si>
  <si>
    <t>일요일</t>
  </si>
  <si>
    <t>연도</t>
  </si>
  <si>
    <t>메모</t>
  </si>
  <si>
    <t>미국 공휴일</t>
  </si>
  <si>
    <t>요일</t>
  </si>
  <si>
    <t>공휴일</t>
  </si>
  <si>
    <t>새해 첫 날</t>
  </si>
  <si>
    <t>대통령 취임식 날</t>
  </si>
  <si>
    <t>대통령의 날</t>
  </si>
  <si>
    <t>전몰장병 추모일</t>
  </si>
  <si>
    <t>광복절</t>
  </si>
  <si>
    <t>노동절</t>
  </si>
  <si>
    <t>콜롬버스 기념일</t>
  </si>
  <si>
    <t>재향 군인의 날</t>
  </si>
  <si>
    <t>추수 감사절</t>
  </si>
  <si>
    <t>크리스마스</t>
  </si>
  <si>
    <t>해당 날짜</t>
  </si>
  <si>
    <t>1월 1일</t>
  </si>
  <si>
    <t>1월 셋째 월요일</t>
  </si>
  <si>
    <t>1월 20일, 4년마다, 대통령 선거일 다음 날</t>
  </si>
  <si>
    <t>2월 셋째 월요일</t>
  </si>
  <si>
    <t>5월 마지막 월요일</t>
  </si>
  <si>
    <t>7월 4일</t>
  </si>
  <si>
    <t>9월 첫째 월요일</t>
  </si>
  <si>
    <t>10월 둘째 월요일</t>
  </si>
  <si>
    <t>11월 11일</t>
  </si>
  <si>
    <t>11월 넷째 목요일</t>
  </si>
  <si>
    <t>12월 25일</t>
  </si>
  <si>
    <t>요일2</t>
  </si>
  <si>
    <t>수정됨</t>
  </si>
  <si>
    <t>표시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</si>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</sst>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d"/>
    <numFmt numFmtId="177" formatCode="m&quot;월&quot;"/>
    <numFmt numFmtId="178" formatCode="yyyy&quot;년&quot;\ m&quot;월&quot;"/>
    <numFmt numFmtId="179" formatCode="yyyy&quot;년&quot;\ m&quot;월&quot;\ d&quot;일&quot;"/>
    <numFmt numFmtId="180" formatCode="m&quot;월&quot;\ d&quot;일&quot;"/>
    <numFmt numFmtId="181" formatCode="0_ "/>
  </numFmts>
  <fonts count="20" x14ac:knownFonts="1">
    <font>
      <sz val="10"/>
      <color theme="1" tint="0.34998626667073579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  <scheme val="minor"/>
    </font>
    <font>
      <sz val="10"/>
      <color theme="1" tint="0.34998626667073579"/>
      <name val="Trebuchet MS"/>
      <family val="2"/>
      <scheme val="minor"/>
    </font>
    <font>
      <sz val="10"/>
      <color theme="2"/>
      <name val="맑은 고딕"/>
      <family val="3"/>
      <charset val="129"/>
    </font>
    <font>
      <sz val="10"/>
      <color theme="1" tint="0.34998626667073579"/>
      <name val="맑은 고딕"/>
      <family val="3"/>
      <charset val="129"/>
    </font>
    <font>
      <b/>
      <sz val="20"/>
      <color theme="4"/>
      <name val="맑은 고딕"/>
      <family val="3"/>
      <charset val="129"/>
    </font>
    <font>
      <b/>
      <sz val="24"/>
      <color theme="4"/>
      <name val="맑은 고딕"/>
      <family val="3"/>
      <charset val="129"/>
    </font>
    <font>
      <sz val="12"/>
      <color theme="3"/>
      <name val="맑은 고딕"/>
      <family val="3"/>
      <charset val="129"/>
    </font>
    <font>
      <sz val="11"/>
      <color theme="4"/>
      <name val="맑은 고딕"/>
      <family val="3"/>
      <charset val="129"/>
    </font>
    <font>
      <b/>
      <sz val="100"/>
      <color theme="3"/>
      <name val="맑은 고딕"/>
      <family val="3"/>
      <charset val="129"/>
    </font>
    <font>
      <b/>
      <sz val="11"/>
      <color theme="3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sz val="9"/>
      <color theme="4"/>
      <name val="맑은 고딕"/>
      <family val="3"/>
      <charset val="129"/>
    </font>
    <font>
      <sz val="11"/>
      <color theme="3"/>
      <name val="맑은 고딕"/>
      <family val="3"/>
      <charset val="129"/>
    </font>
    <font>
      <b/>
      <sz val="12"/>
      <color theme="4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0"/>
      <color indexed="63"/>
      <name val="맑은 고딕"/>
      <family val="3"/>
      <charset val="129"/>
    </font>
    <font>
      <b/>
      <sz val="14"/>
      <color theme="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/>
      <bottom style="thick">
        <color theme="3"/>
      </bottom>
      <diagonal/>
    </border>
    <border>
      <left/>
      <right/>
      <top/>
      <bottom style="dotted">
        <color theme="4"/>
      </bottom>
      <diagonal/>
    </border>
    <border>
      <left/>
      <right/>
      <top style="dotted">
        <color theme="4"/>
      </top>
      <bottom style="thick">
        <color theme="3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ck">
        <color theme="3"/>
      </bottom>
      <diagonal/>
    </border>
    <border>
      <left/>
      <right style="medium">
        <color theme="0"/>
      </right>
      <top style="thick">
        <color theme="3"/>
      </top>
      <bottom/>
      <diagonal/>
    </border>
    <border>
      <left style="medium">
        <color theme="0"/>
      </left>
      <right style="medium">
        <color theme="0"/>
      </right>
      <top style="thick">
        <color theme="3"/>
      </top>
      <bottom/>
      <diagonal/>
    </border>
    <border>
      <left style="medium">
        <color theme="0"/>
      </left>
      <right/>
      <top style="thick">
        <color theme="3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dotted">
        <color theme="4"/>
      </top>
      <bottom style="thick">
        <color theme="3"/>
      </bottom>
      <diagonal/>
    </border>
    <border>
      <left/>
      <right style="thin">
        <color theme="0"/>
      </right>
      <top style="dotted">
        <color theme="4"/>
      </top>
      <bottom style="thick">
        <color theme="3"/>
      </bottom>
      <diagonal/>
    </border>
    <border>
      <left/>
      <right style="medium">
        <color theme="2"/>
      </right>
      <top/>
      <bottom/>
      <diagonal/>
    </border>
    <border>
      <left style="medium">
        <color theme="2"/>
      </left>
      <right style="medium">
        <color theme="2"/>
      </right>
      <top/>
      <bottom/>
      <diagonal/>
    </border>
    <border>
      <left style="medium">
        <color theme="2"/>
      </left>
      <right/>
      <top/>
      <bottom/>
      <diagonal/>
    </border>
    <border>
      <left/>
      <right/>
      <top style="thick">
        <color theme="3"/>
      </top>
      <bottom style="dotted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">
    <xf numFmtId="0" fontId="0" fillId="5" borderId="0">
      <alignment vertical="center"/>
    </xf>
    <xf numFmtId="0" fontId="18" fillId="2" borderId="0" applyNumberFormat="0" applyBorder="0" applyAlignment="0" applyProtection="0"/>
    <xf numFmtId="0" fontId="6" fillId="5" borderId="3" applyNumberFormat="0" applyProtection="0">
      <alignment vertical="center"/>
    </xf>
    <xf numFmtId="0" fontId="17" fillId="3" borderId="1" applyNumberFormat="0" applyAlignment="0" applyProtection="0"/>
    <xf numFmtId="0" fontId="19" fillId="4" borderId="2" applyNumberFormat="0" applyProtection="0">
      <alignment vertical="center"/>
    </xf>
    <xf numFmtId="0" fontId="10" fillId="5" borderId="0" applyNumberFormat="0" applyBorder="0" applyProtection="0"/>
    <xf numFmtId="0" fontId="13" fillId="5" borderId="6" applyNumberFormat="0" applyProtection="0">
      <alignment vertical="center"/>
    </xf>
    <xf numFmtId="0" fontId="8" fillId="5" borderId="0" applyNumberFormat="0" applyBorder="0" applyProtection="0">
      <alignment vertical="center"/>
    </xf>
    <xf numFmtId="0" fontId="11" fillId="5" borderId="5" applyNumberFormat="0" applyProtection="0">
      <alignment horizontal="center" vertical="center"/>
    </xf>
    <xf numFmtId="43" fontId="5" fillId="0" borderId="0" applyFill="0" applyBorder="0" applyAlignment="0" applyProtection="0">
      <alignment vertical="center"/>
    </xf>
    <xf numFmtId="41" fontId="5" fillId="0" borderId="0" applyFill="0" applyBorder="0" applyAlignment="0" applyProtection="0">
      <alignment vertical="center"/>
    </xf>
    <xf numFmtId="44" fontId="5" fillId="0" borderId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  <xf numFmtId="0" fontId="5" fillId="7" borderId="19" applyNumberFormat="0" applyAlignment="0" applyProtection="0">
      <alignment vertical="center"/>
    </xf>
  </cellStyleXfs>
  <cellXfs count="63">
    <xf numFmtId="0" fontId="0" fillId="5" borderId="0" xfId="0">
      <alignment vertical="center"/>
    </xf>
    <xf numFmtId="0" fontId="4" fillId="5" borderId="0" xfId="0" applyFont="1">
      <alignment vertical="center"/>
    </xf>
    <xf numFmtId="0" fontId="5" fillId="5" borderId="4" xfId="0" applyFont="1" applyBorder="1">
      <alignment vertical="center"/>
    </xf>
    <xf numFmtId="0" fontId="5" fillId="5" borderId="0" xfId="0" applyFont="1">
      <alignment vertical="center"/>
    </xf>
    <xf numFmtId="0" fontId="6" fillId="5" borderId="3" xfId="2" applyFont="1">
      <alignment vertical="center"/>
    </xf>
    <xf numFmtId="0" fontId="4" fillId="5" borderId="4" xfId="0" applyFont="1" applyBorder="1">
      <alignment vertical="center"/>
    </xf>
    <xf numFmtId="0" fontId="4" fillId="5" borderId="0" xfId="0" applyFont="1" applyAlignment="1">
      <alignment horizontal="left" vertical="center"/>
    </xf>
    <xf numFmtId="0" fontId="5" fillId="5" borderId="0" xfId="0" applyFont="1" applyAlignment="1">
      <alignment horizontal="left" vertical="center"/>
    </xf>
    <xf numFmtId="0" fontId="4" fillId="5" borderId="0" xfId="0" applyFont="1" applyAlignment="1"/>
    <xf numFmtId="0" fontId="5" fillId="5" borderId="0" xfId="0" applyFont="1" applyAlignment="1"/>
    <xf numFmtId="176" fontId="12" fillId="5" borderId="0" xfId="0" applyNumberFormat="1" applyFont="1" applyAlignment="1">
      <alignment horizontal="center"/>
    </xf>
    <xf numFmtId="176" fontId="12" fillId="6" borderId="0" xfId="0" applyNumberFormat="1" applyFont="1" applyFill="1" applyAlignment="1">
      <alignment horizontal="center" vertical="center"/>
    </xf>
    <xf numFmtId="176" fontId="12" fillId="5" borderId="0" xfId="0" applyNumberFormat="1" applyFont="1" applyAlignment="1">
      <alignment horizontal="center" vertical="center"/>
    </xf>
    <xf numFmtId="0" fontId="6" fillId="5" borderId="0" xfId="2" applyFont="1" applyBorder="1" applyAlignment="1">
      <alignment horizontal="left" vertical="center"/>
    </xf>
    <xf numFmtId="0" fontId="13" fillId="5" borderId="13" xfId="6" applyFont="1" applyBorder="1">
      <alignment vertical="center"/>
    </xf>
    <xf numFmtId="0" fontId="13" fillId="5" borderId="5" xfId="6" applyFont="1" applyBorder="1">
      <alignment vertical="center"/>
    </xf>
    <xf numFmtId="0" fontId="13" fillId="5" borderId="14" xfId="6" applyFont="1" applyBorder="1">
      <alignment vertical="center"/>
    </xf>
    <xf numFmtId="176" fontId="8" fillId="5" borderId="7" xfId="0" applyNumberFormat="1" applyFont="1" applyFill="1" applyBorder="1" applyAlignment="1">
      <alignment horizontal="left" wrapText="1" indent="1"/>
    </xf>
    <xf numFmtId="176" fontId="8" fillId="5" borderId="8" xfId="0" applyNumberFormat="1" applyFont="1" applyFill="1" applyBorder="1" applyAlignment="1">
      <alignment horizontal="left" wrapText="1" indent="1"/>
    </xf>
    <xf numFmtId="176" fontId="8" fillId="5" borderId="9" xfId="0" applyNumberFormat="1" applyFont="1" applyFill="1" applyBorder="1" applyAlignment="1">
      <alignment horizontal="left" wrapText="1" indent="1"/>
    </xf>
    <xf numFmtId="0" fontId="14" fillId="5" borderId="10" xfId="0" applyFont="1" applyFill="1" applyBorder="1" applyAlignment="1">
      <alignment horizontal="left" vertical="top" wrapText="1" indent="1"/>
    </xf>
    <xf numFmtId="0" fontId="14" fillId="5" borderId="11" xfId="0" applyFont="1" applyFill="1" applyBorder="1" applyAlignment="1">
      <alignment horizontal="left" vertical="top" wrapText="1" indent="1"/>
    </xf>
    <xf numFmtId="0" fontId="14" fillId="5" borderId="11" xfId="1" applyFont="1" applyFill="1" applyBorder="1" applyAlignment="1">
      <alignment horizontal="left" vertical="top" wrapText="1" indent="1"/>
    </xf>
    <xf numFmtId="0" fontId="14" fillId="5" borderId="12" xfId="1" applyFont="1" applyFill="1" applyBorder="1" applyAlignment="1">
      <alignment horizontal="left" vertical="top" wrapText="1" indent="1"/>
    </xf>
    <xf numFmtId="176" fontId="15" fillId="6" borderId="15" xfId="0" applyNumberFormat="1" applyFont="1" applyFill="1" applyBorder="1" applyAlignment="1">
      <alignment horizontal="left" wrapText="1" indent="1"/>
    </xf>
    <xf numFmtId="176" fontId="15" fillId="6" borderId="16" xfId="0" applyNumberFormat="1" applyFont="1" applyFill="1" applyBorder="1" applyAlignment="1">
      <alignment horizontal="left" wrapText="1" indent="1"/>
    </xf>
    <xf numFmtId="176" fontId="15" fillId="6" borderId="17" xfId="0" applyNumberFormat="1" applyFont="1" applyFill="1" applyBorder="1" applyAlignment="1">
      <alignment horizontal="left" wrapText="1" indent="1"/>
    </xf>
    <xf numFmtId="0" fontId="14" fillId="6" borderId="15" xfId="0" applyFont="1" applyFill="1" applyBorder="1" applyAlignment="1">
      <alignment horizontal="left" vertical="center" wrapText="1" indent="1"/>
    </xf>
    <xf numFmtId="0" fontId="14" fillId="6" borderId="16" xfId="0" applyFont="1" applyFill="1" applyBorder="1" applyAlignment="1">
      <alignment horizontal="left" vertical="center" wrapText="1" indent="1"/>
    </xf>
    <xf numFmtId="0" fontId="14" fillId="6" borderId="16" xfId="1" applyFont="1" applyFill="1" applyBorder="1" applyAlignment="1">
      <alignment horizontal="left" vertical="center" wrapText="1" indent="1"/>
    </xf>
    <xf numFmtId="0" fontId="14" fillId="6" borderId="17" xfId="1" applyFont="1" applyFill="1" applyBorder="1" applyAlignment="1">
      <alignment horizontal="left" vertical="center" wrapText="1" indent="1"/>
    </xf>
    <xf numFmtId="14" fontId="5" fillId="5" borderId="0" xfId="0" applyNumberFormat="1" applyFont="1">
      <alignment vertical="center"/>
    </xf>
    <xf numFmtId="176" fontId="15" fillId="5" borderId="10" xfId="0" applyNumberFormat="1" applyFont="1" applyFill="1" applyBorder="1" applyAlignment="1">
      <alignment horizontal="left" wrapText="1" indent="1"/>
    </xf>
    <xf numFmtId="176" fontId="15" fillId="5" borderId="11" xfId="0" applyNumberFormat="1" applyFont="1" applyFill="1" applyBorder="1" applyAlignment="1">
      <alignment horizontal="left" wrapText="1" indent="1"/>
    </xf>
    <xf numFmtId="176" fontId="15" fillId="5" borderId="12" xfId="0" applyNumberFormat="1" applyFont="1" applyFill="1" applyBorder="1" applyAlignment="1">
      <alignment horizontal="left" wrapText="1" indent="1"/>
    </xf>
    <xf numFmtId="0" fontId="14" fillId="5" borderId="10" xfId="0" applyFont="1" applyFill="1" applyBorder="1" applyAlignment="1">
      <alignment horizontal="left" vertical="center" wrapText="1" indent="1"/>
    </xf>
    <xf numFmtId="0" fontId="14" fillId="5" borderId="11" xfId="0" applyFont="1" applyFill="1" applyBorder="1" applyAlignment="1">
      <alignment horizontal="left" vertical="center" wrapText="1" indent="1"/>
    </xf>
    <xf numFmtId="0" fontId="14" fillId="5" borderId="11" xfId="1" applyFont="1" applyFill="1" applyBorder="1" applyAlignment="1">
      <alignment horizontal="left" vertical="center" wrapText="1" indent="1"/>
    </xf>
    <xf numFmtId="0" fontId="14" fillId="5" borderId="12" xfId="1" applyFont="1" applyFill="1" applyBorder="1" applyAlignment="1">
      <alignment horizontal="left" vertical="center" wrapText="1" indent="1"/>
    </xf>
    <xf numFmtId="0" fontId="13" fillId="5" borderId="5" xfId="6" applyFont="1" applyBorder="1" applyAlignment="1">
      <alignment vertical="center"/>
    </xf>
    <xf numFmtId="0" fontId="6" fillId="5" borderId="0" xfId="2" applyFont="1" applyBorder="1">
      <alignment vertical="center"/>
    </xf>
    <xf numFmtId="0" fontId="5" fillId="5" borderId="0" xfId="0" applyFont="1" applyAlignment="1">
      <alignment horizontal="left"/>
    </xf>
    <xf numFmtId="0" fontId="6" fillId="5" borderId="5" xfId="2" applyFont="1" applyBorder="1">
      <alignment vertical="center"/>
    </xf>
    <xf numFmtId="0" fontId="5" fillId="5" borderId="0" xfId="0" applyFont="1" applyFill="1" applyBorder="1" applyAlignment="1">
      <alignment horizontal="left"/>
    </xf>
    <xf numFmtId="179" fontId="5" fillId="5" borderId="0" xfId="0" applyNumberFormat="1" applyFont="1" applyFill="1" applyBorder="1" applyAlignment="1">
      <alignment horizontal="left"/>
    </xf>
    <xf numFmtId="180" fontId="5" fillId="5" borderId="0" xfId="0" quotePrefix="1" applyNumberFormat="1" applyFont="1" applyFill="1" applyBorder="1" applyAlignment="1">
      <alignment horizontal="left"/>
    </xf>
    <xf numFmtId="181" fontId="5" fillId="5" borderId="0" xfId="0" quotePrefix="1" applyNumberFormat="1" applyFont="1" applyFill="1" applyBorder="1" applyAlignment="1">
      <alignment horizontal="left"/>
    </xf>
    <xf numFmtId="178" fontId="6" fillId="5" borderId="0" xfId="2" applyNumberFormat="1" applyFont="1" applyBorder="1" applyAlignment="1">
      <alignment horizontal="left" vertical="center"/>
    </xf>
    <xf numFmtId="178" fontId="6" fillId="5" borderId="0" xfId="2" applyNumberFormat="1" applyFont="1" applyBorder="1">
      <alignment vertical="center"/>
    </xf>
    <xf numFmtId="177" fontId="11" fillId="5" borderId="5" xfId="8" applyNumberFormat="1" applyFont="1" applyAlignment="1">
      <alignment horizontal="left" vertical="center"/>
    </xf>
    <xf numFmtId="0" fontId="4" fillId="5" borderId="4" xfId="0" applyFont="1" applyBorder="1" applyAlignment="1">
      <alignment horizontal="left" vertical="center"/>
    </xf>
    <xf numFmtId="0" fontId="8" fillId="5" borderId="0" xfId="7" applyFont="1" applyAlignment="1"/>
    <xf numFmtId="0" fontId="10" fillId="5" borderId="0" xfId="5" applyFont="1" applyBorder="1"/>
    <xf numFmtId="0" fontId="7" fillId="5" borderId="0" xfId="0" applyFont="1" applyAlignment="1">
      <alignment horizontal="left"/>
    </xf>
    <xf numFmtId="0" fontId="9" fillId="5" borderId="0" xfId="0" applyFont="1" applyAlignment="1">
      <alignment horizontal="left" vertical="center"/>
    </xf>
    <xf numFmtId="0" fontId="4" fillId="5" borderId="18" xfId="0" applyFont="1" applyBorder="1" applyAlignment="1">
      <alignment horizontal="left" vertical="center"/>
    </xf>
    <xf numFmtId="178" fontId="6" fillId="5" borderId="5" xfId="2" applyNumberFormat="1" applyFont="1" applyBorder="1" applyAlignment="1">
      <alignment horizontal="left" vertical="center"/>
    </xf>
    <xf numFmtId="0" fontId="17" fillId="6" borderId="16" xfId="3" applyFont="1" applyFill="1" applyBorder="1" applyAlignment="1">
      <alignment horizontal="left" vertical="center" wrapText="1"/>
    </xf>
    <xf numFmtId="0" fontId="17" fillId="6" borderId="17" xfId="3" applyFont="1" applyFill="1" applyBorder="1" applyAlignment="1">
      <alignment horizontal="left" vertical="center" wrapText="1"/>
    </xf>
    <xf numFmtId="176" fontId="16" fillId="6" borderId="16" xfId="3" applyNumberFormat="1" applyFont="1" applyFill="1" applyBorder="1" applyAlignment="1">
      <alignment horizontal="left" wrapText="1" indent="1"/>
    </xf>
    <xf numFmtId="176" fontId="16" fillId="6" borderId="17" xfId="3" applyNumberFormat="1" applyFont="1" applyFill="1" applyBorder="1" applyAlignment="1">
      <alignment horizontal="left" wrapText="1" indent="1"/>
    </xf>
    <xf numFmtId="0" fontId="5" fillId="5" borderId="0" xfId="0" applyFont="1" applyAlignment="1">
      <alignment horizontal="left"/>
    </xf>
    <xf numFmtId="0" fontId="5" fillId="5" borderId="0" xfId="0" applyFont="1" applyAlignment="1"/>
  </cellXfs>
  <cellStyles count="15">
    <cellStyle name="40% - 강조색1" xfId="1" builtinId="31" customBuiltin="1"/>
    <cellStyle name="강조색1" xfId="3" builtinId="29" customBuiltin="1"/>
    <cellStyle name="강조색5" xfId="4" builtinId="45" customBuiltin="1"/>
    <cellStyle name="메모" xfId="14" builtinId="10" customBuiltin="1"/>
    <cellStyle name="백분율" xfId="13" builtinId="5" customBuiltin="1"/>
    <cellStyle name="쉼표" xfId="9" builtinId="3" customBuiltin="1"/>
    <cellStyle name="쉼표 [0]" xfId="10" builtinId="6" customBuiltin="1"/>
    <cellStyle name="제목" xfId="5" builtinId="15" customBuiltin="1"/>
    <cellStyle name="제목 1" xfId="2" builtinId="16" customBuiltin="1"/>
    <cellStyle name="제목 2" xfId="6" builtinId="17" customBuiltin="1"/>
    <cellStyle name="제목 3" xfId="7" builtinId="18" customBuiltin="1"/>
    <cellStyle name="제목 4" xfId="8" builtinId="19" customBuiltin="1"/>
    <cellStyle name="통화" xfId="11" builtinId="4" customBuiltin="1"/>
    <cellStyle name="통화 [0]" xfId="12" builtinId="7" customBuiltin="1"/>
    <cellStyle name="표준" xfId="0" builtinId="0" customBuiltin="1"/>
  </cellStyles>
  <dxfs count="59"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  <numFmt numFmtId="179" formatCode="yyyy&quot;년&quot;\ m&quot;월&quot;\ d&quot;일&quot;"/>
    </dxf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  <numFmt numFmtId="181" formatCode="0_ "/>
    </dxf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  <numFmt numFmtId="179" formatCode="yyyy&quot;년&quot;\ m&quot;월&quot;\ d&quot;일&quot;"/>
    </dxf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name val="맑은 고딕"/>
        <family val="3"/>
        <charset val="129"/>
        <scheme val="none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color theme="3" tint="0.59996337778862885"/>
      </font>
    </dxf>
    <dxf>
      <font>
        <b val="0"/>
        <i val="0"/>
        <color theme="3"/>
      </font>
      <fill>
        <patternFill patternType="solid">
          <fgColor theme="0" tint="-0.14996795556505021"/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2"/>
        </patternFill>
      </fill>
      <border diagonalUp="0" diagonalDown="0">
        <left/>
        <right/>
        <top/>
        <bottom style="thick">
          <color theme="3"/>
        </bottom>
        <vertical/>
        <horizontal/>
      </border>
    </dxf>
    <dxf>
      <font>
        <b val="0"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1" defaultTableStyle="공휴일 표가 포함된 달력" defaultPivotStyle="PivotStyleLight16">
    <tableStyle name="공휴일 표가 포함된 달력" pivot="0" count="3" xr9:uid="{00000000-0011-0000-FFFF-FFFF00000000}">
      <tableStyleElement type="wholeTable" dxfId="58"/>
      <tableStyleElement type="headerRow" dxfId="57"/>
      <tableStyleElement type="firstRowStripe" dxfId="5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Spin" dx="16" fmlaLink="$R$4" max="2999" min="1900" page="10" val="2023"/>
</file>

<file path=xl/ctrlProps/ctrlProp2.xml><?xml version="1.0" encoding="utf-8"?>
<formControlPr xmlns="http://schemas.microsoft.com/office/spreadsheetml/2009/9/main" objectType="CheckBox" checked="Checked" fmlaLink="$I$5" lockText="1" noThreeD="1"/>
</file>

<file path=xl/ctrlProps/ctrlProp3.xml><?xml version="1.0" encoding="utf-8"?>
<formControlPr xmlns="http://schemas.microsoft.com/office/spreadsheetml/2009/9/main" objectType="CheckBox" checked="Checked" fmlaLink="$I$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&#50900;'!A1"/><Relationship Id="rId1" Type="http://schemas.openxmlformats.org/officeDocument/2006/relationships/hyperlink" Target="#&#44277;&#55092;&#51068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2&#50900;'!A1"/><Relationship Id="rId1" Type="http://schemas.openxmlformats.org/officeDocument/2006/relationships/hyperlink" Target="#&#49444;&#51221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3&#50900;'!A1"/><Relationship Id="rId1" Type="http://schemas.openxmlformats.org/officeDocument/2006/relationships/hyperlink" Target="#'1&#50900;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4&#50900;'!A1"/><Relationship Id="rId1" Type="http://schemas.openxmlformats.org/officeDocument/2006/relationships/hyperlink" Target="#'2&#50900;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5&#50900;'!A1"/><Relationship Id="rId1" Type="http://schemas.openxmlformats.org/officeDocument/2006/relationships/hyperlink" Target="#'3&#50900;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6&#50900;'!A1"/><Relationship Id="rId1" Type="http://schemas.openxmlformats.org/officeDocument/2006/relationships/hyperlink" Target="#'4&#50900;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7&#50900;'!A1"/><Relationship Id="rId1" Type="http://schemas.openxmlformats.org/officeDocument/2006/relationships/hyperlink" Target="#'5&#50900;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8&#50900;'!A1"/><Relationship Id="rId1" Type="http://schemas.openxmlformats.org/officeDocument/2006/relationships/hyperlink" Target="#'6&#50900;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9&#50900;'!A1"/><Relationship Id="rId1" Type="http://schemas.openxmlformats.org/officeDocument/2006/relationships/hyperlink" Target="#'7&#50900;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10&#50900;'!A1"/><Relationship Id="rId1" Type="http://schemas.openxmlformats.org/officeDocument/2006/relationships/hyperlink" Target="#'8&#50900;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11&#50900;'!A1"/><Relationship Id="rId1" Type="http://schemas.openxmlformats.org/officeDocument/2006/relationships/hyperlink" Target="#'9&#50900;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12&#50900;'!A1"/><Relationship Id="rId1" Type="http://schemas.openxmlformats.org/officeDocument/2006/relationships/hyperlink" Target="#'10&#50900;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44277;&#55092;&#51068;!A1"/><Relationship Id="rId1" Type="http://schemas.openxmlformats.org/officeDocument/2006/relationships/hyperlink" Target="#'11&#50900;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49444;&#51221;!A1"/><Relationship Id="rId1" Type="http://schemas.openxmlformats.org/officeDocument/2006/relationships/hyperlink" Target="#'12&#5090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9526</xdr:colOff>
      <xdr:row>2</xdr:row>
      <xdr:rowOff>276224</xdr:rowOff>
    </xdr:from>
    <xdr:to>
      <xdr:col>31</xdr:col>
      <xdr:colOff>200026</xdr:colOff>
      <xdr:row>8</xdr:row>
      <xdr:rowOff>85725</xdr:rowOff>
    </xdr:to>
    <xdr:sp macro="" textlink="CalYear">
      <xdr:nvSpPr>
        <xdr:cNvPr id="8" name="텍스트 상자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1" y="857249"/>
          <a:ext cx="3638550" cy="1581151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 rtl="0"/>
          <a:fld id="{24578334-23DC-4013-8E7E-E1AF84D6BCC2}" type="TxLink">
            <a:rPr lang="en-US" sz="10000" b="1" i="0" u="none" strike="noStrike">
              <a:solidFill>
                <a:srgbClr val="524845"/>
              </a:solidFill>
              <a:effectLst>
                <a:outerShdw blurRad="50800" dist="38100" dir="2700000" algn="tl" rotWithShape="0">
                  <a:schemeClr val="bg2">
                    <a:lumMod val="25000"/>
                    <a:alpha val="40000"/>
                  </a:schemeClr>
                </a:outerShdw>
              </a:effectLst>
              <a:latin typeface="맑은 고딕" panose="020B0503020000020004" pitchFamily="50" charset="-127"/>
              <a:ea typeface="맑은 고딕" panose="020B0503020000020004" pitchFamily="50" charset="-127"/>
            </a:rPr>
            <a:pPr algn="l" rtl="0"/>
            <a:t>2023</a:t>
          </a:fld>
          <a:endParaRPr lang="en-US" sz="12000">
            <a:effectLst>
              <a:outerShdw blurRad="50800" dist="38100" dir="2700000" algn="tl" rotWithShape="0">
                <a:schemeClr val="bg2">
                  <a:lumMod val="25000"/>
                  <a:alpha val="40000"/>
                </a:schemeClr>
              </a:outerShdw>
            </a:effectLst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4</xdr:row>
          <xdr:rowOff>85725</xdr:rowOff>
        </xdr:from>
        <xdr:to>
          <xdr:col>8</xdr:col>
          <xdr:colOff>276225</xdr:colOff>
          <xdr:row>5</xdr:row>
          <xdr:rowOff>0</xdr:rowOff>
        </xdr:to>
        <xdr:sp macro="" textlink="">
          <xdr:nvSpPr>
            <xdr:cNvPr id="14338" name="ShowHolidaysCtrl" descr="Check to show holidays on the month sheets and uncheck to not show any.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0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C05C4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5</xdr:row>
          <xdr:rowOff>85725</xdr:rowOff>
        </xdr:from>
        <xdr:to>
          <xdr:col>8</xdr:col>
          <xdr:colOff>276225</xdr:colOff>
          <xdr:row>6</xdr:row>
          <xdr:rowOff>0</xdr:rowOff>
        </xdr:to>
        <xdr:sp macro="" textlink="">
          <xdr:nvSpPr>
            <xdr:cNvPr id="14339" name="ShowObservedCtrl" descr="Check to show the observed calendar dates on the month sheets, or leave unchecked to show the actual holiday dates.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0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FFFFFF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absolute">
    <xdr:from>
      <xdr:col>27</xdr:col>
      <xdr:colOff>19050</xdr:colOff>
      <xdr:row>1</xdr:row>
      <xdr:rowOff>0</xdr:rowOff>
    </xdr:from>
    <xdr:to>
      <xdr:col>28</xdr:col>
      <xdr:colOff>180975</xdr:colOff>
      <xdr:row>1</xdr:row>
      <xdr:rowOff>323850</xdr:rowOff>
    </xdr:to>
    <xdr:sp macro="" textlink="">
      <xdr:nvSpPr>
        <xdr:cNvPr id="5" name="직사각형 4" descr="&quot;&quot;" title="설정 탐색 단추">
          <a:hlinkClick xmlns:r="http://schemas.openxmlformats.org/officeDocument/2006/relationships" r:id="rId1" tooltip="공휴일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28</xdr:col>
      <xdr:colOff>190500</xdr:colOff>
      <xdr:row>1</xdr:row>
      <xdr:rowOff>0</xdr:rowOff>
    </xdr:from>
    <xdr:to>
      <xdr:col>30</xdr:col>
      <xdr:colOff>133350</xdr:colOff>
      <xdr:row>1</xdr:row>
      <xdr:rowOff>323850</xdr:rowOff>
    </xdr:to>
    <xdr:sp macro="" textlink="">
      <xdr:nvSpPr>
        <xdr:cNvPr id="6" name="직사각형 5" descr="&quot;&quot;" title="1월 탐색 단추">
          <a:hlinkClick xmlns:r="http://schemas.openxmlformats.org/officeDocument/2006/relationships" r:id="rId2" tooltip="1월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solidFill>
          <a:schemeClr val="accent1"/>
        </a:solidFill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6</xdr:row>
          <xdr:rowOff>66675</xdr:rowOff>
        </xdr:from>
        <xdr:to>
          <xdr:col>31</xdr:col>
          <xdr:colOff>152400</xdr:colOff>
          <xdr:row>7</xdr:row>
          <xdr:rowOff>19050</xdr:rowOff>
        </xdr:to>
        <xdr:sp macro="" textlink="">
          <xdr:nvSpPr>
            <xdr:cNvPr id="14337" name="회전자 1" descr="Click the spinner to change the calendar year.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설정 탐색 단추">
          <a:hlinkClick xmlns:r="http://schemas.openxmlformats.org/officeDocument/2006/relationships" r:id="rId1" tooltip="설정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4" name="직사각형 3" descr="&quot;&quot;" title="2월 탐색 단추">
          <a:hlinkClick xmlns:r="http://schemas.openxmlformats.org/officeDocument/2006/relationships" r:id="rId2" tooltip="2월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solidFill>
          <a:schemeClr val="accent1"/>
        </a:solidFill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1월 탐색 단추">
          <a:hlinkClick xmlns:r="http://schemas.openxmlformats.org/officeDocument/2006/relationships" r:id="rId1" tooltip="1월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323849</xdr:colOff>
      <xdr:row>1</xdr:row>
      <xdr:rowOff>0</xdr:rowOff>
    </xdr:from>
    <xdr:to>
      <xdr:col>7</xdr:col>
      <xdr:colOff>714374</xdr:colOff>
      <xdr:row>1</xdr:row>
      <xdr:rowOff>323850</xdr:rowOff>
    </xdr:to>
    <xdr:sp macro="" textlink="">
      <xdr:nvSpPr>
        <xdr:cNvPr id="3" name="직사각형 2" descr="&quot;&quot;" title="3월 탐색 단추">
          <a:hlinkClick xmlns:r="http://schemas.openxmlformats.org/officeDocument/2006/relationships" r:id="rId2" tooltip="3월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686674" y="171450"/>
          <a:ext cx="390525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2월 탐색 단추">
          <a:hlinkClick xmlns:r="http://schemas.openxmlformats.org/officeDocument/2006/relationships" r:id="rId1" tooltip="2월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4월 탐색 단추">
          <a:hlinkClick xmlns:r="http://schemas.openxmlformats.org/officeDocument/2006/relationships" r:id="rId2" tooltip="4월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3월 탐색 단추">
          <a:hlinkClick xmlns:r="http://schemas.openxmlformats.org/officeDocument/2006/relationships" r:id="rId1" tooltip="3월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5월 탐색 단추">
          <a:hlinkClick xmlns:r="http://schemas.openxmlformats.org/officeDocument/2006/relationships" r:id="rId2" tooltip="5월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4월 탐색 단추">
          <a:hlinkClick xmlns:r="http://schemas.openxmlformats.org/officeDocument/2006/relationships" r:id="rId1" tooltip="4월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323849</xdr:colOff>
      <xdr:row>1</xdr:row>
      <xdr:rowOff>0</xdr:rowOff>
    </xdr:from>
    <xdr:to>
      <xdr:col>7</xdr:col>
      <xdr:colOff>714374</xdr:colOff>
      <xdr:row>1</xdr:row>
      <xdr:rowOff>323850</xdr:rowOff>
    </xdr:to>
    <xdr:sp macro="" textlink="">
      <xdr:nvSpPr>
        <xdr:cNvPr id="3" name="직사각형 2" descr="&quot;&quot;" title="6월 탐색 단추">
          <a:hlinkClick xmlns:r="http://schemas.openxmlformats.org/officeDocument/2006/relationships" r:id="rId2" tooltip="6월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7686674" y="171450"/>
          <a:ext cx="390525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5월 탐색 단추">
          <a:hlinkClick xmlns:r="http://schemas.openxmlformats.org/officeDocument/2006/relationships" r:id="rId1" tooltip="5월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323849</xdr:colOff>
      <xdr:row>1</xdr:row>
      <xdr:rowOff>0</xdr:rowOff>
    </xdr:from>
    <xdr:to>
      <xdr:col>7</xdr:col>
      <xdr:colOff>714374</xdr:colOff>
      <xdr:row>1</xdr:row>
      <xdr:rowOff>323850</xdr:rowOff>
    </xdr:to>
    <xdr:sp macro="" textlink="">
      <xdr:nvSpPr>
        <xdr:cNvPr id="3" name="직사각형 2" descr="&quot;&quot;" title="7월 탐색 단추">
          <a:hlinkClick xmlns:r="http://schemas.openxmlformats.org/officeDocument/2006/relationships" r:id="rId2" tooltip="7월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7686674" y="171450"/>
          <a:ext cx="390525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6월 탐색 단추">
          <a:hlinkClick xmlns:r="http://schemas.openxmlformats.org/officeDocument/2006/relationships" r:id="rId1" tooltip="6월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8월 탐색 단추">
          <a:hlinkClick xmlns:r="http://schemas.openxmlformats.org/officeDocument/2006/relationships" r:id="rId2" tooltip="8월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8월 탐색 단추">
          <a:hlinkClick xmlns:r="http://schemas.openxmlformats.org/officeDocument/2006/relationships" r:id="rId1" tooltip="7월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  <a:endParaRPr lang="en-US" sz="1400" b="0">
            <a:solidFill>
              <a:schemeClr val="accent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9월 탐색 단추">
          <a:hlinkClick xmlns:r="http://schemas.openxmlformats.org/officeDocument/2006/relationships" r:id="rId2" tooltip="9월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8월 탐색 단추">
          <a:hlinkClick xmlns:r="http://schemas.openxmlformats.org/officeDocument/2006/relationships" r:id="rId1" tooltip="8월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10월 탐색 단추">
          <a:hlinkClick xmlns:r="http://schemas.openxmlformats.org/officeDocument/2006/relationships" r:id="rId2" tooltip="10월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9월 탐색 단추">
          <a:hlinkClick xmlns:r="http://schemas.openxmlformats.org/officeDocument/2006/relationships" r:id="rId1" tooltip="9월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11월 탐색 단추">
          <a:hlinkClick xmlns:r="http://schemas.openxmlformats.org/officeDocument/2006/relationships" r:id="rId2" tooltip="11월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11월 탐색 단추">
          <a:hlinkClick xmlns:r="http://schemas.openxmlformats.org/officeDocument/2006/relationships" r:id="rId1" tooltip="10월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12월 탐색 단추">
          <a:hlinkClick xmlns:r="http://schemas.openxmlformats.org/officeDocument/2006/relationships" r:id="rId2" tooltip="12월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1123950</xdr:colOff>
      <xdr:row>1</xdr:row>
      <xdr:rowOff>0</xdr:rowOff>
    </xdr:from>
    <xdr:to>
      <xdr:col>7</xdr:col>
      <xdr:colOff>323850</xdr:colOff>
      <xdr:row>1</xdr:row>
      <xdr:rowOff>323850</xdr:rowOff>
    </xdr:to>
    <xdr:sp macro="" textlink="">
      <xdr:nvSpPr>
        <xdr:cNvPr id="2" name="직사각형 1" descr="&quot;&quot;" title="12월 탐색 단추">
          <a:hlinkClick xmlns:r="http://schemas.openxmlformats.org/officeDocument/2006/relationships" r:id="rId1" tooltip="11월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noFill/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7</xdr:col>
      <xdr:colOff>333375</xdr:colOff>
      <xdr:row>1</xdr:row>
      <xdr:rowOff>0</xdr:rowOff>
    </xdr:from>
    <xdr:to>
      <xdr:col>7</xdr:col>
      <xdr:colOff>714375</xdr:colOff>
      <xdr:row>1</xdr:row>
      <xdr:rowOff>323850</xdr:rowOff>
    </xdr:to>
    <xdr:sp macro="" textlink="">
      <xdr:nvSpPr>
        <xdr:cNvPr id="3" name="직사각형 2" descr="&quot;&quot;" title="공휴일 탐색 단추">
          <a:hlinkClick xmlns:r="http://schemas.openxmlformats.org/officeDocument/2006/relationships" r:id="rId2" tooltip="공휴일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352425</xdr:colOff>
      <xdr:row>0</xdr:row>
      <xdr:rowOff>171450</xdr:rowOff>
    </xdr:from>
    <xdr:to>
      <xdr:col>4</xdr:col>
      <xdr:colOff>733425</xdr:colOff>
      <xdr:row>1</xdr:row>
      <xdr:rowOff>285750</xdr:rowOff>
    </xdr:to>
    <xdr:sp macro="" textlink="">
      <xdr:nvSpPr>
        <xdr:cNvPr id="2" name="직사각형 1" descr="&quot;&quot;" title="12월 탐색 단추">
          <a:hlinkClick xmlns:r="http://schemas.openxmlformats.org/officeDocument/2006/relationships" r:id="rId1" tooltip="12월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7305675" y="171450"/>
          <a:ext cx="381000" cy="323850"/>
        </a:xfrm>
        <a:prstGeom prst="rect">
          <a:avLst/>
        </a:prstGeom>
        <a:solidFill>
          <a:schemeClr val="bg2"/>
        </a:solidFill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solidFill>
                <a:schemeClr val="accent1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&lt;</a:t>
          </a:r>
        </a:p>
      </xdr:txBody>
    </xdr:sp>
    <xdr:clientData fPrintsWithSheet="0"/>
  </xdr:twoCellAnchor>
  <xdr:twoCellAnchor editAs="absolute">
    <xdr:from>
      <xdr:col>4</xdr:col>
      <xdr:colOff>742950</xdr:colOff>
      <xdr:row>0</xdr:row>
      <xdr:rowOff>171450</xdr:rowOff>
    </xdr:from>
    <xdr:to>
      <xdr:col>5</xdr:col>
      <xdr:colOff>323850</xdr:colOff>
      <xdr:row>1</xdr:row>
      <xdr:rowOff>285750</xdr:rowOff>
    </xdr:to>
    <xdr:sp macro="" textlink="">
      <xdr:nvSpPr>
        <xdr:cNvPr id="3" name="직사각형 2">
          <a:hlinkClick xmlns:r="http://schemas.openxmlformats.org/officeDocument/2006/relationships" r:id="rId2" tooltip="설정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7696200" y="171450"/>
          <a:ext cx="381000" cy="323850"/>
        </a:xfrm>
        <a:prstGeom prst="rect">
          <a:avLst/>
        </a:prstGeom>
        <a:solidFill>
          <a:schemeClr val="accent1"/>
        </a:solidFill>
        <a:ln w="9525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>
            <a:lnSpc>
              <a:spcPts val="3400"/>
            </a:lnSpc>
          </a:pPr>
          <a:r>
            <a:rPr lang="ko" sz="2400" b="0">
              <a:latin typeface="맑은 고딕" panose="020B0503020000020004" pitchFamily="50" charset="-127"/>
              <a:ea typeface="맑은 고딕" panose="020B0503020000020004" pitchFamily="50" charset="-127"/>
            </a:rPr>
            <a:t>&gt;</a:t>
          </a:r>
        </a:p>
      </xdr:txBody>
    </xdr:sp>
    <xdr:clientData fPrintsWithSheet="0"/>
  </xdr:twoCellAnchor>
  <xdr:twoCellAnchor editAs="oneCell">
    <xdr:from>
      <xdr:col>0</xdr:col>
      <xdr:colOff>238124</xdr:colOff>
      <xdr:row>16</xdr:row>
      <xdr:rowOff>57149</xdr:rowOff>
    </xdr:from>
    <xdr:to>
      <xdr:col>3</xdr:col>
      <xdr:colOff>638175</xdr:colOff>
      <xdr:row>31</xdr:row>
      <xdr:rowOff>76200</xdr:rowOff>
    </xdr:to>
    <xdr:sp macro="" textlink="">
      <xdr:nvSpPr>
        <xdr:cNvPr id="5" name="사각형 설명선 4" descr="이러한 날짜는 자동으로 조정됩니다. 표시 열을 변경하여 공휴일을 표시하거나 표시하지 않을 수 있습니다.&#10;&#10;수정됨 열은 기념하는 공휴일이 평일이어야 하는 경우에 변경됩니다.  일요일은 그다음 날 월요일에 기념하고, 토요일은 그 전날 금요일에 기념합니다.&#10;&#10;다른 공휴일도 추가할 수 있습니다." title="팁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238124" y="3219449"/>
          <a:ext cx="3657601" cy="2590801"/>
        </a:xfrm>
        <a:prstGeom prst="wedgeRectCallout">
          <a:avLst>
            <a:gd name="adj1" fmla="val -21055"/>
            <a:gd name="adj2" fmla="val -58148"/>
          </a:avLst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 rtl="0"/>
          <a:r>
            <a:rPr lang="ko" sz="1100">
              <a:latin typeface="맑은 고딕" panose="020B0503020000020004" pitchFamily="50" charset="-127"/>
              <a:ea typeface="맑은 고딕" panose="020B0503020000020004" pitchFamily="50" charset="-127"/>
            </a:rPr>
            <a:t>팁</a:t>
          </a:r>
        </a:p>
        <a:p>
          <a:pPr algn="l" rtl="0"/>
          <a:r>
            <a:rPr lang="ko" sz="1100" b="1">
              <a:solidFill>
                <a:schemeClr val="accent1">
                  <a:lumMod val="7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------------------------------------------------</a:t>
          </a:r>
        </a:p>
        <a:p>
          <a:pPr algn="l" rtl="0"/>
          <a:r>
            <a:rPr lang="ko" sz="1100">
              <a:latin typeface="맑은 고딕" panose="020B0503020000020004" pitchFamily="50" charset="-127"/>
              <a:ea typeface="맑은 고딕" panose="020B0503020000020004" pitchFamily="50" charset="-127"/>
            </a:rPr>
            <a:t>이러한 날짜는 자동으로 조정됩니다. 표시 열을 변경하여 공휴일을 표시하거나 표시하지 않을 수 있습니다.</a:t>
          </a:r>
        </a:p>
        <a:p>
          <a:pPr algn="l" rtl="0"/>
          <a:endParaRPr lang="en-US" sz="1100">
            <a:latin typeface="맑은 고딕" panose="020B0503020000020004" pitchFamily="50" charset="-127"/>
            <a:ea typeface="맑은 고딕" panose="020B0503020000020004" pitchFamily="50" charset="-127"/>
          </a:endParaRPr>
        </a:p>
        <a:p>
          <a:pPr algn="l" rtl="0"/>
          <a:r>
            <a:rPr lang="ko" sz="1100">
              <a:latin typeface="맑은 고딕" panose="020B0503020000020004" pitchFamily="50" charset="-127"/>
              <a:ea typeface="맑은 고딕" panose="020B0503020000020004" pitchFamily="50" charset="-127"/>
            </a:rPr>
            <a:t>수정됨 열은 기념하는 공휴일이 평일이어야 하는 경우에 변경됩니다. 일요일은 </a:t>
          </a:r>
          <a:r>
            <a:rPr lang="ko" sz="1100" baseline="0">
              <a:latin typeface="맑은 고딕" panose="020B0503020000020004" pitchFamily="50" charset="-127"/>
              <a:ea typeface="맑은 고딕" panose="020B0503020000020004" pitchFamily="50" charset="-127"/>
            </a:rPr>
            <a:t>그다음 날 월요일에 기념하고, 토요일은 그 전날 금요일에 기념합니다.</a:t>
          </a:r>
        </a:p>
        <a:p>
          <a:pPr algn="l" rtl="0"/>
          <a:endParaRPr lang="en-US" sz="1100" baseline="0">
            <a:latin typeface="맑은 고딕" panose="020B0503020000020004" pitchFamily="50" charset="-127"/>
            <a:ea typeface="맑은 고딕" panose="020B0503020000020004" pitchFamily="50" charset="-127"/>
          </a:endParaRPr>
        </a:p>
        <a:p>
          <a:pPr algn="l" rtl="0"/>
          <a:r>
            <a:rPr lang="ko" sz="1100" baseline="0">
              <a:latin typeface="맑은 고딕" panose="020B0503020000020004" pitchFamily="50" charset="-127"/>
              <a:ea typeface="맑은 고딕" panose="020B0503020000020004" pitchFamily="50" charset="-127"/>
            </a:rPr>
            <a:t>다른 공휴일도 추가할 수 있습니다.</a:t>
          </a:r>
          <a:endParaRPr lang="en-US" sz="1100"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Holidays" displayName="tblHolidays" ref="B4:G15" totalsRowShown="0" headerRowDxfId="7" dataDxfId="6">
  <autoFilter ref="B4:G1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sortState xmlns:xlrd2="http://schemas.microsoft.com/office/spreadsheetml/2017/richdata2" ref="B5:F16">
    <sortCondition ref="B4:B16"/>
  </sortState>
  <tableColumns count="6">
    <tableColumn id="1" xr3:uid="{00000000-0010-0000-0000-000001000000}" name="요일" dataDxfId="5"/>
    <tableColumn id="2" xr3:uid="{00000000-0010-0000-0000-000002000000}" name="공휴일" dataDxfId="4"/>
    <tableColumn id="3" xr3:uid="{00000000-0010-0000-0000-000003000000}" name="해당 날짜" dataDxfId="3"/>
    <tableColumn id="7" xr3:uid="{00000000-0010-0000-0000-000007000000}" name="요일2" dataDxfId="2">
      <calculatedColumnFormula>IFERROR(WEEKDAY(tblHolidays[[#This Row],[요일]],IF(주시작="월요일",2,1)),0)</calculatedColumnFormula>
    </tableColumn>
    <tableColumn id="5" xr3:uid="{00000000-0010-0000-0000-000005000000}" name="수정됨" dataDxfId="1">
      <calculatedColumnFormula>IF(ISTEXT(tblHolidays[[#This Row],[요일]]),"기념하지 않음",IF(tblHolidays[[#This Row],[요일2]]=1,tblHolidays[[#This Row],[요일]]+1,IF(tblHolidays[[#This Row],[요일2]]=7,tblHolidays[[#This Row],[요일]]-1,tblHolidays[[#This Row],[요일]])))</calculatedColumnFormula>
    </tableColumn>
    <tableColumn id="4" xr3:uid="{00000000-0010-0000-0000-000004000000}" name="표시" dataDxfId="0"/>
  </tableColumns>
  <tableStyleInfo name="공휴일 표가 포함된 달력" showFirstColumn="0" showLastColumn="0" showRowStripes="1" showColumnStripes="0"/>
  <extLst>
    <ext xmlns:x14="http://schemas.microsoft.com/office/spreadsheetml/2009/9/main" uri="{504A1905-F514-4f6f-8877-14C23A59335A}">
      <x14:table altText="공휴일" altTextSummary="공휴일 목록, 공휴일 날짜, 공휴일 날짜에 대한 설명, 기념을 위해 수정된 날짜 열, 월 시트에 해당 공휴일 표시 여부를 설정하는 열입니다."/>
    </ext>
  </extLst>
</table>
</file>

<file path=xl/theme/theme1.xml><?xml version="1.0" encoding="utf-8"?>
<a:theme xmlns:a="http://schemas.openxmlformats.org/drawingml/2006/main" name="Office Theme">
  <a:themeElements>
    <a:clrScheme name="Calendar with holidays">
      <a:dk1>
        <a:srgbClr val="000000"/>
      </a:dk1>
      <a:lt1>
        <a:srgbClr val="FFFFFF"/>
      </a:lt1>
      <a:dk2>
        <a:srgbClr val="524845"/>
      </a:dk2>
      <a:lt2>
        <a:srgbClr val="F6F2EA"/>
      </a:lt2>
      <a:accent1>
        <a:srgbClr val="C05C48"/>
      </a:accent1>
      <a:accent2>
        <a:srgbClr val="D1832D"/>
      </a:accent2>
      <a:accent3>
        <a:srgbClr val="4FB08F"/>
      </a:accent3>
      <a:accent4>
        <a:srgbClr val="E4DBB6"/>
      </a:accent4>
      <a:accent5>
        <a:srgbClr val="699FAB"/>
      </a:accent5>
      <a:accent6>
        <a:srgbClr val="9079A2"/>
      </a:accent6>
      <a:hlink>
        <a:srgbClr val="699FAB"/>
      </a:hlink>
      <a:folHlink>
        <a:srgbClr val="9079A2"/>
      </a:folHlink>
    </a:clrScheme>
    <a:fontScheme name="Calendar with holidays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autoPageBreaks="0" fitToPage="1"/>
  </sheetPr>
  <dimension ref="A1:AF34"/>
  <sheetViews>
    <sheetView showGridLines="0" tabSelected="1" workbookViewId="0"/>
  </sheetViews>
  <sheetFormatPr defaultRowHeight="13.5" x14ac:dyDescent="0.25"/>
  <cols>
    <col min="1" max="1" width="6.7109375" style="1" customWidth="1"/>
    <col min="2" max="8" width="3.28515625" style="3" customWidth="1"/>
    <col min="9" max="9" width="9" style="3" customWidth="1"/>
    <col min="10" max="16" width="3.28515625" style="3" customWidth="1"/>
    <col min="17" max="17" width="9" style="3" customWidth="1"/>
    <col min="18" max="24" width="3.28515625" style="3" customWidth="1"/>
    <col min="25" max="25" width="9" style="3" customWidth="1"/>
    <col min="26" max="32" width="3.28515625" style="3" customWidth="1"/>
    <col min="33" max="33" width="6.7109375" style="3" customWidth="1"/>
    <col min="34" max="16384" width="9.140625" style="3"/>
  </cols>
  <sheetData>
    <row r="1" spans="1:32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32" ht="32.25" thickBot="1" x14ac:dyDescent="0.3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R2" s="53" t="s">
        <v>6</v>
      </c>
      <c r="S2" s="53"/>
      <c r="T2" s="53"/>
      <c r="U2" s="53"/>
      <c r="V2" s="53"/>
      <c r="W2" s="53"/>
      <c r="X2" s="53"/>
    </row>
    <row r="3" spans="1:32" ht="21.75" customHeight="1" thickTop="1" x14ac:dyDescent="0.25">
      <c r="R3" s="53"/>
      <c r="S3" s="53"/>
      <c r="T3" s="53"/>
      <c r="U3" s="53"/>
      <c r="V3" s="53"/>
      <c r="W3" s="53"/>
      <c r="X3" s="53"/>
    </row>
    <row r="4" spans="1:32" ht="17.25" customHeight="1" x14ac:dyDescent="0.3">
      <c r="B4" s="51" t="s">
        <v>1</v>
      </c>
      <c r="C4" s="51"/>
      <c r="D4" s="51"/>
      <c r="E4" s="51"/>
      <c r="F4" s="51"/>
      <c r="G4" s="51"/>
      <c r="H4" s="51"/>
      <c r="I4" s="54" t="s">
        <v>5</v>
      </c>
      <c r="J4" s="54"/>
      <c r="K4" s="54"/>
      <c r="R4" s="52">
        <v>2023</v>
      </c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32" ht="23.25" customHeight="1" x14ac:dyDescent="0.3">
      <c r="B5" s="51" t="s">
        <v>2</v>
      </c>
      <c r="C5" s="51"/>
      <c r="D5" s="51"/>
      <c r="E5" s="51"/>
      <c r="F5" s="51"/>
      <c r="G5" s="51"/>
      <c r="H5" s="51"/>
      <c r="I5" s="1" t="b">
        <v>1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ht="23.25" customHeight="1" x14ac:dyDescent="0.3">
      <c r="B6" s="51" t="s">
        <v>3</v>
      </c>
      <c r="C6" s="51"/>
      <c r="D6" s="51"/>
      <c r="E6" s="51"/>
      <c r="F6" s="51"/>
      <c r="G6" s="51"/>
      <c r="H6" s="51"/>
      <c r="I6" s="1" t="b">
        <v>1</v>
      </c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ht="21.75" customHeight="1" x14ac:dyDescent="0.25">
      <c r="B7" s="2"/>
      <c r="C7" s="2"/>
      <c r="D7" s="2"/>
      <c r="E7" s="2"/>
      <c r="F7" s="2"/>
      <c r="G7" s="2"/>
      <c r="H7" s="2"/>
      <c r="I7" s="5" t="b">
        <f>IF(공휴일표시,기념함,공휴일표시)</f>
        <v>1</v>
      </c>
      <c r="J7" s="2"/>
      <c r="K7" s="2"/>
      <c r="L7" s="2"/>
      <c r="M7" s="2"/>
      <c r="N7" s="2"/>
      <c r="O7" s="2"/>
      <c r="P7" s="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</row>
    <row r="8" spans="1:32" ht="32.25" customHeight="1" thickBot="1" x14ac:dyDescent="0.3">
      <c r="B8" s="4" t="s">
        <v>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</row>
    <row r="9" spans="1:32" ht="14.25" thickTop="1" x14ac:dyDescent="0.25">
      <c r="B9" s="55">
        <f>DATE(CalYear,1,1)</f>
        <v>44927</v>
      </c>
      <c r="C9" s="55"/>
      <c r="D9" s="55"/>
      <c r="E9" s="55"/>
      <c r="F9" s="55"/>
      <c r="G9" s="55"/>
      <c r="H9" s="55"/>
      <c r="J9" s="55">
        <f>DATE(CalYear,2,1)</f>
        <v>44958</v>
      </c>
      <c r="K9" s="55"/>
      <c r="L9" s="55"/>
      <c r="M9" s="55"/>
      <c r="N9" s="55"/>
      <c r="O9" s="55"/>
      <c r="P9" s="55"/>
      <c r="R9" s="50">
        <f>DATE(CalYear,3,1)</f>
        <v>44986</v>
      </c>
      <c r="S9" s="50"/>
      <c r="T9" s="50"/>
      <c r="U9" s="50"/>
      <c r="V9" s="50"/>
      <c r="W9" s="50"/>
      <c r="X9" s="50"/>
      <c r="Z9" s="50">
        <f>DATE(CalYear,4,1)</f>
        <v>45017</v>
      </c>
      <c r="AA9" s="50"/>
      <c r="AB9" s="50"/>
      <c r="AC9" s="50"/>
      <c r="AD9" s="50"/>
      <c r="AE9" s="50"/>
      <c r="AF9" s="50"/>
    </row>
    <row r="10" spans="1:32" s="7" customFormat="1" ht="24" customHeight="1" thickBot="1" x14ac:dyDescent="0.3">
      <c r="A10" s="6"/>
      <c r="B10" s="49" t="str">
        <f>UPPER(TEXT(B9,"M월"))</f>
        <v>1월</v>
      </c>
      <c r="C10" s="49"/>
      <c r="D10" s="49"/>
      <c r="E10" s="49"/>
      <c r="F10" s="49"/>
      <c r="G10" s="49"/>
      <c r="H10" s="49"/>
      <c r="J10" s="49" t="str">
        <f>UPPER(TEXT(J9,"M월"))</f>
        <v>2월</v>
      </c>
      <c r="K10" s="49"/>
      <c r="L10" s="49"/>
      <c r="M10" s="49"/>
      <c r="N10" s="49"/>
      <c r="O10" s="49"/>
      <c r="P10" s="49"/>
      <c r="R10" s="49" t="str">
        <f>UPPER(TEXT(R9,"M월"))</f>
        <v>3월</v>
      </c>
      <c r="S10" s="49"/>
      <c r="T10" s="49"/>
      <c r="U10" s="49"/>
      <c r="V10" s="49"/>
      <c r="W10" s="49"/>
      <c r="X10" s="49"/>
      <c r="Z10" s="49" t="str">
        <f>UPPER(TEXT(Z9,"M월"))</f>
        <v>4월</v>
      </c>
      <c r="AA10" s="49"/>
      <c r="AB10" s="49"/>
      <c r="AC10" s="49"/>
      <c r="AD10" s="49"/>
      <c r="AE10" s="49"/>
      <c r="AF10" s="49"/>
    </row>
    <row r="11" spans="1:32" s="9" customFormat="1" ht="21" customHeight="1" thickTop="1" x14ac:dyDescent="0.25">
      <c r="A11" s="8">
        <v>1</v>
      </c>
      <c r="B11" s="10">
        <f t="array" ref="B11:H11">요일+DATE(CalYear,MONTH($B$9),1)-WEEKDAY(DATE(CalYear,MONTH($B$9),1),(주시작="월요일")+1)+$A11*7-6</f>
        <v>44927</v>
      </c>
      <c r="C11" s="10">
        <v>44928</v>
      </c>
      <c r="D11" s="10">
        <v>44929</v>
      </c>
      <c r="E11" s="10">
        <v>44930</v>
      </c>
      <c r="F11" s="10">
        <v>44931</v>
      </c>
      <c r="G11" s="10">
        <v>44932</v>
      </c>
      <c r="H11" s="10">
        <v>44933</v>
      </c>
      <c r="J11" s="10">
        <f t="array" ref="J11:P11">요일+DATE(CalYear,MONTH($J$9),1)-WEEKDAY(DATE(CalYear,MONTH($J$9),1),(주시작="월요일")+1)+$A11*7-6</f>
        <v>44955</v>
      </c>
      <c r="K11" s="10">
        <v>44956</v>
      </c>
      <c r="L11" s="10">
        <v>44957</v>
      </c>
      <c r="M11" s="10">
        <v>44958</v>
      </c>
      <c r="N11" s="10">
        <v>44959</v>
      </c>
      <c r="O11" s="10">
        <v>44960</v>
      </c>
      <c r="P11" s="10">
        <v>44961</v>
      </c>
      <c r="R11" s="10">
        <f t="array" ref="R11:X11">요일+DATE(CalYear,MONTH($R$9),1)-WEEKDAY(DATE(CalYear,MONTH($R$9),1),(주시작="월요일")+1)+$A11*7-6</f>
        <v>44983</v>
      </c>
      <c r="S11" s="10">
        <v>44984</v>
      </c>
      <c r="T11" s="10">
        <v>44985</v>
      </c>
      <c r="U11" s="10">
        <v>44986</v>
      </c>
      <c r="V11" s="10">
        <v>44987</v>
      </c>
      <c r="W11" s="10">
        <v>44988</v>
      </c>
      <c r="X11" s="10">
        <v>44989</v>
      </c>
      <c r="Z11" s="10">
        <f t="array" ref="Z11:AF11">요일+DATE(CalYear,MONTH($Z$9),1)-WEEKDAY(DATE(CalYear,MONTH($Z$9),1),(주시작="월요일")+1)+$A11*7-6</f>
        <v>45011</v>
      </c>
      <c r="AA11" s="10">
        <v>45012</v>
      </c>
      <c r="AB11" s="10">
        <v>45013</v>
      </c>
      <c r="AC11" s="10">
        <v>45014</v>
      </c>
      <c r="AD11" s="10">
        <v>45015</v>
      </c>
      <c r="AE11" s="10">
        <v>45016</v>
      </c>
      <c r="AF11" s="10">
        <v>45017</v>
      </c>
    </row>
    <row r="12" spans="1:32" x14ac:dyDescent="0.25">
      <c r="A12" s="1">
        <v>2</v>
      </c>
      <c r="B12" s="11">
        <f t="array" ref="B12:H12">요일+DATE(CalYear,MONTH($B$9),1)-WEEKDAY(DATE(CalYear,MONTH($B$9),1),(주시작="월요일")+1)+$A12*7-6</f>
        <v>44934</v>
      </c>
      <c r="C12" s="11">
        <v>44935</v>
      </c>
      <c r="D12" s="11">
        <v>44936</v>
      </c>
      <c r="E12" s="11">
        <v>44937</v>
      </c>
      <c r="F12" s="11">
        <v>44938</v>
      </c>
      <c r="G12" s="11">
        <v>44939</v>
      </c>
      <c r="H12" s="11">
        <v>44940</v>
      </c>
      <c r="J12" s="11">
        <f t="array" ref="J12:P12">요일+DATE(CalYear,MONTH($J$9),1)-WEEKDAY(DATE(CalYear,MONTH($J$9),1),(주시작="월요일")+1)+$A12*7-6</f>
        <v>44962</v>
      </c>
      <c r="K12" s="11">
        <v>44963</v>
      </c>
      <c r="L12" s="11">
        <v>44964</v>
      </c>
      <c r="M12" s="11">
        <v>44965</v>
      </c>
      <c r="N12" s="11">
        <v>44966</v>
      </c>
      <c r="O12" s="11">
        <v>44967</v>
      </c>
      <c r="P12" s="11">
        <v>44968</v>
      </c>
      <c r="R12" s="11">
        <f t="array" ref="R12:X12">요일+DATE(CalYear,MONTH($R$9),1)-WEEKDAY(DATE(CalYear,MONTH($R$9),1),(주시작="월요일")+1)+$A12*7-6</f>
        <v>44990</v>
      </c>
      <c r="S12" s="11">
        <v>44991</v>
      </c>
      <c r="T12" s="11">
        <v>44992</v>
      </c>
      <c r="U12" s="11">
        <v>44993</v>
      </c>
      <c r="V12" s="11">
        <v>44994</v>
      </c>
      <c r="W12" s="11">
        <v>44995</v>
      </c>
      <c r="X12" s="11">
        <v>44996</v>
      </c>
      <c r="Z12" s="11">
        <f t="array" ref="Z12:AF12">요일+DATE(CalYear,MONTH($Z$9),1)-WEEKDAY(DATE(CalYear,MONTH($Z$9),1),(주시작="월요일")+1)+$A12*7-6</f>
        <v>45018</v>
      </c>
      <c r="AA12" s="11">
        <v>45019</v>
      </c>
      <c r="AB12" s="11">
        <v>45020</v>
      </c>
      <c r="AC12" s="11">
        <v>45021</v>
      </c>
      <c r="AD12" s="11">
        <v>45022</v>
      </c>
      <c r="AE12" s="11">
        <v>45023</v>
      </c>
      <c r="AF12" s="11">
        <v>45024</v>
      </c>
    </row>
    <row r="13" spans="1:32" x14ac:dyDescent="0.25">
      <c r="A13" s="1">
        <v>3</v>
      </c>
      <c r="B13" s="12">
        <f t="array" ref="B13:H13">요일+DATE(CalYear,MONTH($B$9),1)-WEEKDAY(DATE(CalYear,MONTH($B$9),1),(주시작="월요일")+1)+$A13*7-6</f>
        <v>44941</v>
      </c>
      <c r="C13" s="12">
        <v>44942</v>
      </c>
      <c r="D13" s="12">
        <v>44943</v>
      </c>
      <c r="E13" s="12">
        <v>44944</v>
      </c>
      <c r="F13" s="12">
        <v>44945</v>
      </c>
      <c r="G13" s="12">
        <v>44946</v>
      </c>
      <c r="H13" s="12">
        <v>44947</v>
      </c>
      <c r="J13" s="12">
        <f t="array" ref="J13:P13">요일+DATE(CalYear,MONTH($J$9),1)-WEEKDAY(DATE(CalYear,MONTH($J$9),1),(주시작="월요일")+1)+$A13*7-6</f>
        <v>44969</v>
      </c>
      <c r="K13" s="12">
        <v>44970</v>
      </c>
      <c r="L13" s="12">
        <v>44971</v>
      </c>
      <c r="M13" s="12">
        <v>44972</v>
      </c>
      <c r="N13" s="12">
        <v>44973</v>
      </c>
      <c r="O13" s="12">
        <v>44974</v>
      </c>
      <c r="P13" s="12">
        <v>44975</v>
      </c>
      <c r="R13" s="12">
        <f t="array" ref="R13:X13">요일+DATE(CalYear,MONTH($R$9),1)-WEEKDAY(DATE(CalYear,MONTH($R$9),1),(주시작="월요일")+1)+$A13*7-6</f>
        <v>44997</v>
      </c>
      <c r="S13" s="12">
        <v>44998</v>
      </c>
      <c r="T13" s="12">
        <v>44999</v>
      </c>
      <c r="U13" s="12">
        <v>45000</v>
      </c>
      <c r="V13" s="12">
        <v>45001</v>
      </c>
      <c r="W13" s="12">
        <v>45002</v>
      </c>
      <c r="X13" s="12">
        <v>45003</v>
      </c>
      <c r="Z13" s="12">
        <f t="array" ref="Z13:AF13">요일+DATE(CalYear,MONTH($Z$9),1)-WEEKDAY(DATE(CalYear,MONTH($Z$9),1),(주시작="월요일")+1)+$A13*7-6</f>
        <v>45025</v>
      </c>
      <c r="AA13" s="12">
        <v>45026</v>
      </c>
      <c r="AB13" s="12">
        <v>45027</v>
      </c>
      <c r="AC13" s="12">
        <v>45028</v>
      </c>
      <c r="AD13" s="12">
        <v>45029</v>
      </c>
      <c r="AE13" s="12">
        <v>45030</v>
      </c>
      <c r="AF13" s="12">
        <v>45031</v>
      </c>
    </row>
    <row r="14" spans="1:32" x14ac:dyDescent="0.25">
      <c r="A14" s="1">
        <v>4</v>
      </c>
      <c r="B14" s="11">
        <f t="array" ref="B14:H14">요일+DATE(CalYear,MONTH($B$9),1)-WEEKDAY(DATE(CalYear,MONTH($B$9),1),(주시작="월요일")+1)+$A14*7-6</f>
        <v>44948</v>
      </c>
      <c r="C14" s="11">
        <v>44949</v>
      </c>
      <c r="D14" s="11">
        <v>44950</v>
      </c>
      <c r="E14" s="11">
        <v>44951</v>
      </c>
      <c r="F14" s="11">
        <v>44952</v>
      </c>
      <c r="G14" s="11">
        <v>44953</v>
      </c>
      <c r="H14" s="11">
        <v>44954</v>
      </c>
      <c r="J14" s="11">
        <f t="array" ref="J14:P14">요일+DATE(CalYear,MONTH($J$9),1)-WEEKDAY(DATE(CalYear,MONTH($J$9),1),(주시작="월요일")+1)+$A14*7-6</f>
        <v>44976</v>
      </c>
      <c r="K14" s="11">
        <v>44977</v>
      </c>
      <c r="L14" s="11">
        <v>44978</v>
      </c>
      <c r="M14" s="11">
        <v>44979</v>
      </c>
      <c r="N14" s="11">
        <v>44980</v>
      </c>
      <c r="O14" s="11">
        <v>44981</v>
      </c>
      <c r="P14" s="11">
        <v>44982</v>
      </c>
      <c r="R14" s="11">
        <f t="array" ref="R14:X14">요일+DATE(CalYear,MONTH($R$9),1)-WEEKDAY(DATE(CalYear,MONTH($R$9),1),(주시작="월요일")+1)+$A14*7-6</f>
        <v>45004</v>
      </c>
      <c r="S14" s="11">
        <v>45005</v>
      </c>
      <c r="T14" s="11">
        <v>45006</v>
      </c>
      <c r="U14" s="11">
        <v>45007</v>
      </c>
      <c r="V14" s="11">
        <v>45008</v>
      </c>
      <c r="W14" s="11">
        <v>45009</v>
      </c>
      <c r="X14" s="11">
        <v>45010</v>
      </c>
      <c r="Z14" s="11">
        <f t="array" ref="Z14:AF14">요일+DATE(CalYear,MONTH($Z$9),1)-WEEKDAY(DATE(CalYear,MONTH($Z$9),1),(주시작="월요일")+1)+$A14*7-6</f>
        <v>45032</v>
      </c>
      <c r="AA14" s="11">
        <v>45033</v>
      </c>
      <c r="AB14" s="11">
        <v>45034</v>
      </c>
      <c r="AC14" s="11">
        <v>45035</v>
      </c>
      <c r="AD14" s="11">
        <v>45036</v>
      </c>
      <c r="AE14" s="11">
        <v>45037</v>
      </c>
      <c r="AF14" s="11">
        <v>45038</v>
      </c>
    </row>
    <row r="15" spans="1:32" x14ac:dyDescent="0.25">
      <c r="A15" s="1">
        <v>5</v>
      </c>
      <c r="B15" s="12">
        <f t="array" ref="B15:H15">요일+DATE(CalYear,MONTH($B$9),1)-WEEKDAY(DATE(CalYear,MONTH($B$9),1),(주시작="월요일")+1)+$A15*7-6</f>
        <v>44955</v>
      </c>
      <c r="C15" s="12">
        <v>44956</v>
      </c>
      <c r="D15" s="12">
        <v>44957</v>
      </c>
      <c r="E15" s="12">
        <v>44958</v>
      </c>
      <c r="F15" s="12">
        <v>44959</v>
      </c>
      <c r="G15" s="12">
        <v>44960</v>
      </c>
      <c r="H15" s="12">
        <v>44961</v>
      </c>
      <c r="J15" s="12">
        <f t="array" ref="J15:P15">요일+DATE(CalYear,MONTH($J$9),1)-WEEKDAY(DATE(CalYear,MONTH($J$9),1),(주시작="월요일")+1)+$A15*7-6</f>
        <v>44983</v>
      </c>
      <c r="K15" s="12">
        <v>44984</v>
      </c>
      <c r="L15" s="12">
        <v>44985</v>
      </c>
      <c r="M15" s="12">
        <v>44986</v>
      </c>
      <c r="N15" s="12">
        <v>44987</v>
      </c>
      <c r="O15" s="12">
        <v>44988</v>
      </c>
      <c r="P15" s="12">
        <v>44989</v>
      </c>
      <c r="R15" s="12">
        <f t="array" ref="R15:X15">요일+DATE(CalYear,MONTH($R$9),1)-WEEKDAY(DATE(CalYear,MONTH($R$9),1),(주시작="월요일")+1)+$A15*7-6</f>
        <v>45011</v>
      </c>
      <c r="S15" s="12">
        <v>45012</v>
      </c>
      <c r="T15" s="12">
        <v>45013</v>
      </c>
      <c r="U15" s="12">
        <v>45014</v>
      </c>
      <c r="V15" s="12">
        <v>45015</v>
      </c>
      <c r="W15" s="12">
        <v>45016</v>
      </c>
      <c r="X15" s="12">
        <v>45017</v>
      </c>
      <c r="Z15" s="12">
        <f t="array" ref="Z15:AF15">요일+DATE(CalYear,MONTH($Z$9),1)-WEEKDAY(DATE(CalYear,MONTH($Z$9),1),(주시작="월요일")+1)+$A15*7-6</f>
        <v>45039</v>
      </c>
      <c r="AA15" s="12">
        <v>45040</v>
      </c>
      <c r="AB15" s="12">
        <v>45041</v>
      </c>
      <c r="AC15" s="12">
        <v>45042</v>
      </c>
      <c r="AD15" s="12">
        <v>45043</v>
      </c>
      <c r="AE15" s="12">
        <v>45044</v>
      </c>
      <c r="AF15" s="12">
        <v>45045</v>
      </c>
    </row>
    <row r="16" spans="1:32" x14ac:dyDescent="0.25">
      <c r="A16" s="1">
        <v>6</v>
      </c>
      <c r="B16" s="11">
        <f t="array" ref="B16:H16">요일+DATE(CalYear,MONTH($B$9),1)-WEEKDAY(DATE(CalYear,MONTH($B$9),1),(주시작="월요일")+1)+$A16*7-6</f>
        <v>44962</v>
      </c>
      <c r="C16" s="11">
        <v>44963</v>
      </c>
      <c r="D16" s="11">
        <v>44964</v>
      </c>
      <c r="E16" s="11">
        <v>44965</v>
      </c>
      <c r="F16" s="11">
        <v>44966</v>
      </c>
      <c r="G16" s="11">
        <v>44967</v>
      </c>
      <c r="H16" s="11">
        <v>44968</v>
      </c>
      <c r="J16" s="11">
        <f t="array" ref="J16:P16">요일+DATE(CalYear,MONTH($J$9),1)-WEEKDAY(DATE(CalYear,MONTH($J$9),1),(주시작="월요일")+1)+$A16*7-6</f>
        <v>44990</v>
      </c>
      <c r="K16" s="11">
        <v>44991</v>
      </c>
      <c r="L16" s="11">
        <v>44992</v>
      </c>
      <c r="M16" s="11">
        <v>44993</v>
      </c>
      <c r="N16" s="11">
        <v>44994</v>
      </c>
      <c r="O16" s="11">
        <v>44995</v>
      </c>
      <c r="P16" s="11">
        <v>44996</v>
      </c>
      <c r="R16" s="11">
        <f t="array" ref="R16:X16">요일+DATE(CalYear,MONTH($R$9),1)-WEEKDAY(DATE(CalYear,MONTH($R$9),1),(주시작="월요일")+1)+$A16*7-6</f>
        <v>45018</v>
      </c>
      <c r="S16" s="11">
        <v>45019</v>
      </c>
      <c r="T16" s="11">
        <v>45020</v>
      </c>
      <c r="U16" s="11">
        <v>45021</v>
      </c>
      <c r="V16" s="11">
        <v>45022</v>
      </c>
      <c r="W16" s="11">
        <v>45023</v>
      </c>
      <c r="X16" s="11">
        <v>45024</v>
      </c>
      <c r="Z16" s="11">
        <f t="array" ref="Z16:AF16">요일+DATE(CalYear,MONTH($Z$9),1)-WEEKDAY(DATE(CalYear,MONTH($Z$9),1),(주시작="월요일")+1)+$A16*7-6</f>
        <v>45046</v>
      </c>
      <c r="AA16" s="11">
        <v>45047</v>
      </c>
      <c r="AB16" s="11">
        <v>45048</v>
      </c>
      <c r="AC16" s="11">
        <v>45049</v>
      </c>
      <c r="AD16" s="11">
        <v>45050</v>
      </c>
      <c r="AE16" s="11">
        <v>45051</v>
      </c>
      <c r="AF16" s="11">
        <v>45052</v>
      </c>
    </row>
    <row r="18" spans="1:32" x14ac:dyDescent="0.25">
      <c r="B18" s="50">
        <f>DATE(CalYear,5,1)</f>
        <v>45047</v>
      </c>
      <c r="C18" s="50"/>
      <c r="D18" s="50"/>
      <c r="E18" s="50"/>
      <c r="F18" s="50"/>
      <c r="G18" s="50"/>
      <c r="H18" s="50"/>
      <c r="J18" s="50">
        <f>DATE(CalYear,6,1)</f>
        <v>45078</v>
      </c>
      <c r="K18" s="50"/>
      <c r="L18" s="50"/>
      <c r="M18" s="50"/>
      <c r="N18" s="50"/>
      <c r="O18" s="50"/>
      <c r="P18" s="50"/>
      <c r="R18" s="50">
        <f>DATE(CalYear,7,1)</f>
        <v>45108</v>
      </c>
      <c r="S18" s="50"/>
      <c r="T18" s="50"/>
      <c r="U18" s="50"/>
      <c r="V18" s="50"/>
      <c r="W18" s="50"/>
      <c r="X18" s="50"/>
      <c r="Z18" s="50">
        <f>DATE(CalYear,8,1)</f>
        <v>45139</v>
      </c>
      <c r="AA18" s="50"/>
      <c r="AB18" s="50"/>
      <c r="AC18" s="50"/>
      <c r="AD18" s="50"/>
      <c r="AE18" s="50"/>
      <c r="AF18" s="50"/>
    </row>
    <row r="19" spans="1:32" s="7" customFormat="1" ht="24" customHeight="1" thickBot="1" x14ac:dyDescent="0.3">
      <c r="A19" s="6"/>
      <c r="B19" s="49" t="str">
        <f>UPPER(TEXT(B18,"M월"))</f>
        <v>5월</v>
      </c>
      <c r="C19" s="49"/>
      <c r="D19" s="49"/>
      <c r="E19" s="49"/>
      <c r="F19" s="49"/>
      <c r="G19" s="49"/>
      <c r="H19" s="49"/>
      <c r="J19" s="49" t="str">
        <f>UPPER(TEXT(J18,"M월"))</f>
        <v>6월</v>
      </c>
      <c r="K19" s="49"/>
      <c r="L19" s="49"/>
      <c r="M19" s="49"/>
      <c r="N19" s="49"/>
      <c r="O19" s="49"/>
      <c r="P19" s="49"/>
      <c r="R19" s="49" t="str">
        <f>UPPER(TEXT(R18,"M월"))</f>
        <v>7월</v>
      </c>
      <c r="S19" s="49"/>
      <c r="T19" s="49"/>
      <c r="U19" s="49"/>
      <c r="V19" s="49"/>
      <c r="W19" s="49"/>
      <c r="X19" s="49"/>
      <c r="Z19" s="49" t="str">
        <f>UPPER(TEXT(Z18,"M월"))</f>
        <v>8월</v>
      </c>
      <c r="AA19" s="49"/>
      <c r="AB19" s="49"/>
      <c r="AC19" s="49"/>
      <c r="AD19" s="49"/>
      <c r="AE19" s="49"/>
      <c r="AF19" s="49"/>
    </row>
    <row r="20" spans="1:32" s="9" customFormat="1" ht="21" customHeight="1" thickTop="1" x14ac:dyDescent="0.25">
      <c r="A20" s="8">
        <v>1</v>
      </c>
      <c r="B20" s="10">
        <f t="array" ref="B20:H20">요일+DATE(CalYear,MONTH($B$18),1)-WEEKDAY(DATE(CalYear,MONTH($B$18),1),(주시작="월요일")+1)+$A20*7-6</f>
        <v>45046</v>
      </c>
      <c r="C20" s="10">
        <v>45047</v>
      </c>
      <c r="D20" s="10">
        <v>45048</v>
      </c>
      <c r="E20" s="10">
        <v>45049</v>
      </c>
      <c r="F20" s="10">
        <v>45050</v>
      </c>
      <c r="G20" s="10">
        <v>45051</v>
      </c>
      <c r="H20" s="10">
        <v>45052</v>
      </c>
      <c r="J20" s="10">
        <f t="array" ref="J20:P20">요일+DATE(CalYear,MONTH($J$18),1)-WEEKDAY(DATE(CalYear,MONTH($J$18),1),(주시작="월요일")+1)+$A20*7-6</f>
        <v>45074</v>
      </c>
      <c r="K20" s="10">
        <v>45075</v>
      </c>
      <c r="L20" s="10">
        <v>45076</v>
      </c>
      <c r="M20" s="10">
        <v>45077</v>
      </c>
      <c r="N20" s="10">
        <v>45078</v>
      </c>
      <c r="O20" s="10">
        <v>45079</v>
      </c>
      <c r="P20" s="10">
        <v>45080</v>
      </c>
      <c r="R20" s="10">
        <f t="array" ref="R20:X20">요일+DATE(CalYear,MONTH($R$18),1)-WEEKDAY(DATE(CalYear,MONTH($R$18),1),(주시작="월요일")+1)+$A20*7-6</f>
        <v>45102</v>
      </c>
      <c r="S20" s="10">
        <v>45103</v>
      </c>
      <c r="T20" s="10">
        <v>45104</v>
      </c>
      <c r="U20" s="10">
        <v>45105</v>
      </c>
      <c r="V20" s="10">
        <v>45106</v>
      </c>
      <c r="W20" s="10">
        <v>45107</v>
      </c>
      <c r="X20" s="10">
        <v>45108</v>
      </c>
      <c r="Z20" s="10">
        <f t="array" ref="Z20:AF20">요일+DATE(CalYear,MONTH($Z$18),1)-WEEKDAY(DATE(CalYear,MONTH($Z$18),1),(주시작="월요일")+1)+$A20*7-6</f>
        <v>45137</v>
      </c>
      <c r="AA20" s="10">
        <v>45138</v>
      </c>
      <c r="AB20" s="10">
        <v>45139</v>
      </c>
      <c r="AC20" s="10">
        <v>45140</v>
      </c>
      <c r="AD20" s="10">
        <v>45141</v>
      </c>
      <c r="AE20" s="10">
        <v>45142</v>
      </c>
      <c r="AF20" s="10">
        <v>45143</v>
      </c>
    </row>
    <row r="21" spans="1:32" x14ac:dyDescent="0.25">
      <c r="A21" s="1">
        <v>2</v>
      </c>
      <c r="B21" s="11">
        <f t="array" ref="B21:H21">요일+DATE(CalYear,MONTH($B$18),1)-WEEKDAY(DATE(CalYear,MONTH($B$18),1),(주시작="월요일")+1)+$A21*7-6</f>
        <v>45053</v>
      </c>
      <c r="C21" s="11">
        <v>45054</v>
      </c>
      <c r="D21" s="11">
        <v>45055</v>
      </c>
      <c r="E21" s="11">
        <v>45056</v>
      </c>
      <c r="F21" s="11">
        <v>45057</v>
      </c>
      <c r="G21" s="11">
        <v>45058</v>
      </c>
      <c r="H21" s="11">
        <v>45059</v>
      </c>
      <c r="J21" s="11">
        <f t="array" ref="J21:P21">요일+DATE(CalYear,MONTH($J$18),1)-WEEKDAY(DATE(CalYear,MONTH($J$18),1),(주시작="월요일")+1)+$A21*7-6</f>
        <v>45081</v>
      </c>
      <c r="K21" s="11">
        <v>45082</v>
      </c>
      <c r="L21" s="11">
        <v>45083</v>
      </c>
      <c r="M21" s="11">
        <v>45084</v>
      </c>
      <c r="N21" s="11">
        <v>45085</v>
      </c>
      <c r="O21" s="11">
        <v>45086</v>
      </c>
      <c r="P21" s="11">
        <v>45087</v>
      </c>
      <c r="R21" s="11">
        <f t="array" ref="R21:X21">요일+DATE(CalYear,MONTH($R$18),1)-WEEKDAY(DATE(CalYear,MONTH($R$18),1),(주시작="월요일")+1)+$A21*7-6</f>
        <v>45109</v>
      </c>
      <c r="S21" s="11">
        <v>45110</v>
      </c>
      <c r="T21" s="11">
        <v>45111</v>
      </c>
      <c r="U21" s="11">
        <v>45112</v>
      </c>
      <c r="V21" s="11">
        <v>45113</v>
      </c>
      <c r="W21" s="11">
        <v>45114</v>
      </c>
      <c r="X21" s="11">
        <v>45115</v>
      </c>
      <c r="Z21" s="11">
        <f t="array" ref="Z21:AF21">요일+DATE(CalYear,MONTH($Z$18),1)-WEEKDAY(DATE(CalYear,MONTH($Z$18),1),(주시작="월요일")+1)+$A21*7-6</f>
        <v>45144</v>
      </c>
      <c r="AA21" s="11">
        <v>45145</v>
      </c>
      <c r="AB21" s="11">
        <v>45146</v>
      </c>
      <c r="AC21" s="11">
        <v>45147</v>
      </c>
      <c r="AD21" s="11">
        <v>45148</v>
      </c>
      <c r="AE21" s="11">
        <v>45149</v>
      </c>
      <c r="AF21" s="11">
        <v>45150</v>
      </c>
    </row>
    <row r="22" spans="1:32" x14ac:dyDescent="0.25">
      <c r="A22" s="1">
        <v>3</v>
      </c>
      <c r="B22" s="12">
        <f t="array" ref="B22:H22">요일+DATE(CalYear,MONTH($B$18),1)-WEEKDAY(DATE(CalYear,MONTH($B$18),1),(주시작="월요일")+1)+$A22*7-6</f>
        <v>45060</v>
      </c>
      <c r="C22" s="12">
        <v>45061</v>
      </c>
      <c r="D22" s="12">
        <v>45062</v>
      </c>
      <c r="E22" s="12">
        <v>45063</v>
      </c>
      <c r="F22" s="12">
        <v>45064</v>
      </c>
      <c r="G22" s="12">
        <v>45065</v>
      </c>
      <c r="H22" s="12">
        <v>45066</v>
      </c>
      <c r="J22" s="12">
        <f t="array" ref="J22:P22">요일+DATE(CalYear,MONTH($J$18),1)-WEEKDAY(DATE(CalYear,MONTH($J$18),1),(주시작="월요일")+1)+$A22*7-6</f>
        <v>45088</v>
      </c>
      <c r="K22" s="12">
        <v>45089</v>
      </c>
      <c r="L22" s="12">
        <v>45090</v>
      </c>
      <c r="M22" s="12">
        <v>45091</v>
      </c>
      <c r="N22" s="12">
        <v>45092</v>
      </c>
      <c r="O22" s="12">
        <v>45093</v>
      </c>
      <c r="P22" s="12">
        <v>45094</v>
      </c>
      <c r="R22" s="12">
        <f t="array" ref="R22:X22">요일+DATE(CalYear,MONTH($R$18),1)-WEEKDAY(DATE(CalYear,MONTH($R$18),1),(주시작="월요일")+1)+$A22*7-6</f>
        <v>45116</v>
      </c>
      <c r="S22" s="12">
        <v>45117</v>
      </c>
      <c r="T22" s="12">
        <v>45118</v>
      </c>
      <c r="U22" s="12">
        <v>45119</v>
      </c>
      <c r="V22" s="12">
        <v>45120</v>
      </c>
      <c r="W22" s="12">
        <v>45121</v>
      </c>
      <c r="X22" s="12">
        <v>45122</v>
      </c>
      <c r="Z22" s="12">
        <f t="array" ref="Z22:AF22">요일+DATE(CalYear,MONTH($Z$18),1)-WEEKDAY(DATE(CalYear,MONTH($Z$18),1),(주시작="월요일")+1)+$A22*7-6</f>
        <v>45151</v>
      </c>
      <c r="AA22" s="12">
        <v>45152</v>
      </c>
      <c r="AB22" s="12">
        <v>45153</v>
      </c>
      <c r="AC22" s="12">
        <v>45154</v>
      </c>
      <c r="AD22" s="12">
        <v>45155</v>
      </c>
      <c r="AE22" s="12">
        <v>45156</v>
      </c>
      <c r="AF22" s="12">
        <v>45157</v>
      </c>
    </row>
    <row r="23" spans="1:32" x14ac:dyDescent="0.25">
      <c r="A23" s="1">
        <v>4</v>
      </c>
      <c r="B23" s="11">
        <f t="array" ref="B23:H23">요일+DATE(CalYear,MONTH($B$18),1)-WEEKDAY(DATE(CalYear,MONTH($B$18),1),(주시작="월요일")+1)+$A23*7-6</f>
        <v>45067</v>
      </c>
      <c r="C23" s="11">
        <v>45068</v>
      </c>
      <c r="D23" s="11">
        <v>45069</v>
      </c>
      <c r="E23" s="11">
        <v>45070</v>
      </c>
      <c r="F23" s="11">
        <v>45071</v>
      </c>
      <c r="G23" s="11">
        <v>45072</v>
      </c>
      <c r="H23" s="11">
        <v>45073</v>
      </c>
      <c r="J23" s="11">
        <f t="array" ref="J23:P23">요일+DATE(CalYear,MONTH($J$18),1)-WEEKDAY(DATE(CalYear,MONTH($J$18),1),(주시작="월요일")+1)+$A23*7-6</f>
        <v>45095</v>
      </c>
      <c r="K23" s="11">
        <v>45096</v>
      </c>
      <c r="L23" s="11">
        <v>45097</v>
      </c>
      <c r="M23" s="11">
        <v>45098</v>
      </c>
      <c r="N23" s="11">
        <v>45099</v>
      </c>
      <c r="O23" s="11">
        <v>45100</v>
      </c>
      <c r="P23" s="11">
        <v>45101</v>
      </c>
      <c r="R23" s="11">
        <f t="array" ref="R23:X23">요일+DATE(CalYear,MONTH($R$18),1)-WEEKDAY(DATE(CalYear,MONTH($R$18),1),(주시작="월요일")+1)+$A23*7-6</f>
        <v>45123</v>
      </c>
      <c r="S23" s="11">
        <v>45124</v>
      </c>
      <c r="T23" s="11">
        <v>45125</v>
      </c>
      <c r="U23" s="11">
        <v>45126</v>
      </c>
      <c r="V23" s="11">
        <v>45127</v>
      </c>
      <c r="W23" s="11">
        <v>45128</v>
      </c>
      <c r="X23" s="11">
        <v>45129</v>
      </c>
      <c r="Z23" s="11">
        <f t="array" ref="Z23:AF23">요일+DATE(CalYear,MONTH($Z$18),1)-WEEKDAY(DATE(CalYear,MONTH($Z$18),1),(주시작="월요일")+1)+$A23*7-6</f>
        <v>45158</v>
      </c>
      <c r="AA23" s="11">
        <v>45159</v>
      </c>
      <c r="AB23" s="11">
        <v>45160</v>
      </c>
      <c r="AC23" s="11">
        <v>45161</v>
      </c>
      <c r="AD23" s="11">
        <v>45162</v>
      </c>
      <c r="AE23" s="11">
        <v>45163</v>
      </c>
      <c r="AF23" s="11">
        <v>45164</v>
      </c>
    </row>
    <row r="24" spans="1:32" x14ac:dyDescent="0.25">
      <c r="A24" s="1">
        <v>5</v>
      </c>
      <c r="B24" s="12">
        <f t="array" ref="B24:H24">요일+DATE(CalYear,MONTH($B$18),1)-WEEKDAY(DATE(CalYear,MONTH($B$18),1),(주시작="월요일")+1)+$A24*7-6</f>
        <v>45074</v>
      </c>
      <c r="C24" s="12">
        <v>45075</v>
      </c>
      <c r="D24" s="12">
        <v>45076</v>
      </c>
      <c r="E24" s="12">
        <v>45077</v>
      </c>
      <c r="F24" s="12">
        <v>45078</v>
      </c>
      <c r="G24" s="12">
        <v>45079</v>
      </c>
      <c r="H24" s="12">
        <v>45080</v>
      </c>
      <c r="J24" s="12">
        <f t="array" ref="J24:P24">요일+DATE(CalYear,MONTH($J$18),1)-WEEKDAY(DATE(CalYear,MONTH($J$18),1),(주시작="월요일")+1)+$A24*7-6</f>
        <v>45102</v>
      </c>
      <c r="K24" s="12">
        <v>45103</v>
      </c>
      <c r="L24" s="12">
        <v>45104</v>
      </c>
      <c r="M24" s="12">
        <v>45105</v>
      </c>
      <c r="N24" s="12">
        <v>45106</v>
      </c>
      <c r="O24" s="12">
        <v>45107</v>
      </c>
      <c r="P24" s="12">
        <v>45108</v>
      </c>
      <c r="R24" s="12">
        <f t="array" ref="R24:X24">요일+DATE(CalYear,MONTH($R$18),1)-WEEKDAY(DATE(CalYear,MONTH($R$18),1),(주시작="월요일")+1)+$A24*7-6</f>
        <v>45130</v>
      </c>
      <c r="S24" s="12">
        <v>45131</v>
      </c>
      <c r="T24" s="12">
        <v>45132</v>
      </c>
      <c r="U24" s="12">
        <v>45133</v>
      </c>
      <c r="V24" s="12">
        <v>45134</v>
      </c>
      <c r="W24" s="12">
        <v>45135</v>
      </c>
      <c r="X24" s="12">
        <v>45136</v>
      </c>
      <c r="Z24" s="12">
        <f t="array" ref="Z24:AF24">요일+DATE(CalYear,MONTH($Z$18),1)-WEEKDAY(DATE(CalYear,MONTH($Z$18),1),(주시작="월요일")+1)+$A24*7-6</f>
        <v>45165</v>
      </c>
      <c r="AA24" s="12">
        <v>45166</v>
      </c>
      <c r="AB24" s="12">
        <v>45167</v>
      </c>
      <c r="AC24" s="12">
        <v>45168</v>
      </c>
      <c r="AD24" s="12">
        <v>45169</v>
      </c>
      <c r="AE24" s="12">
        <v>45170</v>
      </c>
      <c r="AF24" s="12">
        <v>45171</v>
      </c>
    </row>
    <row r="25" spans="1:32" x14ac:dyDescent="0.25">
      <c r="A25" s="1">
        <v>6</v>
      </c>
      <c r="B25" s="11">
        <f t="array" ref="B25:H25">요일+DATE(CalYear,MONTH($B$18),1)-WEEKDAY(DATE(CalYear,MONTH($B$18),1),(주시작="월요일")+1)+$A25*7-6</f>
        <v>45081</v>
      </c>
      <c r="C25" s="11">
        <v>45082</v>
      </c>
      <c r="D25" s="11">
        <v>45083</v>
      </c>
      <c r="E25" s="11">
        <v>45084</v>
      </c>
      <c r="F25" s="11">
        <v>45085</v>
      </c>
      <c r="G25" s="11">
        <v>45086</v>
      </c>
      <c r="H25" s="11">
        <v>45087</v>
      </c>
      <c r="J25" s="11">
        <f t="array" ref="J25:P25">요일+DATE(CalYear,MONTH($J$18),1)-WEEKDAY(DATE(CalYear,MONTH($J$18),1),(주시작="월요일")+1)+$A25*7-6</f>
        <v>45109</v>
      </c>
      <c r="K25" s="11">
        <v>45110</v>
      </c>
      <c r="L25" s="11">
        <v>45111</v>
      </c>
      <c r="M25" s="11">
        <v>45112</v>
      </c>
      <c r="N25" s="11">
        <v>45113</v>
      </c>
      <c r="O25" s="11">
        <v>45114</v>
      </c>
      <c r="P25" s="11">
        <v>45115</v>
      </c>
      <c r="R25" s="11">
        <f t="array" ref="R25:X25">요일+DATE(CalYear,MONTH($R$18),1)-WEEKDAY(DATE(CalYear,MONTH($R$18),1),(주시작="월요일")+1)+$A25*7-6</f>
        <v>45137</v>
      </c>
      <c r="S25" s="11">
        <v>45138</v>
      </c>
      <c r="T25" s="11">
        <v>45139</v>
      </c>
      <c r="U25" s="11">
        <v>45140</v>
      </c>
      <c r="V25" s="11">
        <v>45141</v>
      </c>
      <c r="W25" s="11">
        <v>45142</v>
      </c>
      <c r="X25" s="11">
        <v>45143</v>
      </c>
      <c r="Z25" s="11">
        <f t="array" ref="Z25:AF25">요일+DATE(CalYear,MONTH($Z$18),1)-WEEKDAY(DATE(CalYear,MONTH($Z$18),1),(주시작="월요일")+1)+$A25*7-6</f>
        <v>45172</v>
      </c>
      <c r="AA25" s="11">
        <v>45173</v>
      </c>
      <c r="AB25" s="11">
        <v>45174</v>
      </c>
      <c r="AC25" s="11">
        <v>45175</v>
      </c>
      <c r="AD25" s="11">
        <v>45176</v>
      </c>
      <c r="AE25" s="11">
        <v>45177</v>
      </c>
      <c r="AF25" s="11">
        <v>45178</v>
      </c>
    </row>
    <row r="27" spans="1:32" x14ac:dyDescent="0.25">
      <c r="B27" s="50">
        <f>DATE(CalYear,9,1)</f>
        <v>45170</v>
      </c>
      <c r="C27" s="50"/>
      <c r="D27" s="50"/>
      <c r="E27" s="50"/>
      <c r="F27" s="50"/>
      <c r="G27" s="50"/>
      <c r="H27" s="50"/>
      <c r="J27" s="50">
        <f>DATE(CalYear,10,1)</f>
        <v>45200</v>
      </c>
      <c r="K27" s="50"/>
      <c r="L27" s="50"/>
      <c r="M27" s="50"/>
      <c r="N27" s="50"/>
      <c r="O27" s="50"/>
      <c r="P27" s="50"/>
      <c r="R27" s="50">
        <f>DATE(CalYear,11,1)</f>
        <v>45231</v>
      </c>
      <c r="S27" s="50"/>
      <c r="T27" s="50"/>
      <c r="U27" s="50"/>
      <c r="V27" s="50"/>
      <c r="W27" s="50"/>
      <c r="X27" s="50"/>
      <c r="Z27" s="50">
        <f>DATE(CalYear,12,1)</f>
        <v>45261</v>
      </c>
      <c r="AA27" s="50"/>
      <c r="AB27" s="50"/>
      <c r="AC27" s="50"/>
      <c r="AD27" s="50"/>
      <c r="AE27" s="50"/>
      <c r="AF27" s="50"/>
    </row>
    <row r="28" spans="1:32" s="7" customFormat="1" ht="24" customHeight="1" thickBot="1" x14ac:dyDescent="0.3">
      <c r="A28" s="6"/>
      <c r="B28" s="49" t="str">
        <f>UPPER(TEXT(B27,"M월"))</f>
        <v>9월</v>
      </c>
      <c r="C28" s="49"/>
      <c r="D28" s="49"/>
      <c r="E28" s="49"/>
      <c r="F28" s="49"/>
      <c r="G28" s="49"/>
      <c r="H28" s="49"/>
      <c r="J28" s="49" t="str">
        <f>UPPER(TEXT(J27,"M월"))</f>
        <v>10월</v>
      </c>
      <c r="K28" s="49"/>
      <c r="L28" s="49"/>
      <c r="M28" s="49"/>
      <c r="N28" s="49"/>
      <c r="O28" s="49"/>
      <c r="P28" s="49"/>
      <c r="R28" s="49" t="str">
        <f>UPPER(TEXT(R27,"M월"))</f>
        <v>11월</v>
      </c>
      <c r="S28" s="49"/>
      <c r="T28" s="49"/>
      <c r="U28" s="49"/>
      <c r="V28" s="49"/>
      <c r="W28" s="49"/>
      <c r="X28" s="49"/>
      <c r="Z28" s="49" t="str">
        <f>UPPER(TEXT(Z27,"M월"))</f>
        <v>12월</v>
      </c>
      <c r="AA28" s="49"/>
      <c r="AB28" s="49"/>
      <c r="AC28" s="49"/>
      <c r="AD28" s="49"/>
      <c r="AE28" s="49"/>
      <c r="AF28" s="49"/>
    </row>
    <row r="29" spans="1:32" s="9" customFormat="1" ht="21" customHeight="1" thickTop="1" x14ac:dyDescent="0.25">
      <c r="A29" s="8">
        <v>1</v>
      </c>
      <c r="B29" s="10">
        <f t="array" ref="B29:H29">요일+DATE(CalYear,MONTH($B$27),1)-WEEKDAY(DATE(CalYear,MONTH($B$27),1),(주시작="월요일")+1)+$A29*7-6</f>
        <v>45165</v>
      </c>
      <c r="C29" s="10">
        <v>45166</v>
      </c>
      <c r="D29" s="10">
        <v>45167</v>
      </c>
      <c r="E29" s="10">
        <v>45168</v>
      </c>
      <c r="F29" s="10">
        <v>45169</v>
      </c>
      <c r="G29" s="10">
        <v>45170</v>
      </c>
      <c r="H29" s="10">
        <v>45171</v>
      </c>
      <c r="J29" s="10">
        <f t="array" ref="J29:P29">요일+DATE(CalYear,MONTH($J$27),1)-WEEKDAY(DATE(CalYear,MONTH($J$27),1),(주시작="월요일")+1)+$A29*7-6</f>
        <v>45200</v>
      </c>
      <c r="K29" s="10">
        <v>45201</v>
      </c>
      <c r="L29" s="10">
        <v>45202</v>
      </c>
      <c r="M29" s="10">
        <v>45203</v>
      </c>
      <c r="N29" s="10">
        <v>45204</v>
      </c>
      <c r="O29" s="10">
        <v>45205</v>
      </c>
      <c r="P29" s="10">
        <v>45206</v>
      </c>
      <c r="R29" s="10">
        <f t="array" ref="R29:X29">요일+DATE(CalYear,MONTH($R$27),1)-WEEKDAY(DATE(CalYear,MONTH($R$27),1),(주시작="월요일")+1)+$A29*7-6</f>
        <v>45228</v>
      </c>
      <c r="S29" s="10">
        <v>45229</v>
      </c>
      <c r="T29" s="10">
        <v>45230</v>
      </c>
      <c r="U29" s="10">
        <v>45231</v>
      </c>
      <c r="V29" s="10">
        <v>45232</v>
      </c>
      <c r="W29" s="10">
        <v>45233</v>
      </c>
      <c r="X29" s="10">
        <v>45234</v>
      </c>
      <c r="Z29" s="10">
        <f t="array" ref="Z29:AF29">요일+DATE(CalYear,MONTH($Z$27),1)-WEEKDAY(DATE(CalYear,MONTH($Z$27),1),(주시작="월요일")+1)+$A29*7-6</f>
        <v>45256</v>
      </c>
      <c r="AA29" s="10">
        <v>45257</v>
      </c>
      <c r="AB29" s="10">
        <v>45258</v>
      </c>
      <c r="AC29" s="10">
        <v>45259</v>
      </c>
      <c r="AD29" s="10">
        <v>45260</v>
      </c>
      <c r="AE29" s="10">
        <v>45261</v>
      </c>
      <c r="AF29" s="10">
        <v>45262</v>
      </c>
    </row>
    <row r="30" spans="1:32" x14ac:dyDescent="0.25">
      <c r="A30" s="1">
        <v>2</v>
      </c>
      <c r="B30" s="11">
        <f t="array" ref="B30:H30">요일+DATE(CalYear,MONTH($B$27),1)-WEEKDAY(DATE(CalYear,MONTH($B$27),1),(주시작="월요일")+1)+$A30*7-6</f>
        <v>45172</v>
      </c>
      <c r="C30" s="11">
        <v>45173</v>
      </c>
      <c r="D30" s="11">
        <v>45174</v>
      </c>
      <c r="E30" s="11">
        <v>45175</v>
      </c>
      <c r="F30" s="11">
        <v>45176</v>
      </c>
      <c r="G30" s="11">
        <v>45177</v>
      </c>
      <c r="H30" s="11">
        <v>45178</v>
      </c>
      <c r="J30" s="11">
        <f t="array" ref="J30:P30">요일+DATE(CalYear,MONTH($J$27),1)-WEEKDAY(DATE(CalYear,MONTH($J$27),1),(주시작="월요일")+1)+$A30*7-6</f>
        <v>45207</v>
      </c>
      <c r="K30" s="11">
        <v>45208</v>
      </c>
      <c r="L30" s="11">
        <v>45209</v>
      </c>
      <c r="M30" s="11">
        <v>45210</v>
      </c>
      <c r="N30" s="11">
        <v>45211</v>
      </c>
      <c r="O30" s="11">
        <v>45212</v>
      </c>
      <c r="P30" s="11">
        <v>45213</v>
      </c>
      <c r="R30" s="11">
        <f t="array" ref="R30:X30">요일+DATE(CalYear,MONTH($R$27),1)-WEEKDAY(DATE(CalYear,MONTH($R$27),1),(주시작="월요일")+1)+$A30*7-6</f>
        <v>45235</v>
      </c>
      <c r="S30" s="11">
        <v>45236</v>
      </c>
      <c r="T30" s="11">
        <v>45237</v>
      </c>
      <c r="U30" s="11">
        <v>45238</v>
      </c>
      <c r="V30" s="11">
        <v>45239</v>
      </c>
      <c r="W30" s="11">
        <v>45240</v>
      </c>
      <c r="X30" s="11">
        <v>45241</v>
      </c>
      <c r="Z30" s="11">
        <f t="array" ref="Z30:AF30">요일+DATE(CalYear,MONTH($Z$27),1)-WEEKDAY(DATE(CalYear,MONTH($Z$27),1),(주시작="월요일")+1)+$A30*7-6</f>
        <v>45263</v>
      </c>
      <c r="AA30" s="11">
        <v>45264</v>
      </c>
      <c r="AB30" s="11">
        <v>45265</v>
      </c>
      <c r="AC30" s="11">
        <v>45266</v>
      </c>
      <c r="AD30" s="11">
        <v>45267</v>
      </c>
      <c r="AE30" s="11">
        <v>45268</v>
      </c>
      <c r="AF30" s="11">
        <v>45269</v>
      </c>
    </row>
    <row r="31" spans="1:32" x14ac:dyDescent="0.25">
      <c r="A31" s="1">
        <v>3</v>
      </c>
      <c r="B31" s="12">
        <f t="array" ref="B31:H31">요일+DATE(CalYear,MONTH($B$27),1)-WEEKDAY(DATE(CalYear,MONTH($B$27),1),(주시작="월요일")+1)+$A31*7-6</f>
        <v>45179</v>
      </c>
      <c r="C31" s="12">
        <v>45180</v>
      </c>
      <c r="D31" s="12">
        <v>45181</v>
      </c>
      <c r="E31" s="12">
        <v>45182</v>
      </c>
      <c r="F31" s="12">
        <v>45183</v>
      </c>
      <c r="G31" s="12">
        <v>45184</v>
      </c>
      <c r="H31" s="12">
        <v>45185</v>
      </c>
      <c r="J31" s="12">
        <f t="array" ref="J31:P31">요일+DATE(CalYear,MONTH($J$27),1)-WEEKDAY(DATE(CalYear,MONTH($J$27),1),(주시작="월요일")+1)+$A31*7-6</f>
        <v>45214</v>
      </c>
      <c r="K31" s="12">
        <v>45215</v>
      </c>
      <c r="L31" s="12">
        <v>45216</v>
      </c>
      <c r="M31" s="12">
        <v>45217</v>
      </c>
      <c r="N31" s="12">
        <v>45218</v>
      </c>
      <c r="O31" s="12">
        <v>45219</v>
      </c>
      <c r="P31" s="12">
        <v>45220</v>
      </c>
      <c r="R31" s="12">
        <f t="array" ref="R31:X31">요일+DATE(CalYear,MONTH($R$27),1)-WEEKDAY(DATE(CalYear,MONTH($R$27),1),(주시작="월요일")+1)+$A31*7-6</f>
        <v>45242</v>
      </c>
      <c r="S31" s="12">
        <v>45243</v>
      </c>
      <c r="T31" s="12">
        <v>45244</v>
      </c>
      <c r="U31" s="12">
        <v>45245</v>
      </c>
      <c r="V31" s="12">
        <v>45246</v>
      </c>
      <c r="W31" s="12">
        <v>45247</v>
      </c>
      <c r="X31" s="12">
        <v>45248</v>
      </c>
      <c r="Z31" s="12">
        <f t="array" ref="Z31:AF31">요일+DATE(CalYear,MONTH($Z$27),1)-WEEKDAY(DATE(CalYear,MONTH($Z$27),1),(주시작="월요일")+1)+$A31*7-6</f>
        <v>45270</v>
      </c>
      <c r="AA31" s="12">
        <v>45271</v>
      </c>
      <c r="AB31" s="12">
        <v>45272</v>
      </c>
      <c r="AC31" s="12">
        <v>45273</v>
      </c>
      <c r="AD31" s="12">
        <v>45274</v>
      </c>
      <c r="AE31" s="12">
        <v>45275</v>
      </c>
      <c r="AF31" s="12">
        <v>45276</v>
      </c>
    </row>
    <row r="32" spans="1:32" x14ac:dyDescent="0.25">
      <c r="A32" s="1">
        <v>4</v>
      </c>
      <c r="B32" s="11">
        <f t="array" ref="B32:H32">요일+DATE(CalYear,MONTH($B$27),1)-WEEKDAY(DATE(CalYear,MONTH($B$27),1),(주시작="월요일")+1)+$A32*7-6</f>
        <v>45186</v>
      </c>
      <c r="C32" s="11">
        <v>45187</v>
      </c>
      <c r="D32" s="11">
        <v>45188</v>
      </c>
      <c r="E32" s="11">
        <v>45189</v>
      </c>
      <c r="F32" s="11">
        <v>45190</v>
      </c>
      <c r="G32" s="11">
        <v>45191</v>
      </c>
      <c r="H32" s="11">
        <v>45192</v>
      </c>
      <c r="J32" s="11">
        <f t="array" ref="J32:P32">요일+DATE(CalYear,MONTH($J$27),1)-WEEKDAY(DATE(CalYear,MONTH($J$27),1),(주시작="월요일")+1)+$A32*7-6</f>
        <v>45221</v>
      </c>
      <c r="K32" s="11">
        <v>45222</v>
      </c>
      <c r="L32" s="11">
        <v>45223</v>
      </c>
      <c r="M32" s="11">
        <v>45224</v>
      </c>
      <c r="N32" s="11">
        <v>45225</v>
      </c>
      <c r="O32" s="11">
        <v>45226</v>
      </c>
      <c r="P32" s="11">
        <v>45227</v>
      </c>
      <c r="R32" s="11">
        <f t="array" ref="R32:X32">요일+DATE(CalYear,MONTH($R$27),1)-WEEKDAY(DATE(CalYear,MONTH($R$27),1),(주시작="월요일")+1)+$A32*7-6</f>
        <v>45249</v>
      </c>
      <c r="S32" s="11">
        <v>45250</v>
      </c>
      <c r="T32" s="11">
        <v>45251</v>
      </c>
      <c r="U32" s="11">
        <v>45252</v>
      </c>
      <c r="V32" s="11">
        <v>45253</v>
      </c>
      <c r="W32" s="11">
        <v>45254</v>
      </c>
      <c r="X32" s="11">
        <v>45255</v>
      </c>
      <c r="Z32" s="11">
        <f t="array" ref="Z32:AF32">요일+DATE(CalYear,MONTH($Z$27),1)-WEEKDAY(DATE(CalYear,MONTH($Z$27),1),(주시작="월요일")+1)+$A32*7-6</f>
        <v>45277</v>
      </c>
      <c r="AA32" s="11">
        <v>45278</v>
      </c>
      <c r="AB32" s="11">
        <v>45279</v>
      </c>
      <c r="AC32" s="11">
        <v>45280</v>
      </c>
      <c r="AD32" s="11">
        <v>45281</v>
      </c>
      <c r="AE32" s="11">
        <v>45282</v>
      </c>
      <c r="AF32" s="11">
        <v>45283</v>
      </c>
    </row>
    <row r="33" spans="1:32" x14ac:dyDescent="0.25">
      <c r="A33" s="1">
        <v>5</v>
      </c>
      <c r="B33" s="12">
        <f t="array" ref="B33:H33">요일+DATE(CalYear,MONTH($B$27),1)-WEEKDAY(DATE(CalYear,MONTH($B$27),1),(주시작="월요일")+1)+$A33*7-6</f>
        <v>45193</v>
      </c>
      <c r="C33" s="12">
        <v>45194</v>
      </c>
      <c r="D33" s="12">
        <v>45195</v>
      </c>
      <c r="E33" s="12">
        <v>45196</v>
      </c>
      <c r="F33" s="12">
        <v>45197</v>
      </c>
      <c r="G33" s="12">
        <v>45198</v>
      </c>
      <c r="H33" s="12">
        <v>45199</v>
      </c>
      <c r="J33" s="12">
        <f t="array" ref="J33:P33">요일+DATE(CalYear,MONTH($J$27),1)-WEEKDAY(DATE(CalYear,MONTH($J$27),1),(주시작="월요일")+1)+$A33*7-6</f>
        <v>45228</v>
      </c>
      <c r="K33" s="12">
        <v>45229</v>
      </c>
      <c r="L33" s="12">
        <v>45230</v>
      </c>
      <c r="M33" s="12">
        <v>45231</v>
      </c>
      <c r="N33" s="12">
        <v>45232</v>
      </c>
      <c r="O33" s="12">
        <v>45233</v>
      </c>
      <c r="P33" s="12">
        <v>45234</v>
      </c>
      <c r="R33" s="12">
        <f t="array" ref="R33:X33">요일+DATE(CalYear,MONTH($R$27),1)-WEEKDAY(DATE(CalYear,MONTH($R$27),1),(주시작="월요일")+1)+$A33*7-6</f>
        <v>45256</v>
      </c>
      <c r="S33" s="12">
        <v>45257</v>
      </c>
      <c r="T33" s="12">
        <v>45258</v>
      </c>
      <c r="U33" s="12">
        <v>45259</v>
      </c>
      <c r="V33" s="12">
        <v>45260</v>
      </c>
      <c r="W33" s="12">
        <v>45261</v>
      </c>
      <c r="X33" s="12">
        <v>45262</v>
      </c>
      <c r="Z33" s="12">
        <f t="array" ref="Z33:AF33">요일+DATE(CalYear,MONTH($Z$27),1)-WEEKDAY(DATE(CalYear,MONTH($Z$27),1),(주시작="월요일")+1)+$A33*7-6</f>
        <v>45284</v>
      </c>
      <c r="AA33" s="12">
        <v>45285</v>
      </c>
      <c r="AB33" s="12">
        <v>45286</v>
      </c>
      <c r="AC33" s="12">
        <v>45287</v>
      </c>
      <c r="AD33" s="12">
        <v>45288</v>
      </c>
      <c r="AE33" s="12">
        <v>45289</v>
      </c>
      <c r="AF33" s="12">
        <v>45290</v>
      </c>
    </row>
    <row r="34" spans="1:32" x14ac:dyDescent="0.25">
      <c r="A34" s="1">
        <v>6</v>
      </c>
      <c r="B34" s="11">
        <f t="array" ref="B34:H34">요일+DATE(CalYear,MONTH($B$27),1)-WEEKDAY(DATE(CalYear,MONTH($B$27),1),(주시작="월요일")+1)+$A34*7-6</f>
        <v>45200</v>
      </c>
      <c r="C34" s="11">
        <v>45201</v>
      </c>
      <c r="D34" s="11">
        <v>45202</v>
      </c>
      <c r="E34" s="11">
        <v>45203</v>
      </c>
      <c r="F34" s="11">
        <v>45204</v>
      </c>
      <c r="G34" s="11">
        <v>45205</v>
      </c>
      <c r="H34" s="11">
        <v>45206</v>
      </c>
      <c r="J34" s="11">
        <f t="array" ref="J34:P34">요일+DATE(CalYear,MONTH($J$27),1)-WEEKDAY(DATE(CalYear,MONTH($J$27),1),(주시작="월요일")+1)+$A34*7-6</f>
        <v>45235</v>
      </c>
      <c r="K34" s="11">
        <v>45236</v>
      </c>
      <c r="L34" s="11">
        <v>45237</v>
      </c>
      <c r="M34" s="11">
        <v>45238</v>
      </c>
      <c r="N34" s="11">
        <v>45239</v>
      </c>
      <c r="O34" s="11">
        <v>45240</v>
      </c>
      <c r="P34" s="11">
        <v>45241</v>
      </c>
      <c r="R34" s="11">
        <f t="array" ref="R34:X34">요일+DATE(CalYear,MONTH($R$27),1)-WEEKDAY(DATE(CalYear,MONTH($R$27),1),(주시작="월요일")+1)+$A34*7-6</f>
        <v>45263</v>
      </c>
      <c r="S34" s="11">
        <v>45264</v>
      </c>
      <c r="T34" s="11">
        <v>45265</v>
      </c>
      <c r="U34" s="11">
        <v>45266</v>
      </c>
      <c r="V34" s="11">
        <v>45267</v>
      </c>
      <c r="W34" s="11">
        <v>45268</v>
      </c>
      <c r="X34" s="11">
        <v>45269</v>
      </c>
      <c r="Z34" s="11">
        <f t="array" ref="Z34:AF34">요일+DATE(CalYear,MONTH($Z$27),1)-WEEKDAY(DATE(CalYear,MONTH($Z$27),1),(주시작="월요일")+1)+$A34*7-6</f>
        <v>45291</v>
      </c>
      <c r="AA34" s="11">
        <v>45292</v>
      </c>
      <c r="AB34" s="11">
        <v>45293</v>
      </c>
      <c r="AC34" s="11">
        <v>45294</v>
      </c>
      <c r="AD34" s="11">
        <v>45295</v>
      </c>
      <c r="AE34" s="11">
        <v>45296</v>
      </c>
      <c r="AF34" s="11">
        <v>45297</v>
      </c>
    </row>
  </sheetData>
  <mergeCells count="30">
    <mergeCell ref="R2:X3"/>
    <mergeCell ref="I4:K4"/>
    <mergeCell ref="Z9:AF9"/>
    <mergeCell ref="B9:H9"/>
    <mergeCell ref="J9:P9"/>
    <mergeCell ref="R9:X9"/>
    <mergeCell ref="J27:P27"/>
    <mergeCell ref="R27:X27"/>
    <mergeCell ref="Z27:AF27"/>
    <mergeCell ref="B4:H4"/>
    <mergeCell ref="B5:H5"/>
    <mergeCell ref="B6:H6"/>
    <mergeCell ref="R4:AF8"/>
    <mergeCell ref="B10:H10"/>
    <mergeCell ref="Z28:AF28"/>
    <mergeCell ref="R28:X28"/>
    <mergeCell ref="J28:P28"/>
    <mergeCell ref="B28:H28"/>
    <mergeCell ref="J10:P10"/>
    <mergeCell ref="R10:X10"/>
    <mergeCell ref="Z10:AF10"/>
    <mergeCell ref="B19:H19"/>
    <mergeCell ref="J19:P19"/>
    <mergeCell ref="R19:X19"/>
    <mergeCell ref="Z19:AF19"/>
    <mergeCell ref="Z18:AF18"/>
    <mergeCell ref="R18:X18"/>
    <mergeCell ref="J18:P18"/>
    <mergeCell ref="B18:H18"/>
    <mergeCell ref="B27:H27"/>
  </mergeCells>
  <phoneticPr fontId="2" type="noConversion"/>
  <conditionalFormatting sqref="B11:H11">
    <cfRule type="expression" dxfId="55" priority="38">
      <formula>DAY(B11)&gt;7</formula>
    </cfRule>
  </conditionalFormatting>
  <conditionalFormatting sqref="J11:P11">
    <cfRule type="expression" dxfId="54" priority="36">
      <formula>DAY(J11)&gt;7</formula>
    </cfRule>
  </conditionalFormatting>
  <conditionalFormatting sqref="R11:X11">
    <cfRule type="expression" dxfId="53" priority="35">
      <formula>DAY(R11)&gt;7</formula>
    </cfRule>
  </conditionalFormatting>
  <conditionalFormatting sqref="Z11:AF11">
    <cfRule type="expression" dxfId="52" priority="34">
      <formula>DAY(Z11)&gt;7</formula>
    </cfRule>
  </conditionalFormatting>
  <conditionalFormatting sqref="Z20:AF20">
    <cfRule type="expression" dxfId="51" priority="33">
      <formula>DAY(Z20)&gt;7</formula>
    </cfRule>
  </conditionalFormatting>
  <conditionalFormatting sqref="R20:X20">
    <cfRule type="expression" dxfId="50" priority="32">
      <formula>DAY(R20)&gt;7</formula>
    </cfRule>
  </conditionalFormatting>
  <conditionalFormatting sqref="J20:P20">
    <cfRule type="expression" dxfId="49" priority="31">
      <formula>DAY(J20)&gt;7</formula>
    </cfRule>
  </conditionalFormatting>
  <conditionalFormatting sqref="B20:H20">
    <cfRule type="expression" dxfId="48" priority="30">
      <formula>DAY(B20)&gt;7</formula>
    </cfRule>
  </conditionalFormatting>
  <conditionalFormatting sqref="B29:H29">
    <cfRule type="expression" dxfId="47" priority="29">
      <formula>DAY(B29)&gt;7</formula>
    </cfRule>
  </conditionalFormatting>
  <conditionalFormatting sqref="J29:P29">
    <cfRule type="expression" dxfId="46" priority="28">
      <formula>DAY(J29)&gt;7</formula>
    </cfRule>
  </conditionalFormatting>
  <conditionalFormatting sqref="R29:X29">
    <cfRule type="expression" dxfId="45" priority="27">
      <formula>DAY(R29)&gt;7</formula>
    </cfRule>
  </conditionalFormatting>
  <conditionalFormatting sqref="Z29:AF29">
    <cfRule type="expression" dxfId="44" priority="26">
      <formula>DAY(Z29)&gt;7</formula>
    </cfRule>
  </conditionalFormatting>
  <conditionalFormatting sqref="B15:H16">
    <cfRule type="expression" dxfId="43" priority="12">
      <formula>DAY(B15)&lt;15</formula>
    </cfRule>
  </conditionalFormatting>
  <conditionalFormatting sqref="J15:P16">
    <cfRule type="expression" dxfId="42" priority="11">
      <formula>DAY(J15)&lt;15</formula>
    </cfRule>
  </conditionalFormatting>
  <conditionalFormatting sqref="R15:X16">
    <cfRule type="expression" dxfId="41" priority="10">
      <formula>DAY(R15)&lt;15</formula>
    </cfRule>
  </conditionalFormatting>
  <conditionalFormatting sqref="Z15:AF16">
    <cfRule type="expression" dxfId="40" priority="9">
      <formula>DAY(Z15)&lt;15</formula>
    </cfRule>
  </conditionalFormatting>
  <conditionalFormatting sqref="Z24:AF25">
    <cfRule type="expression" dxfId="39" priority="8">
      <formula>DAY(Z24)&lt;15</formula>
    </cfRule>
  </conditionalFormatting>
  <conditionalFormatting sqref="R24:X25">
    <cfRule type="expression" dxfId="38" priority="7">
      <formula>DAY(R24)&lt;15</formula>
    </cfRule>
  </conditionalFormatting>
  <conditionalFormatting sqref="J24:P25">
    <cfRule type="expression" dxfId="37" priority="6">
      <formula>DAY(J24)&lt;15</formula>
    </cfRule>
  </conditionalFormatting>
  <conditionalFormatting sqref="B24:H25">
    <cfRule type="expression" dxfId="36" priority="5">
      <formula>DAY(B24)&lt;15</formula>
    </cfRule>
  </conditionalFormatting>
  <conditionalFormatting sqref="B33:H34">
    <cfRule type="expression" dxfId="35" priority="4">
      <formula>DAY(B33)&lt;15</formula>
    </cfRule>
  </conditionalFormatting>
  <conditionalFormatting sqref="J33:P34">
    <cfRule type="expression" dxfId="34" priority="3">
      <formula>DAY(J33)&lt;15</formula>
    </cfRule>
  </conditionalFormatting>
  <conditionalFormatting sqref="R33:X34">
    <cfRule type="expression" dxfId="33" priority="2">
      <formula>DAY(R33)&lt;15</formula>
    </cfRule>
  </conditionalFormatting>
  <conditionalFormatting sqref="Z33:AF34">
    <cfRule type="expression" dxfId="32" priority="1">
      <formula>DAY(Z33)&lt;15</formula>
    </cfRule>
  </conditionalFormatting>
  <dataValidations count="1">
    <dataValidation type="list" allowBlank="1" showInputMessage="1" showErrorMessage="1" errorTitle="오류 발생!" error="이 달력이 제대로 작동하려면 요일을 드롭다운에서 선택하거나 I4 셀에 입력해야 합니다." sqref="I4:K4" xr:uid="{00000000-0002-0000-0000-000000000000}">
      <formula1>"일요일,월요일"</formula1>
    </dataValidation>
  </dataValidations>
  <printOptions horizontalCentered="1"/>
  <pageMargins left="0.4" right="0.4" top="0.4" bottom="0.4" header="0.3" footer="0.3"/>
  <pageSetup paperSize="9" orientation="landscape" horizont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회전자 1">
              <controlPr defaultSize="0" print="0" autoPict="0" altText="Click the spinner to change the calendar year.">
                <anchor moveWithCells="1" sizeWithCells="1">
                  <from>
                    <xdr:col>31</xdr:col>
                    <xdr:colOff>0</xdr:colOff>
                    <xdr:row>6</xdr:row>
                    <xdr:rowOff>66675</xdr:rowOff>
                  </from>
                  <to>
                    <xdr:col>31</xdr:col>
                    <xdr:colOff>152400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ShowHolidaysCtrl">
              <controlPr defaultSize="0" autoFill="0" autoLine="0" autoPict="0" altText="Check to show holidays on the month sheets and uncheck to not show any.">
                <anchor moveWithCells="1">
                  <from>
                    <xdr:col>7</xdr:col>
                    <xdr:colOff>209550</xdr:colOff>
                    <xdr:row>4</xdr:row>
                    <xdr:rowOff>85725</xdr:rowOff>
                  </from>
                  <to>
                    <xdr:col>8</xdr:col>
                    <xdr:colOff>276225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ShowObservedCtrl">
              <controlPr defaultSize="0" autoFill="0" autoLine="0" autoPict="0" altText="Check to show the observed calendar dates on the month sheets, or leave unchecked to show the actual holiday dates.">
                <anchor moveWithCells="1">
                  <from>
                    <xdr:col>7</xdr:col>
                    <xdr:colOff>209550</xdr:colOff>
                    <xdr:row>5</xdr:row>
                    <xdr:rowOff>85725</xdr:rowOff>
                  </from>
                  <to>
                    <xdr:col>8</xdr:col>
                    <xdr:colOff>276225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/>
    <pageSetUpPr autoPageBreaks="0" fitToPage="1"/>
  </sheetPr>
  <dimension ref="B2:K17"/>
  <sheetViews>
    <sheetView showGridLines="0" zoomScaleNormal="10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8.85546875" style="3"/>
    <col min="11" max="11" width="11.28515625" style="3" customWidth="1"/>
    <col min="12" max="16384" width="8.85546875" style="3"/>
  </cols>
  <sheetData>
    <row r="2" spans="2:11" ht="30" customHeight="1" thickBot="1" x14ac:dyDescent="0.3">
      <c r="B2" s="56">
        <f>B9</f>
        <v>44941</v>
      </c>
      <c r="C2" s="56"/>
      <c r="D2" s="56"/>
      <c r="E2" s="47"/>
      <c r="F2" s="47"/>
      <c r="G2" s="47"/>
      <c r="H2" s="13"/>
    </row>
    <row r="3" spans="2:11" ht="18" customHeight="1" thickTop="1" x14ac:dyDescent="0.25"/>
    <row r="4" spans="2:11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11" ht="19.5" customHeight="1" thickTop="1" x14ac:dyDescent="0.3">
      <c r="B5" s="17">
        <f t="array" ref="B5:H5">요일+DATE(CalYear,1,1)-WEEKDAY(DATE(CalYear,1,1),(주시작="월요일")+1)+1</f>
        <v>44927</v>
      </c>
      <c r="C5" s="18">
        <v>44928</v>
      </c>
      <c r="D5" s="18">
        <v>44929</v>
      </c>
      <c r="E5" s="18">
        <v>44930</v>
      </c>
      <c r="F5" s="18">
        <v>44931</v>
      </c>
      <c r="G5" s="18">
        <v>44932</v>
      </c>
      <c r="H5" s="19">
        <v>44933</v>
      </c>
    </row>
    <row r="6" spans="2:11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>새해 첫 날</v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11" ht="19.5" customHeight="1" x14ac:dyDescent="0.3">
      <c r="B7" s="24">
        <f t="array" ref="B7:H7">요일+DATE(CalYear,1,1)-WEEKDAY(DATE(CalYear,1,1),(주시작="월요일")+1)+8</f>
        <v>44934</v>
      </c>
      <c r="C7" s="25">
        <v>44935</v>
      </c>
      <c r="D7" s="25">
        <v>44936</v>
      </c>
      <c r="E7" s="25">
        <v>44937</v>
      </c>
      <c r="F7" s="25">
        <v>44938</v>
      </c>
      <c r="G7" s="25">
        <v>44939</v>
      </c>
      <c r="H7" s="26">
        <v>44940</v>
      </c>
    </row>
    <row r="8" spans="2:11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  <c r="K8" s="31"/>
    </row>
    <row r="9" spans="2:11" ht="19.5" customHeight="1" x14ac:dyDescent="0.3">
      <c r="B9" s="32">
        <f t="array" ref="B9:H9">요일+DATE(CalYear,1,1)-WEEKDAY(DATE(CalYear,1,1),(주시작="월요일")+1)+15</f>
        <v>44941</v>
      </c>
      <c r="C9" s="33">
        <v>44942</v>
      </c>
      <c r="D9" s="33">
        <v>44943</v>
      </c>
      <c r="E9" s="33">
        <v>44944</v>
      </c>
      <c r="F9" s="33">
        <v>44945</v>
      </c>
      <c r="G9" s="33">
        <v>44946</v>
      </c>
      <c r="H9" s="34">
        <v>44947</v>
      </c>
    </row>
    <row r="10" spans="2:11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>Martin Luther King, Jr. Day</v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11" ht="19.5" customHeight="1" x14ac:dyDescent="0.3">
      <c r="B11" s="24">
        <f t="array" ref="B11:H11">요일+DATE(CalYear,1,1)-WEEKDAY(DATE(CalYear,1,1),(주시작="월요일")+1)+22</f>
        <v>44948</v>
      </c>
      <c r="C11" s="25">
        <v>44949</v>
      </c>
      <c r="D11" s="25">
        <v>44950</v>
      </c>
      <c r="E11" s="25">
        <v>44951</v>
      </c>
      <c r="F11" s="25">
        <v>44952</v>
      </c>
      <c r="G11" s="25">
        <v>44953</v>
      </c>
      <c r="H11" s="26">
        <v>44954</v>
      </c>
    </row>
    <row r="12" spans="2:11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11" ht="19.5" customHeight="1" x14ac:dyDescent="0.3">
      <c r="B13" s="32">
        <f t="array" ref="B13:H13">요일+DATE(CalYear,1,1)-WEEKDAY(DATE(CalYear,1,1),(주시작="월요일")+1)+29</f>
        <v>44955</v>
      </c>
      <c r="C13" s="33">
        <v>44956</v>
      </c>
      <c r="D13" s="33">
        <v>44957</v>
      </c>
      <c r="E13" s="33">
        <v>44958</v>
      </c>
      <c r="F13" s="33">
        <v>44959</v>
      </c>
      <c r="G13" s="33">
        <v>44960</v>
      </c>
      <c r="H13" s="34">
        <v>44961</v>
      </c>
    </row>
    <row r="14" spans="2:11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11" ht="19.5" customHeight="1" x14ac:dyDescent="0.3">
      <c r="B15" s="24">
        <f t="array" ref="B15:C15">요일+DATE(CalYear,1,1)-WEEKDAY(DATE(CalYear,1,1),(주시작="월요일")+1)+36</f>
        <v>44962</v>
      </c>
      <c r="C15" s="25">
        <v>44963</v>
      </c>
      <c r="D15" s="59" t="s">
        <v>7</v>
      </c>
      <c r="E15" s="59"/>
      <c r="F15" s="59"/>
      <c r="G15" s="59"/>
      <c r="H15" s="60"/>
    </row>
    <row r="16" spans="2:11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1" t="str">
        <f ca="1">IF(공휴일!$C$6="Martin Luther King, Jr. Day *","* Martin Luther King Jr. Day and Inaguration Day", "")</f>
        <v/>
      </c>
      <c r="C17" s="61"/>
      <c r="D17" s="61"/>
      <c r="E17" s="61"/>
      <c r="F17" s="61"/>
      <c r="G17" s="61"/>
      <c r="H17" s="61"/>
    </row>
  </sheetData>
  <mergeCells count="4">
    <mergeCell ref="B2:D2"/>
    <mergeCell ref="D16:H16"/>
    <mergeCell ref="D15:H15"/>
    <mergeCell ref="B17:H17"/>
  </mergeCells>
  <phoneticPr fontId="1" type="noConversion"/>
  <conditionalFormatting sqref="B13:H13 B15:C15">
    <cfRule type="expression" dxfId="31" priority="2">
      <formula>AND(DAY(B13)&gt;=1,DAY(B13)&lt;=15)</formula>
    </cfRule>
  </conditionalFormatting>
  <conditionalFormatting sqref="B5:G5">
    <cfRule type="expression" dxfId="30" priority="1">
      <formula>DAY(B5)&gt;8</formula>
    </cfRule>
  </conditionalFormatting>
  <printOptions horizontalCentered="1"/>
  <pageMargins left="0.4" right="0.4" top="0.4" bottom="0.4" header="0.3" footer="0.3"/>
  <pageSetup paperSize="9" orientation="landscape" r:id="rId1"/>
  <customProperties>
    <customPr name="SheetChanged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44969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요일+DATE(CalYear,2,1)-WEEKDAY(DATE(CalYear,2,1),(주시작="월요일")+1)+1</f>
        <v>44955</v>
      </c>
      <c r="C5" s="18">
        <v>44956</v>
      </c>
      <c r="D5" s="18">
        <v>44957</v>
      </c>
      <c r="E5" s="18">
        <v>44958</v>
      </c>
      <c r="F5" s="18">
        <v>44959</v>
      </c>
      <c r="G5" s="18">
        <v>44960</v>
      </c>
      <c r="H5" s="19">
        <v>44961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요일+DATE(CalYear,2,1)-WEEKDAY(DATE(CalYear,2,1),(주시작="월요일")+1)+8</f>
        <v>44962</v>
      </c>
      <c r="C7" s="25">
        <v>44963</v>
      </c>
      <c r="D7" s="25">
        <v>44964</v>
      </c>
      <c r="E7" s="25">
        <v>44965</v>
      </c>
      <c r="F7" s="25">
        <v>44966</v>
      </c>
      <c r="G7" s="25">
        <v>44967</v>
      </c>
      <c r="H7" s="26">
        <v>44968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요일+DATE(CalYear,2,1)-WEEKDAY(DATE(CalYear,2,1),(주시작="월요일")+1)+15</f>
        <v>44969</v>
      </c>
      <c r="C9" s="33">
        <v>44970</v>
      </c>
      <c r="D9" s="33">
        <v>44971</v>
      </c>
      <c r="E9" s="33">
        <v>44972</v>
      </c>
      <c r="F9" s="33">
        <v>44973</v>
      </c>
      <c r="G9" s="33">
        <v>44974</v>
      </c>
      <c r="H9" s="34">
        <v>44975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요일+DATE(CalYear,2,1)-WEEKDAY(DATE(CalYear,2,1),(주시작="월요일")+1)+22</f>
        <v>44976</v>
      </c>
      <c r="C11" s="25">
        <v>44977</v>
      </c>
      <c r="D11" s="25">
        <v>44978</v>
      </c>
      <c r="E11" s="25">
        <v>44979</v>
      </c>
      <c r="F11" s="25">
        <v>44980</v>
      </c>
      <c r="G11" s="25">
        <v>44981</v>
      </c>
      <c r="H11" s="26">
        <v>44982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>대통령의 날</v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요일+DATE(CalYear,2,1)-WEEKDAY(DATE(CalYear,2,1),(주시작="월요일")+1)+29</f>
        <v>44983</v>
      </c>
      <c r="C13" s="33">
        <v>44984</v>
      </c>
      <c r="D13" s="33">
        <v>44985</v>
      </c>
      <c r="E13" s="33">
        <v>44986</v>
      </c>
      <c r="F13" s="33">
        <v>44987</v>
      </c>
      <c r="G13" s="33">
        <v>44988</v>
      </c>
      <c r="H13" s="34">
        <v>44989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요일+DATE(CalYear,2,1)-WEEKDAY(DATE(CalYear,2,1),(주시작="월요일")+1)+36</f>
        <v>44990</v>
      </c>
      <c r="C15" s="25">
        <v>44991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29" priority="2">
      <formula>AND(DAY(B13)&gt;=1,DAY(B13)&lt;=15)</formula>
    </cfRule>
  </conditionalFormatting>
  <conditionalFormatting sqref="B5:G5">
    <cfRule type="expression" dxfId="28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44997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요일+DATE(CalYear,3,1)-WEEKDAY(DATE(CalYear,3,1),(주시작="월요일")+1)+1</f>
        <v>44983</v>
      </c>
      <c r="C5" s="18">
        <v>44984</v>
      </c>
      <c r="D5" s="18">
        <v>44985</v>
      </c>
      <c r="E5" s="18">
        <v>44986</v>
      </c>
      <c r="F5" s="18">
        <v>44987</v>
      </c>
      <c r="G5" s="18">
        <v>44988</v>
      </c>
      <c r="H5" s="19">
        <v>44989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요일+DATE(CalYear,3,1)-WEEKDAY(DATE(CalYear,3,1),(주시작="월요일")+1)+8</f>
        <v>44990</v>
      </c>
      <c r="C7" s="25">
        <v>44991</v>
      </c>
      <c r="D7" s="25">
        <v>44992</v>
      </c>
      <c r="E7" s="25">
        <v>44993</v>
      </c>
      <c r="F7" s="25">
        <v>44994</v>
      </c>
      <c r="G7" s="25">
        <v>44995</v>
      </c>
      <c r="H7" s="26">
        <v>44996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요일+DATE(CalYear,3,1)-WEEKDAY(DATE(CalYear,3,1),(주시작="월요일")+1)+15</f>
        <v>44997</v>
      </c>
      <c r="C9" s="33">
        <v>44998</v>
      </c>
      <c r="D9" s="33">
        <v>44999</v>
      </c>
      <c r="E9" s="33">
        <v>45000</v>
      </c>
      <c r="F9" s="33">
        <v>45001</v>
      </c>
      <c r="G9" s="33">
        <v>45002</v>
      </c>
      <c r="H9" s="34">
        <v>45003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요일+DATE(CalYear,3,1)-WEEKDAY(DATE(CalYear,3,1),(주시작="월요일")+1)+22</f>
        <v>45004</v>
      </c>
      <c r="C11" s="25">
        <v>45005</v>
      </c>
      <c r="D11" s="25">
        <v>45006</v>
      </c>
      <c r="E11" s="25">
        <v>45007</v>
      </c>
      <c r="F11" s="25">
        <v>45008</v>
      </c>
      <c r="G11" s="25">
        <v>45009</v>
      </c>
      <c r="H11" s="26">
        <v>45010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요일+DATE(CalYear,3,1)-WEEKDAY(DATE(CalYear,3,1),(주시작="월요일")+1)+29</f>
        <v>45011</v>
      </c>
      <c r="C13" s="33">
        <v>45012</v>
      </c>
      <c r="D13" s="33">
        <v>45013</v>
      </c>
      <c r="E13" s="33">
        <v>45014</v>
      </c>
      <c r="F13" s="33">
        <v>45015</v>
      </c>
      <c r="G13" s="33">
        <v>45016</v>
      </c>
      <c r="H13" s="34">
        <v>45017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요일+DATE(CalYear,3,1)-WEEKDAY(DATE(CalYear,3,1),(주시작="월요일")+1)+36</f>
        <v>45018</v>
      </c>
      <c r="C15" s="25">
        <v>45019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27" priority="2">
      <formula>AND(DAY(B13)&gt;=1,DAY(B13)&lt;=15)</formula>
    </cfRule>
  </conditionalFormatting>
  <conditionalFormatting sqref="B5:G5">
    <cfRule type="expression" dxfId="26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45025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요일+DATE(CalYear,4,1)-WEEKDAY(DATE(CalYear,4,1),(주시작="월요일")+1)+1</f>
        <v>45011</v>
      </c>
      <c r="C5" s="18">
        <v>45012</v>
      </c>
      <c r="D5" s="18">
        <v>45013</v>
      </c>
      <c r="E5" s="18">
        <v>45014</v>
      </c>
      <c r="F5" s="18">
        <v>45015</v>
      </c>
      <c r="G5" s="18">
        <v>45016</v>
      </c>
      <c r="H5" s="19">
        <v>45017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요일+DATE(CalYear,4,1)-WEEKDAY(DATE(CalYear,4,1),(주시작="월요일")+1)+8</f>
        <v>45018</v>
      </c>
      <c r="C7" s="25">
        <v>45019</v>
      </c>
      <c r="D7" s="25">
        <v>45020</v>
      </c>
      <c r="E7" s="25">
        <v>45021</v>
      </c>
      <c r="F7" s="25">
        <v>45022</v>
      </c>
      <c r="G7" s="25">
        <v>45023</v>
      </c>
      <c r="H7" s="26">
        <v>45024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요일+DATE(CalYear,4,1)-WEEKDAY(DATE(CalYear,4,1),(주시작="월요일")+1)+15</f>
        <v>45025</v>
      </c>
      <c r="C9" s="33">
        <v>45026</v>
      </c>
      <c r="D9" s="33">
        <v>45027</v>
      </c>
      <c r="E9" s="33">
        <v>45028</v>
      </c>
      <c r="F9" s="33">
        <v>45029</v>
      </c>
      <c r="G9" s="33">
        <v>45030</v>
      </c>
      <c r="H9" s="34">
        <v>45031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요일+DATE(CalYear,4,1)-WEEKDAY(DATE(CalYear,4,1),(주시작="월요일")+1)+22</f>
        <v>45032</v>
      </c>
      <c r="C11" s="25">
        <v>45033</v>
      </c>
      <c r="D11" s="25">
        <v>45034</v>
      </c>
      <c r="E11" s="25">
        <v>45035</v>
      </c>
      <c r="F11" s="25">
        <v>45036</v>
      </c>
      <c r="G11" s="25">
        <v>45037</v>
      </c>
      <c r="H11" s="26">
        <v>45038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요일+DATE(CalYear,4,1)-WEEKDAY(DATE(CalYear,4,1),(주시작="월요일")+1)+29</f>
        <v>45039</v>
      </c>
      <c r="C13" s="33">
        <v>45040</v>
      </c>
      <c r="D13" s="33">
        <v>45041</v>
      </c>
      <c r="E13" s="33">
        <v>45042</v>
      </c>
      <c r="F13" s="33">
        <v>45043</v>
      </c>
      <c r="G13" s="33">
        <v>45044</v>
      </c>
      <c r="H13" s="34">
        <v>45045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요일+DATE(CalYear,4,1)-WEEKDAY(DATE(CalYear,4,1),(주시작="월요일")+1)+36</f>
        <v>45046</v>
      </c>
      <c r="C15" s="25">
        <v>45047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25" priority="2">
      <formula>AND(DAY(B13)&gt;=1,DAY(B13)&lt;=15)</formula>
    </cfRule>
  </conditionalFormatting>
  <conditionalFormatting sqref="B5:G5">
    <cfRule type="expression" dxfId="24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45060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39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요일+DATE(CalYear,5,1)-WEEKDAY(DATE(CalYear,5,1),(주시작="월요일")+1)+1</f>
        <v>45046</v>
      </c>
      <c r="C5" s="18">
        <v>45047</v>
      </c>
      <c r="D5" s="18">
        <v>45048</v>
      </c>
      <c r="E5" s="18">
        <v>45049</v>
      </c>
      <c r="F5" s="18">
        <v>45050</v>
      </c>
      <c r="G5" s="18">
        <v>45051</v>
      </c>
      <c r="H5" s="19">
        <v>45052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요일+DATE(CalYear,5,1)-WEEKDAY(DATE(CalYear,5,1),(주시작="월요일")+1)+8</f>
        <v>45053</v>
      </c>
      <c r="C7" s="25">
        <v>45054</v>
      </c>
      <c r="D7" s="25">
        <v>45055</v>
      </c>
      <c r="E7" s="25">
        <v>45056</v>
      </c>
      <c r="F7" s="25">
        <v>45057</v>
      </c>
      <c r="G7" s="25">
        <v>45058</v>
      </c>
      <c r="H7" s="26">
        <v>45059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요일+DATE(CalYear,5,1)-WEEKDAY(DATE(CalYear,5,1),(주시작="월요일")+1)+15</f>
        <v>45060</v>
      </c>
      <c r="C9" s="33">
        <v>45061</v>
      </c>
      <c r="D9" s="33">
        <v>45062</v>
      </c>
      <c r="E9" s="33">
        <v>45063</v>
      </c>
      <c r="F9" s="33">
        <v>45064</v>
      </c>
      <c r="G9" s="33">
        <v>45065</v>
      </c>
      <c r="H9" s="34">
        <v>45066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요일+DATE(CalYear,5,1)-WEEKDAY(DATE(CalYear,5,1),(주시작="월요일")+1)+22</f>
        <v>45067</v>
      </c>
      <c r="C11" s="25">
        <v>45068</v>
      </c>
      <c r="D11" s="25">
        <v>45069</v>
      </c>
      <c r="E11" s="25">
        <v>45070</v>
      </c>
      <c r="F11" s="25">
        <v>45071</v>
      </c>
      <c r="G11" s="25">
        <v>45072</v>
      </c>
      <c r="H11" s="26">
        <v>45073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요일+DATE(CalYear,5,1)-WEEKDAY(DATE(CalYear,5,1),(주시작="월요일")+1)+29</f>
        <v>45074</v>
      </c>
      <c r="C13" s="33">
        <v>45075</v>
      </c>
      <c r="D13" s="33">
        <v>45076</v>
      </c>
      <c r="E13" s="33">
        <v>45077</v>
      </c>
      <c r="F13" s="33">
        <v>45078</v>
      </c>
      <c r="G13" s="33">
        <v>45079</v>
      </c>
      <c r="H13" s="34">
        <v>45080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>전몰장병 추모일</v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요일+DATE(CalYear,5,1)-WEEKDAY(DATE(CalYear,5,1),(주시작="월요일")+1)+36</f>
        <v>45081</v>
      </c>
      <c r="C15" s="25">
        <v>45082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23" priority="2">
      <formula>AND(DAY(B13)&gt;=1,DAY(B13)&lt;=15)</formula>
    </cfRule>
  </conditionalFormatting>
  <conditionalFormatting sqref="B5:G5">
    <cfRule type="expression" dxfId="22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45088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요일+DATE(CalYear,6,1)-WEEKDAY(DATE(CalYear,6,1),(주시작="월요일")+1)+1</f>
        <v>45074</v>
      </c>
      <c r="C5" s="18">
        <v>45075</v>
      </c>
      <c r="D5" s="18">
        <v>45076</v>
      </c>
      <c r="E5" s="18">
        <v>45077</v>
      </c>
      <c r="F5" s="18">
        <v>45078</v>
      </c>
      <c r="G5" s="18">
        <v>45079</v>
      </c>
      <c r="H5" s="19">
        <v>45080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요일+DATE(CalYear,6,1)-WEEKDAY(DATE(CalYear,6,1),(주시작="월요일")+1)+8</f>
        <v>45081</v>
      </c>
      <c r="C7" s="25">
        <v>45082</v>
      </c>
      <c r="D7" s="25">
        <v>45083</v>
      </c>
      <c r="E7" s="25">
        <v>45084</v>
      </c>
      <c r="F7" s="25">
        <v>45085</v>
      </c>
      <c r="G7" s="25">
        <v>45086</v>
      </c>
      <c r="H7" s="26">
        <v>45087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요일+DATE(CalYear,6,1)-WEEKDAY(DATE(CalYear,6,1),(주시작="월요일")+1)+15</f>
        <v>45088</v>
      </c>
      <c r="C9" s="33">
        <v>45089</v>
      </c>
      <c r="D9" s="33">
        <v>45090</v>
      </c>
      <c r="E9" s="33">
        <v>45091</v>
      </c>
      <c r="F9" s="33">
        <v>45092</v>
      </c>
      <c r="G9" s="33">
        <v>45093</v>
      </c>
      <c r="H9" s="34">
        <v>45094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요일+DATE(CalYear,6,1)-WEEKDAY(DATE(CalYear,6,1),(주시작="월요일")+1)+22</f>
        <v>45095</v>
      </c>
      <c r="C11" s="25">
        <v>45096</v>
      </c>
      <c r="D11" s="25">
        <v>45097</v>
      </c>
      <c r="E11" s="25">
        <v>45098</v>
      </c>
      <c r="F11" s="25">
        <v>45099</v>
      </c>
      <c r="G11" s="25">
        <v>45100</v>
      </c>
      <c r="H11" s="26">
        <v>45101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요일+DATE(CalYear,6,1)-WEEKDAY(DATE(CalYear,6,1),(주시작="월요일")+1)+29</f>
        <v>45102</v>
      </c>
      <c r="C13" s="33">
        <v>45103</v>
      </c>
      <c r="D13" s="33">
        <v>45104</v>
      </c>
      <c r="E13" s="33">
        <v>45105</v>
      </c>
      <c r="F13" s="33">
        <v>45106</v>
      </c>
      <c r="G13" s="33">
        <v>45107</v>
      </c>
      <c r="H13" s="34">
        <v>45108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요일+DATE(CalYear,6,1)-WEEKDAY(DATE(CalYear,6,1),(주시작="월요일")+1)+36</f>
        <v>45109</v>
      </c>
      <c r="C15" s="25">
        <v>45110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21" priority="2">
      <formula>AND(DAY(B13)&gt;=1,DAY(B13)&lt;=15)</formula>
    </cfRule>
  </conditionalFormatting>
  <conditionalFormatting sqref="B5:G5">
    <cfRule type="expression" dxfId="20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4"/>
    <pageSetUpPr fitToPage="1"/>
  </sheetPr>
  <dimension ref="B2:H17"/>
  <sheetViews>
    <sheetView showGridLines="0" zoomScaleNormal="10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45116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요일+DATE(CalYear,7,1)-WEEKDAY(DATE(CalYear,7,1),(주시작="월요일")+1)+1</f>
        <v>45102</v>
      </c>
      <c r="C5" s="18">
        <v>45103</v>
      </c>
      <c r="D5" s="18">
        <v>45104</v>
      </c>
      <c r="E5" s="18">
        <v>45105</v>
      </c>
      <c r="F5" s="18">
        <v>45106</v>
      </c>
      <c r="G5" s="18">
        <v>45107</v>
      </c>
      <c r="H5" s="19">
        <v>45108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요일+DATE(CalYear,7,1)-WEEKDAY(DATE(CalYear,7,1),(주시작="월요일")+1)+8</f>
        <v>45109</v>
      </c>
      <c r="C7" s="25">
        <v>45110</v>
      </c>
      <c r="D7" s="25">
        <v>45111</v>
      </c>
      <c r="E7" s="25">
        <v>45112</v>
      </c>
      <c r="F7" s="25">
        <v>45113</v>
      </c>
      <c r="G7" s="25">
        <v>45114</v>
      </c>
      <c r="H7" s="26">
        <v>45115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>광복절</v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요일+DATE(CalYear,7,1)-WEEKDAY(DATE(CalYear,7,1),(주시작="월요일")+1)+15</f>
        <v>45116</v>
      </c>
      <c r="C9" s="33">
        <v>45117</v>
      </c>
      <c r="D9" s="33">
        <v>45118</v>
      </c>
      <c r="E9" s="33">
        <v>45119</v>
      </c>
      <c r="F9" s="33">
        <v>45120</v>
      </c>
      <c r="G9" s="33">
        <v>45121</v>
      </c>
      <c r="H9" s="34">
        <v>45122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요일+DATE(CalYear,7,1)-WEEKDAY(DATE(CalYear,7,1),(주시작="월요일")+1)+22</f>
        <v>45123</v>
      </c>
      <c r="C11" s="25">
        <v>45124</v>
      </c>
      <c r="D11" s="25">
        <v>45125</v>
      </c>
      <c r="E11" s="25">
        <v>45126</v>
      </c>
      <c r="F11" s="25">
        <v>45127</v>
      </c>
      <c r="G11" s="25">
        <v>45128</v>
      </c>
      <c r="H11" s="26">
        <v>45129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요일+DATE(CalYear,7,1)-WEEKDAY(DATE(CalYear,7,1),(주시작="월요일")+1)+29</f>
        <v>45130</v>
      </c>
      <c r="C13" s="33">
        <v>45131</v>
      </c>
      <c r="D13" s="33">
        <v>45132</v>
      </c>
      <c r="E13" s="33">
        <v>45133</v>
      </c>
      <c r="F13" s="33">
        <v>45134</v>
      </c>
      <c r="G13" s="33">
        <v>45135</v>
      </c>
      <c r="H13" s="34">
        <v>45136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요일+DATE(CalYear,7,1)-WEEKDAY(DATE(CalYear,7,1),(주시작="월요일")+1)+36</f>
        <v>45137</v>
      </c>
      <c r="C15" s="25">
        <v>45138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19" priority="2">
      <formula>AND(DAY(B13)&gt;=1,DAY(B13)&lt;=15)</formula>
    </cfRule>
  </conditionalFormatting>
  <conditionalFormatting sqref="B5:G5">
    <cfRule type="expression" dxfId="18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45151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요일+DATE(CalYear,8,1)-WEEKDAY(DATE(CalYear,8,1),(주시작="월요일")+1)+1</f>
        <v>45137</v>
      </c>
      <c r="C5" s="18">
        <v>45138</v>
      </c>
      <c r="D5" s="18">
        <v>45139</v>
      </c>
      <c r="E5" s="18">
        <v>45140</v>
      </c>
      <c r="F5" s="18">
        <v>45141</v>
      </c>
      <c r="G5" s="18">
        <v>45142</v>
      </c>
      <c r="H5" s="19">
        <v>45143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요일+DATE(CalYear,8,1)-WEEKDAY(DATE(CalYear,8,1),(주시작="월요일")+1)+8</f>
        <v>45144</v>
      </c>
      <c r="C7" s="25">
        <v>45145</v>
      </c>
      <c r="D7" s="25">
        <v>45146</v>
      </c>
      <c r="E7" s="25">
        <v>45147</v>
      </c>
      <c r="F7" s="25">
        <v>45148</v>
      </c>
      <c r="G7" s="25">
        <v>45149</v>
      </c>
      <c r="H7" s="26">
        <v>45150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요일+DATE(CalYear,8,1)-WEEKDAY(DATE(CalYear,8,1),(주시작="월요일")+1)+15</f>
        <v>45151</v>
      </c>
      <c r="C9" s="33">
        <v>45152</v>
      </c>
      <c r="D9" s="33">
        <v>45153</v>
      </c>
      <c r="E9" s="33">
        <v>45154</v>
      </c>
      <c r="F9" s="33">
        <v>45155</v>
      </c>
      <c r="G9" s="33">
        <v>45156</v>
      </c>
      <c r="H9" s="34">
        <v>45157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요일+DATE(CalYear,8,1)-WEEKDAY(DATE(CalYear,8,1),(주시작="월요일")+1)+22</f>
        <v>45158</v>
      </c>
      <c r="C11" s="25">
        <v>45159</v>
      </c>
      <c r="D11" s="25">
        <v>45160</v>
      </c>
      <c r="E11" s="25">
        <v>45161</v>
      </c>
      <c r="F11" s="25">
        <v>45162</v>
      </c>
      <c r="G11" s="25">
        <v>45163</v>
      </c>
      <c r="H11" s="26">
        <v>45164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요일+DATE(CalYear,8,1)-WEEKDAY(DATE(CalYear,8,1),(주시작="월요일")+1)+29</f>
        <v>45165</v>
      </c>
      <c r="C13" s="33">
        <v>45166</v>
      </c>
      <c r="D13" s="33">
        <v>45167</v>
      </c>
      <c r="E13" s="33">
        <v>45168</v>
      </c>
      <c r="F13" s="33">
        <v>45169</v>
      </c>
      <c r="G13" s="33">
        <v>45170</v>
      </c>
      <c r="H13" s="34">
        <v>45171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요일+DATE(CalYear,8,1)-WEEKDAY(DATE(CalYear,8,1),(주시작="월요일")+1)+36</f>
        <v>45172</v>
      </c>
      <c r="C15" s="25">
        <v>45173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>노동절</v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17" priority="2">
      <formula>AND(DAY(B13)&gt;=1,DAY(B13)&lt;=15)</formula>
    </cfRule>
  </conditionalFormatting>
  <conditionalFormatting sqref="B5:G5">
    <cfRule type="expression" dxfId="16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45179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요일+DATE(CalYear,9,1)-WEEKDAY(DATE(CalYear,9,1),(주시작="월요일")+1)+1</f>
        <v>45165</v>
      </c>
      <c r="C5" s="18">
        <v>45166</v>
      </c>
      <c r="D5" s="18">
        <v>45167</v>
      </c>
      <c r="E5" s="18">
        <v>45168</v>
      </c>
      <c r="F5" s="18">
        <v>45169</v>
      </c>
      <c r="G5" s="18">
        <v>45170</v>
      </c>
      <c r="H5" s="19">
        <v>45171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요일+DATE(CalYear,9,1)-WEEKDAY(DATE(CalYear,9,1),(주시작="월요일")+1)+8</f>
        <v>45172</v>
      </c>
      <c r="C7" s="25">
        <v>45173</v>
      </c>
      <c r="D7" s="25">
        <v>45174</v>
      </c>
      <c r="E7" s="25">
        <v>45175</v>
      </c>
      <c r="F7" s="25">
        <v>45176</v>
      </c>
      <c r="G7" s="25">
        <v>45177</v>
      </c>
      <c r="H7" s="26">
        <v>45178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>노동절</v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요일+DATE(CalYear,9,1)-WEEKDAY(DATE(CalYear,9,1),(주시작="월요일")+1)+15</f>
        <v>45179</v>
      </c>
      <c r="C9" s="33">
        <v>45180</v>
      </c>
      <c r="D9" s="33">
        <v>45181</v>
      </c>
      <c r="E9" s="33">
        <v>45182</v>
      </c>
      <c r="F9" s="33">
        <v>45183</v>
      </c>
      <c r="G9" s="33">
        <v>45184</v>
      </c>
      <c r="H9" s="34">
        <v>45185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요일+DATE(CalYear,9,1)-WEEKDAY(DATE(CalYear,9,1),(주시작="월요일")+1)+22</f>
        <v>45186</v>
      </c>
      <c r="C11" s="25">
        <v>45187</v>
      </c>
      <c r="D11" s="25">
        <v>45188</v>
      </c>
      <c r="E11" s="25">
        <v>45189</v>
      </c>
      <c r="F11" s="25">
        <v>45190</v>
      </c>
      <c r="G11" s="25">
        <v>45191</v>
      </c>
      <c r="H11" s="26">
        <v>45192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요일+DATE(CalYear,9,1)-WEEKDAY(DATE(CalYear,9,1),(주시작="월요일")+1)+29</f>
        <v>45193</v>
      </c>
      <c r="C13" s="33">
        <v>45194</v>
      </c>
      <c r="D13" s="33">
        <v>45195</v>
      </c>
      <c r="E13" s="33">
        <v>45196</v>
      </c>
      <c r="F13" s="33">
        <v>45197</v>
      </c>
      <c r="G13" s="33">
        <v>45198</v>
      </c>
      <c r="H13" s="34">
        <v>45199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요일+DATE(CalYear,9,1)-WEEKDAY(DATE(CalYear,9,1),(주시작="월요일")+1)+36</f>
        <v>45200</v>
      </c>
      <c r="C15" s="25">
        <v>45201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15" priority="2">
      <formula>AND(DAY(B13)&gt;=1,DAY(B13)&lt;=15)</formula>
    </cfRule>
  </conditionalFormatting>
  <conditionalFormatting sqref="B5:G5">
    <cfRule type="expression" dxfId="14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45214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요일+DATE(CalYear,10,1)-WEEKDAY(DATE(CalYear,10,1),(주시작="월요일")+1)+1</f>
        <v>45200</v>
      </c>
      <c r="C5" s="18">
        <v>45201</v>
      </c>
      <c r="D5" s="18">
        <v>45202</v>
      </c>
      <c r="E5" s="18">
        <v>45203</v>
      </c>
      <c r="F5" s="18">
        <v>45204</v>
      </c>
      <c r="G5" s="18">
        <v>45205</v>
      </c>
      <c r="H5" s="19">
        <v>45206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요일+DATE(CalYear,10,1)-WEEKDAY(DATE(CalYear,10,1),(주시작="월요일")+1)+8</f>
        <v>45207</v>
      </c>
      <c r="C7" s="25">
        <v>45208</v>
      </c>
      <c r="D7" s="25">
        <v>45209</v>
      </c>
      <c r="E7" s="25">
        <v>45210</v>
      </c>
      <c r="F7" s="25">
        <v>45211</v>
      </c>
      <c r="G7" s="25">
        <v>45212</v>
      </c>
      <c r="H7" s="26">
        <v>45213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>콜롬버스 기념일</v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요일+DATE(CalYear,10,1)-WEEKDAY(DATE(CalYear,10,1),(주시작="월요일")+1)+15</f>
        <v>45214</v>
      </c>
      <c r="C9" s="33">
        <v>45215</v>
      </c>
      <c r="D9" s="33">
        <v>45216</v>
      </c>
      <c r="E9" s="33">
        <v>45217</v>
      </c>
      <c r="F9" s="33">
        <v>45218</v>
      </c>
      <c r="G9" s="33">
        <v>45219</v>
      </c>
      <c r="H9" s="34">
        <v>45220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요일+DATE(CalYear,10,1)-WEEKDAY(DATE(CalYear,10,1),(주시작="월요일")+1)+22</f>
        <v>45221</v>
      </c>
      <c r="C11" s="25">
        <v>45222</v>
      </c>
      <c r="D11" s="25">
        <v>45223</v>
      </c>
      <c r="E11" s="25">
        <v>45224</v>
      </c>
      <c r="F11" s="25">
        <v>45225</v>
      </c>
      <c r="G11" s="25">
        <v>45226</v>
      </c>
      <c r="H11" s="26">
        <v>45227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요일+DATE(CalYear,10,1)-WEEKDAY(DATE(CalYear,10,1),(주시작="월요일")+1)+29</f>
        <v>45228</v>
      </c>
      <c r="C13" s="33">
        <v>45229</v>
      </c>
      <c r="D13" s="33">
        <v>45230</v>
      </c>
      <c r="E13" s="33">
        <v>45231</v>
      </c>
      <c r="F13" s="33">
        <v>45232</v>
      </c>
      <c r="G13" s="33">
        <v>45233</v>
      </c>
      <c r="H13" s="34">
        <v>45234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요일+DATE(CalYear,10,1)-WEEKDAY(DATE(CalYear,10,1),(주시작="월요일")+1)+36</f>
        <v>45235</v>
      </c>
      <c r="C15" s="25">
        <v>45236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13" priority="2">
      <formula>AND(DAY(B13)&gt;=1,DAY(B13)&lt;=15)</formula>
    </cfRule>
  </conditionalFormatting>
  <conditionalFormatting sqref="B5:G5">
    <cfRule type="expression" dxfId="12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45242</v>
      </c>
      <c r="C2" s="56"/>
      <c r="D2" s="56"/>
      <c r="E2" s="47"/>
      <c r="F2" s="47"/>
      <c r="G2" s="47"/>
      <c r="H2" s="13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요일+DATE(CalYear,11,1)-WEEKDAY(DATE(CalYear,11,1),(주시작="월요일")+1)+1</f>
        <v>45228</v>
      </c>
      <c r="C5" s="18">
        <v>45229</v>
      </c>
      <c r="D5" s="18">
        <v>45230</v>
      </c>
      <c r="E5" s="18">
        <v>45231</v>
      </c>
      <c r="F5" s="18">
        <v>45232</v>
      </c>
      <c r="G5" s="18">
        <v>45233</v>
      </c>
      <c r="H5" s="19">
        <v>45234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요일+DATE(CalYear,11,1)-WEEKDAY(DATE(CalYear,11,1),(주시작="월요일")+1)+8</f>
        <v>45235</v>
      </c>
      <c r="C7" s="25">
        <v>45236</v>
      </c>
      <c r="D7" s="25">
        <v>45237</v>
      </c>
      <c r="E7" s="25">
        <v>45238</v>
      </c>
      <c r="F7" s="25">
        <v>45239</v>
      </c>
      <c r="G7" s="25">
        <v>45240</v>
      </c>
      <c r="H7" s="26">
        <v>45241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>재향 군인의 날</v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요일+DATE(CalYear,11,1)-WEEKDAY(DATE(CalYear,11,1),(주시작="월요일")+1)+15</f>
        <v>45242</v>
      </c>
      <c r="C9" s="33">
        <v>45243</v>
      </c>
      <c r="D9" s="33">
        <v>45244</v>
      </c>
      <c r="E9" s="33">
        <v>45245</v>
      </c>
      <c r="F9" s="33">
        <v>45246</v>
      </c>
      <c r="G9" s="33">
        <v>45247</v>
      </c>
      <c r="H9" s="34">
        <v>45248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요일+DATE(CalYear,11,1)-WEEKDAY(DATE(CalYear,11,1),(주시작="월요일")+1)+22</f>
        <v>45249</v>
      </c>
      <c r="C11" s="25">
        <v>45250</v>
      </c>
      <c r="D11" s="25">
        <v>45251</v>
      </c>
      <c r="E11" s="25">
        <v>45252</v>
      </c>
      <c r="F11" s="25">
        <v>45253</v>
      </c>
      <c r="G11" s="25">
        <v>45254</v>
      </c>
      <c r="H11" s="26">
        <v>45255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>추수 감사절</v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요일+DATE(CalYear,11,1)-WEEKDAY(DATE(CalYear,11,1),(주시작="월요일")+1)+29</f>
        <v>45256</v>
      </c>
      <c r="C13" s="33">
        <v>45257</v>
      </c>
      <c r="D13" s="33">
        <v>45258</v>
      </c>
      <c r="E13" s="33">
        <v>45259</v>
      </c>
      <c r="F13" s="33">
        <v>45260</v>
      </c>
      <c r="G13" s="33">
        <v>45261</v>
      </c>
      <c r="H13" s="34">
        <v>45262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/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요일+DATE(CalYear,11,1)-WEEKDAY(DATE(CalYear,11,1),(주시작="월요일")+1)+36</f>
        <v>45263</v>
      </c>
      <c r="C15" s="25">
        <v>45264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11" priority="2">
      <formula>AND(DAY(B13)&gt;=1,DAY(B13)&lt;=15)</formula>
    </cfRule>
  </conditionalFormatting>
  <conditionalFormatting sqref="B5:G5">
    <cfRule type="expression" dxfId="10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4"/>
    <pageSetUpPr fitToPage="1"/>
  </sheetPr>
  <dimension ref="B2:H17"/>
  <sheetViews>
    <sheetView showGridLines="0" workbookViewId="0"/>
  </sheetViews>
  <sheetFormatPr defaultColWidth="8.85546875" defaultRowHeight="13.5" x14ac:dyDescent="0.25"/>
  <cols>
    <col min="1" max="1" width="3.5703125" style="3" customWidth="1"/>
    <col min="2" max="2" width="18.28515625" style="3" customWidth="1"/>
    <col min="3" max="8" width="17.7109375" style="3" customWidth="1"/>
    <col min="9" max="9" width="3.5703125" style="3" customWidth="1"/>
    <col min="10" max="10" width="13.7109375" style="3" customWidth="1"/>
    <col min="11" max="16384" width="8.85546875" style="3"/>
  </cols>
  <sheetData>
    <row r="2" spans="2:8" ht="30" customHeight="1" thickBot="1" x14ac:dyDescent="0.3">
      <c r="B2" s="56">
        <f>B9</f>
        <v>45270</v>
      </c>
      <c r="C2" s="56"/>
      <c r="D2" s="56"/>
      <c r="E2" s="48"/>
      <c r="F2" s="48"/>
      <c r="G2" s="48"/>
      <c r="H2" s="40"/>
    </row>
    <row r="3" spans="2:8" ht="18" customHeight="1" thickTop="1" x14ac:dyDescent="0.25"/>
    <row r="4" spans="2:8" ht="24" customHeight="1" thickBot="1" x14ac:dyDescent="0.3">
      <c r="B4" s="14" t="str">
        <f>주시작</f>
        <v>일요일</v>
      </c>
      <c r="C4" s="15" t="str">
        <f t="shared" ref="C4:H4" si="0">UPPER(TEXT(C5,"aaaa"))</f>
        <v>월요일</v>
      </c>
      <c r="D4" s="15" t="str">
        <f t="shared" si="0"/>
        <v>화요일</v>
      </c>
      <c r="E4" s="15" t="str">
        <f t="shared" si="0"/>
        <v>수요일</v>
      </c>
      <c r="F4" s="15" t="str">
        <f t="shared" si="0"/>
        <v>목요일</v>
      </c>
      <c r="G4" s="15" t="str">
        <f t="shared" si="0"/>
        <v>금요일</v>
      </c>
      <c r="H4" s="16" t="str">
        <f t="shared" si="0"/>
        <v>토요일</v>
      </c>
    </row>
    <row r="5" spans="2:8" ht="19.5" customHeight="1" thickTop="1" x14ac:dyDescent="0.3">
      <c r="B5" s="17">
        <f t="array" ref="B5:H5">요일+DATE(CalYear,12,1)-WEEKDAY(DATE(CalYear,12,1),(주시작="월요일")+1)+1</f>
        <v>45256</v>
      </c>
      <c r="C5" s="18">
        <v>45257</v>
      </c>
      <c r="D5" s="18">
        <v>45258</v>
      </c>
      <c r="E5" s="18">
        <v>45259</v>
      </c>
      <c r="F5" s="18">
        <v>45260</v>
      </c>
      <c r="G5" s="18">
        <v>45261</v>
      </c>
      <c r="H5" s="19">
        <v>45262</v>
      </c>
    </row>
    <row r="6" spans="2:8" ht="57.95" customHeight="1" x14ac:dyDescent="0.25">
      <c r="B6" s="20" t="str">
        <f ca="1">IFERROR(IF(공휴일표시,IF(INDEX(tblHolidays[],MATCH(DATE(CalYear-(DAY(B5)&gt;15)+(ROW()&gt;6),MONTH(B5),DAY(B5)),IF(기념하는날표시,tblHolidays[수정됨],tblHolidays[요일]),0),6),INDEX(tblHolidays[],MATCH(DATE(CalYear-(DAY(B5)&gt;15)+(ROW()&gt;6),MONTH(B5),DAY(B5)),IF(기념하는날표시,tblHolidays[수정됨],tblHolidays[요일]),0),2),""),""),"")</f>
        <v/>
      </c>
      <c r="C6" s="21" t="str">
        <f ca="1">IFERROR(IF(공휴일표시,IF(INDEX(tblHolidays[],MATCH(DATE(CalYear-(DAY(C5)&gt;15)+(ROW()&gt;6),MONTH(C5),DAY(C5)),IF(기념하는날표시,tblHolidays[수정됨],tblHolidays[요일]),0),6),INDEX(tblHolidays[],MATCH(DATE(CalYear-(DAY(C5)&gt;15)+(ROW()&gt;6),MONTH(C5),DAY(C5)),IF(기념하는날표시,tblHolidays[수정됨],tblHolidays[요일]),0),2),""),""),"")</f>
        <v/>
      </c>
      <c r="D6" s="21" t="str">
        <f ca="1">IFERROR(IF(공휴일표시,IF(INDEX(tblHolidays[],MATCH(DATE(CalYear-(DAY(D5)&gt;15)+(ROW()&gt;6),MONTH(D5),DAY(D5)),IF(기념하는날표시,tblHolidays[수정됨],tblHolidays[요일]),0),6),INDEX(tblHolidays[],MATCH(DATE(CalYear-(DAY(D5)&gt;15)+(ROW()&gt;6),MONTH(D5),DAY(D5)),IF(기념하는날표시,tblHolidays[수정됨],tblHolidays[요일]),0),2),""),""),"")</f>
        <v/>
      </c>
      <c r="E6" s="21" t="str">
        <f ca="1">IFERROR(IF(공휴일표시,IF(INDEX(tblHolidays[],MATCH(DATE(CalYear-(DAY(E5)&gt;15)+(ROW()&gt;6),MONTH(E5),DAY(E5)),IF(기념하는날표시,tblHolidays[수정됨],tblHolidays[요일]),0),6),INDEX(tblHolidays[],MATCH(DATE(CalYear-(DAY(E5)&gt;15)+(ROW()&gt;6),MONTH(E5),DAY(E5)),IF(기념하는날표시,tblHolidays[수정됨],tblHolidays[요일]),0),2),""),""),"")</f>
        <v/>
      </c>
      <c r="F6" s="21" t="str">
        <f ca="1">IFERROR(IF(공휴일표시,IF(INDEX(tblHolidays[],MATCH(DATE(CalYear-(DAY(F5)&gt;15)+(ROW()&gt;6),MONTH(F5),DAY(F5)),IF(기념하는날표시,tblHolidays[수정됨],tblHolidays[요일]),0),6),INDEX(tblHolidays[],MATCH(DATE(CalYear-(DAY(F5)&gt;15)+(ROW()&gt;6),MONTH(F5),DAY(F5)),IF(기념하는날표시,tblHolidays[수정됨],tblHolidays[요일]),0),2),""),""),"")</f>
        <v/>
      </c>
      <c r="G6" s="22" t="str">
        <f ca="1">IFERROR(IF(공휴일표시,IF(INDEX(tblHolidays[],MATCH(DATE(CalYear-(DAY(G5)&gt;15)+(ROW()&gt;6),MONTH(G5),DAY(G5)),IF(기념하는날표시,tblHolidays[수정됨],tblHolidays[요일]),0),6),INDEX(tblHolidays[],MATCH(DATE(CalYear-(DAY(G5)&gt;15)+(ROW()&gt;6),MONTH(G5),DAY(G5)),IF(기념하는날표시,tblHolidays[수정됨],tblHolidays[요일]),0),2),""),""),"")</f>
        <v/>
      </c>
      <c r="H6" s="23" t="str">
        <f ca="1">IFERROR(IF(공휴일표시,IF(INDEX(tblHolidays[],MATCH(DATE(CalYear-(DAY(H5)&gt;15)+(ROW()&gt;6),MONTH(H5),DAY(H5)),IF(기념하는날표시,tblHolidays[수정됨],tblHolidays[요일]),0),6),INDEX(tblHolidays[],MATCH(DATE(CalYear-(DAY(H5)&gt;15)+(ROW()&gt;6),MONTH(H5),DAY(H5)),IF(기념하는날표시,tblHolidays[수정됨],tblHolidays[요일]),0),2),""),""),"")</f>
        <v/>
      </c>
    </row>
    <row r="7" spans="2:8" ht="19.5" customHeight="1" x14ac:dyDescent="0.3">
      <c r="B7" s="24">
        <f t="array" ref="B7:H7">요일+DATE(CalYear,12,1)-WEEKDAY(DATE(CalYear,12,1),(주시작="월요일")+1)+8</f>
        <v>45263</v>
      </c>
      <c r="C7" s="25">
        <v>45264</v>
      </c>
      <c r="D7" s="25">
        <v>45265</v>
      </c>
      <c r="E7" s="25">
        <v>45266</v>
      </c>
      <c r="F7" s="25">
        <v>45267</v>
      </c>
      <c r="G7" s="25">
        <v>45268</v>
      </c>
      <c r="H7" s="26">
        <v>45269</v>
      </c>
    </row>
    <row r="8" spans="2:8" ht="57.95" customHeight="1" x14ac:dyDescent="0.25">
      <c r="B8" s="27" t="str">
        <f ca="1">IFERROR(IF(공휴일표시,IF(INDEX(tblHolidays[],MATCH(DATE(CalYear,MONTH(B7),DAY(B7)),IF(기념하는날표시,tblHolidays[수정됨],tblHolidays[요일]),0),6),INDEX(tblHolidays[],MATCH(DATE(CalYear,MONTH(B7),DAY(B7)),IF(기념하는날표시,tblHolidays[수정됨],tblHolidays[요일]),0),2),""),""),"")</f>
        <v/>
      </c>
      <c r="C8" s="28" t="str">
        <f ca="1">IFERROR(IF(공휴일표시,IF(INDEX(tblHolidays[],MATCH(DATE(CalYear,MONTH(C7),DAY(C7)),IF(기념하는날표시,tblHolidays[수정됨],tblHolidays[요일]),0),6),INDEX(tblHolidays[],MATCH(DATE(CalYear,MONTH(C7),DAY(C7)),IF(기념하는날표시,tblHolidays[수정됨],tblHolidays[요일]),0),2),""),""),"")</f>
        <v/>
      </c>
      <c r="D8" s="28" t="str">
        <f ca="1">IFERROR(IF(공휴일표시,IF(INDEX(tblHolidays[],MATCH(DATE(CalYear,MONTH(D7),DAY(D7)),IF(기념하는날표시,tblHolidays[수정됨],tblHolidays[요일]),0),6),INDEX(tblHolidays[],MATCH(DATE(CalYear,MONTH(D7),DAY(D7)),IF(기념하는날표시,tblHolidays[수정됨],tblHolidays[요일]),0),2),""),""),"")</f>
        <v/>
      </c>
      <c r="E8" s="28" t="str">
        <f ca="1">IFERROR(IF(공휴일표시,IF(INDEX(tblHolidays[],MATCH(DATE(CalYear,MONTH(E7),DAY(E7)),IF(기념하는날표시,tblHolidays[수정됨],tblHolidays[요일]),0),6),INDEX(tblHolidays[],MATCH(DATE(CalYear,MONTH(E7),DAY(E7)),IF(기념하는날표시,tblHolidays[수정됨],tblHolidays[요일]),0),2),""),""),"")</f>
        <v/>
      </c>
      <c r="F8" s="28" t="str">
        <f ca="1">IFERROR(IF(공휴일표시,IF(INDEX(tblHolidays[],MATCH(DATE(CalYear,MONTH(F7),DAY(F7)),IF(기념하는날표시,tblHolidays[수정됨],tblHolidays[요일]),0),6),INDEX(tblHolidays[],MATCH(DATE(CalYear,MONTH(F7),DAY(F7)),IF(기념하는날표시,tblHolidays[수정됨],tblHolidays[요일]),0),2),""),""),"")</f>
        <v/>
      </c>
      <c r="G8" s="29" t="str">
        <f ca="1">IFERROR(IF(공휴일표시,IF(INDEX(tblHolidays[],MATCH(DATE(CalYear,MONTH(G7),DAY(G7)),IF(기념하는날표시,tblHolidays[수정됨],tblHolidays[요일]),0),6),INDEX(tblHolidays[],MATCH(DATE(CalYear,MONTH(G7),DAY(G7)),IF(기념하는날표시,tblHolidays[수정됨],tblHolidays[요일]),0),2),""),""),"")</f>
        <v/>
      </c>
      <c r="H8" s="30" t="str">
        <f ca="1">IFERROR(IF(공휴일표시,IF(INDEX(tblHolidays[],MATCH(DATE(CalYear,MONTH(H7),DAY(H7)),IF(기념하는날표시,tblHolidays[수정됨],tblHolidays[요일]),0),6),INDEX(tblHolidays[],MATCH(DATE(CalYear,MONTH(H7),DAY(H7)),IF(기념하는날표시,tblHolidays[수정됨],tblHolidays[요일]),0),2),""),""),"")</f>
        <v/>
      </c>
    </row>
    <row r="9" spans="2:8" ht="19.5" customHeight="1" x14ac:dyDescent="0.3">
      <c r="B9" s="32">
        <f t="array" ref="B9:H9">요일+DATE(CalYear,12,1)-WEEKDAY(DATE(CalYear,12,1),(주시작="월요일")+1)+15</f>
        <v>45270</v>
      </c>
      <c r="C9" s="33">
        <v>45271</v>
      </c>
      <c r="D9" s="33">
        <v>45272</v>
      </c>
      <c r="E9" s="33">
        <v>45273</v>
      </c>
      <c r="F9" s="33">
        <v>45274</v>
      </c>
      <c r="G9" s="33">
        <v>45275</v>
      </c>
      <c r="H9" s="34">
        <v>45276</v>
      </c>
    </row>
    <row r="10" spans="2:8" ht="57.95" customHeight="1" x14ac:dyDescent="0.25">
      <c r="B10" s="35" t="str">
        <f ca="1">IFERROR(IF(공휴일표시,IF(INDEX(tblHolidays[],MATCH(DATE(CalYear,MONTH(B9),DAY(B9)),IF(기념하는날표시,tblHolidays[수정됨],tblHolidays[요일]),0),6),INDEX(tblHolidays[],MATCH(DATE(CalYear,MONTH(B9),DAY(B9)),IF(기념하는날표시,tblHolidays[수정됨],tblHolidays[요일]),0),2),""),""),"")</f>
        <v/>
      </c>
      <c r="C10" s="36" t="str">
        <f ca="1">IFERROR(IF(공휴일표시,IF(INDEX(tblHolidays[],MATCH(DATE(CalYear,MONTH(C9),DAY(C9)),IF(기념하는날표시,tblHolidays[수정됨],tblHolidays[요일]),0),6),INDEX(tblHolidays[],MATCH(DATE(CalYear,MONTH(C9),DAY(C9)),IF(기념하는날표시,tblHolidays[수정됨],tblHolidays[요일]),0),2),""),""),"")</f>
        <v/>
      </c>
      <c r="D10" s="36" t="str">
        <f ca="1">IFERROR(IF(공휴일표시,IF(INDEX(tblHolidays[],MATCH(DATE(CalYear,MONTH(D9),DAY(D9)),IF(기념하는날표시,tblHolidays[수정됨],tblHolidays[요일]),0),6),INDEX(tblHolidays[],MATCH(DATE(CalYear,MONTH(D9),DAY(D9)),IF(기념하는날표시,tblHolidays[수정됨],tblHolidays[요일]),0),2),""),""),"")</f>
        <v/>
      </c>
      <c r="E10" s="36" t="str">
        <f ca="1">IFERROR(IF(공휴일표시,IF(INDEX(tblHolidays[],MATCH(DATE(CalYear,MONTH(E9),DAY(E9)),IF(기념하는날표시,tblHolidays[수정됨],tblHolidays[요일]),0),6),INDEX(tblHolidays[],MATCH(DATE(CalYear,MONTH(E9),DAY(E9)),IF(기념하는날표시,tblHolidays[수정됨],tblHolidays[요일]),0),2),""),""),"")</f>
        <v/>
      </c>
      <c r="F10" s="36" t="str">
        <f ca="1">IFERROR(IF(공휴일표시,IF(INDEX(tblHolidays[],MATCH(DATE(CalYear,MONTH(F9),DAY(F9)),IF(기념하는날표시,tblHolidays[수정됨],tblHolidays[요일]),0),6),INDEX(tblHolidays[],MATCH(DATE(CalYear,MONTH(F9),DAY(F9)),IF(기념하는날표시,tblHolidays[수정됨],tblHolidays[요일]),0),2),""),""),"")</f>
        <v/>
      </c>
      <c r="G10" s="37" t="str">
        <f ca="1">IFERROR(IF(공휴일표시,IF(INDEX(tblHolidays[],MATCH(DATE(CalYear,MONTH(G9),DAY(G9)),IF(기념하는날표시,tblHolidays[수정됨],tblHolidays[요일]),0),6),INDEX(tblHolidays[],MATCH(DATE(CalYear,MONTH(G9),DAY(G9)),IF(기념하는날표시,tblHolidays[수정됨],tblHolidays[요일]),0),2),""),""),"")</f>
        <v/>
      </c>
      <c r="H10" s="38" t="str">
        <f ca="1">IFERROR(IF(공휴일표시,IF(INDEX(tblHolidays[],MATCH(DATE(CalYear,MONTH(H9),DAY(H9)),IF(기념하는날표시,tblHolidays[수정됨],tblHolidays[요일]),0),6),INDEX(tblHolidays[],MATCH(DATE(CalYear,MONTH(H9),DAY(H9)),IF(기념하는날표시,tblHolidays[수정됨],tblHolidays[요일]),0),2),""),""),"")</f>
        <v/>
      </c>
    </row>
    <row r="11" spans="2:8" ht="19.5" customHeight="1" x14ac:dyDescent="0.3">
      <c r="B11" s="24">
        <f t="array" ref="B11:H11">요일+DATE(CalYear,12,1)-WEEKDAY(DATE(CalYear,12,1),(주시작="월요일")+1)+22</f>
        <v>45277</v>
      </c>
      <c r="C11" s="25">
        <v>45278</v>
      </c>
      <c r="D11" s="25">
        <v>45279</v>
      </c>
      <c r="E11" s="25">
        <v>45280</v>
      </c>
      <c r="F11" s="25">
        <v>45281</v>
      </c>
      <c r="G11" s="25">
        <v>45282</v>
      </c>
      <c r="H11" s="26">
        <v>45283</v>
      </c>
    </row>
    <row r="12" spans="2:8" ht="57.95" customHeight="1" x14ac:dyDescent="0.25">
      <c r="B12" s="27" t="str">
        <f ca="1">IFERROR(IF(공휴일표시,IF(INDEX(tblHolidays[],MATCH(DATE(CalYear,MONTH(B11),DAY(B11)),IF(기념하는날표시,tblHolidays[수정됨],tblHolidays[요일]),0),6),INDEX(tblHolidays[],MATCH(DATE(CalYear,MONTH(B11),DAY(B11)),IF(기념하는날표시,tblHolidays[수정됨],tblHolidays[요일]),0),2),""),""),"")</f>
        <v/>
      </c>
      <c r="C12" s="28" t="str">
        <f ca="1">IFERROR(IF(공휴일표시,IF(INDEX(tblHolidays[],MATCH(DATE(CalYear,MONTH(C11),DAY(C11)),IF(기념하는날표시,tblHolidays[수정됨],tblHolidays[요일]),0),6),INDEX(tblHolidays[],MATCH(DATE(CalYear,MONTH(C11),DAY(C11)),IF(기념하는날표시,tblHolidays[수정됨],tblHolidays[요일]),0),2),""),""),"")</f>
        <v/>
      </c>
      <c r="D12" s="28" t="str">
        <f ca="1">IFERROR(IF(공휴일표시,IF(INDEX(tblHolidays[],MATCH(DATE(CalYear,MONTH(D11),DAY(D11)),IF(기념하는날표시,tblHolidays[수정됨],tblHolidays[요일]),0),6),INDEX(tblHolidays[],MATCH(DATE(CalYear,MONTH(D11),DAY(D11)),IF(기념하는날표시,tblHolidays[수정됨],tblHolidays[요일]),0),2),""),""),"")</f>
        <v/>
      </c>
      <c r="E12" s="28" t="str">
        <f ca="1">IFERROR(IF(공휴일표시,IF(INDEX(tblHolidays[],MATCH(DATE(CalYear,MONTH(E11),DAY(E11)),IF(기념하는날표시,tblHolidays[수정됨],tblHolidays[요일]),0),6),INDEX(tblHolidays[],MATCH(DATE(CalYear,MONTH(E11),DAY(E11)),IF(기념하는날표시,tblHolidays[수정됨],tblHolidays[요일]),0),2),""),""),"")</f>
        <v/>
      </c>
      <c r="F12" s="28" t="str">
        <f ca="1">IFERROR(IF(공휴일표시,IF(INDEX(tblHolidays[],MATCH(DATE(CalYear,MONTH(F11),DAY(F11)),IF(기념하는날표시,tblHolidays[수정됨],tblHolidays[요일]),0),6),INDEX(tblHolidays[],MATCH(DATE(CalYear,MONTH(F11),DAY(F11)),IF(기념하는날표시,tblHolidays[수정됨],tblHolidays[요일]),0),2),""),""),"")</f>
        <v/>
      </c>
      <c r="G12" s="29" t="str">
        <f ca="1">IFERROR(IF(공휴일표시,IF(INDEX(tblHolidays[],MATCH(DATE(CalYear,MONTH(G11),DAY(G11)),IF(기념하는날표시,tblHolidays[수정됨],tblHolidays[요일]),0),6),INDEX(tblHolidays[],MATCH(DATE(CalYear,MONTH(G11),DAY(G11)),IF(기념하는날표시,tblHolidays[수정됨],tblHolidays[요일]),0),2),""),""),"")</f>
        <v/>
      </c>
      <c r="H12" s="30" t="str">
        <f ca="1">IFERROR(IF(공휴일표시,IF(INDEX(tblHolidays[],MATCH(DATE(CalYear,MONTH(H11),DAY(H11)),IF(기념하는날표시,tblHolidays[수정됨],tblHolidays[요일]),0),6),INDEX(tblHolidays[],MATCH(DATE(CalYear,MONTH(H11),DAY(H11)),IF(기념하는날표시,tblHolidays[수정됨],tblHolidays[요일]),0),2),""),""),"")</f>
        <v/>
      </c>
    </row>
    <row r="13" spans="2:8" ht="19.5" customHeight="1" x14ac:dyDescent="0.3">
      <c r="B13" s="32">
        <f t="array" ref="B13:H13">요일+DATE(CalYear,12,1)-WEEKDAY(DATE(CalYear,12,1),(주시작="월요일")+1)+29</f>
        <v>45284</v>
      </c>
      <c r="C13" s="33">
        <v>45285</v>
      </c>
      <c r="D13" s="33">
        <v>45286</v>
      </c>
      <c r="E13" s="33">
        <v>45287</v>
      </c>
      <c r="F13" s="33">
        <v>45288</v>
      </c>
      <c r="G13" s="33">
        <v>45289</v>
      </c>
      <c r="H13" s="34">
        <v>45290</v>
      </c>
    </row>
    <row r="14" spans="2:8" ht="57.95" customHeight="1" x14ac:dyDescent="0.25">
      <c r="B14" s="35" t="str">
        <f ca="1">IFERROR(IF(공휴일표시,IF(INDEX(tblHolidays[],MATCH(DATE(CalYear,MONTH(B13),DAY(B13)),IF(기념하는날표시,tblHolidays[수정됨],tblHolidays[요일]),0),6),INDEX(tblHolidays[],MATCH(DATE(CalYear,MONTH(B13),DAY(B13)),IF(기념하는날표시,tblHolidays[수정됨],tblHolidays[요일]),0),2),""),""),"")</f>
        <v/>
      </c>
      <c r="C14" s="36" t="str">
        <f ca="1">IFERROR(IF(공휴일표시,IF(INDEX(tblHolidays[],MATCH(DATE(CalYear,MONTH(C13),DAY(C13)),IF(기념하는날표시,tblHolidays[수정됨],tblHolidays[요일]),0),6),INDEX(tblHolidays[],MATCH(DATE(CalYear,MONTH(C13),DAY(C13)),IF(기념하는날표시,tblHolidays[수정됨],tblHolidays[요일]),0),2),""),""),"")</f>
        <v>크리스마스</v>
      </c>
      <c r="D14" s="36" t="str">
        <f ca="1">IFERROR(IF(공휴일표시,IF(INDEX(tblHolidays[],MATCH(DATE(CalYear,MONTH(D13),DAY(D13)),IF(기념하는날표시,tblHolidays[수정됨],tblHolidays[요일]),0),6),INDEX(tblHolidays[],MATCH(DATE(CalYear,MONTH(D13),DAY(D13)),IF(기념하는날표시,tblHolidays[수정됨],tblHolidays[요일]),0),2),""),""),"")</f>
        <v/>
      </c>
      <c r="E14" s="36" t="str">
        <f ca="1">IFERROR(IF(공휴일표시,IF(INDEX(tblHolidays[],MATCH(DATE(CalYear,MONTH(E13),DAY(E13)),IF(기념하는날표시,tblHolidays[수정됨],tblHolidays[요일]),0),6),INDEX(tblHolidays[],MATCH(DATE(CalYear,MONTH(E13),DAY(E13)),IF(기념하는날표시,tblHolidays[수정됨],tblHolidays[요일]),0),2),""),""),"")</f>
        <v/>
      </c>
      <c r="F14" s="36" t="str">
        <f ca="1">IFERROR(IF(공휴일표시,IF(INDEX(tblHolidays[],MATCH(DATE(CalYear,MONTH(F13),DAY(F13)),IF(기념하는날표시,tblHolidays[수정됨],tblHolidays[요일]),0),6),INDEX(tblHolidays[],MATCH(DATE(CalYear,MONTH(F13),DAY(F13)),IF(기념하는날표시,tblHolidays[수정됨],tblHolidays[요일]),0),2),""),""),"")</f>
        <v/>
      </c>
      <c r="G14" s="37" t="str">
        <f ca="1">IFERROR(IF(공휴일표시,IF(INDEX(tblHolidays[],MATCH(DATE(CalYear,MONTH(G13),DAY(G13)),IF(기념하는날표시,tblHolidays[수정됨],tblHolidays[요일]),0),6),INDEX(tblHolidays[],MATCH(DATE(CalYear,MONTH(G13),DAY(G13)),IF(기념하는날표시,tblHolidays[수정됨],tblHolidays[요일]),0),2),""),""),"")</f>
        <v/>
      </c>
      <c r="H14" s="38" t="str">
        <f ca="1">IFERROR(IF(공휴일표시,IF(INDEX(tblHolidays[],MATCH(DATE(CalYear,MONTH(H13),DAY(H13)),IF(기념하는날표시,tblHolidays[수정됨],tblHolidays[요일]),0),6),INDEX(tblHolidays[],MATCH(DATE(CalYear,MONTH(H13),DAY(H13)),IF(기념하는날표시,tblHolidays[수정됨],tblHolidays[요일]),0),2),""),""),"")</f>
        <v/>
      </c>
    </row>
    <row r="15" spans="2:8" ht="19.5" customHeight="1" x14ac:dyDescent="0.3">
      <c r="B15" s="24">
        <f t="array" ref="B15:C15">요일+DATE(CalYear,12,1)-WEEKDAY(DATE(CalYear,12,1),(주시작="월요일")+1)+36</f>
        <v>45291</v>
      </c>
      <c r="C15" s="25">
        <v>45292</v>
      </c>
      <c r="D15" s="59" t="s">
        <v>7</v>
      </c>
      <c r="E15" s="59"/>
      <c r="F15" s="59"/>
      <c r="G15" s="59"/>
      <c r="H15" s="60"/>
    </row>
    <row r="16" spans="2:8" ht="57.95" customHeight="1" x14ac:dyDescent="0.25">
      <c r="B16" s="27" t="str">
        <f ca="1">IFERROR(IF(공휴일표시,IF(INDEX(tblHolidays[],MATCH(DATE(CalYear,MONTH(B15),DAY(B15)),IF(기념하는날표시,tblHolidays[수정됨],tblHolidays[요일]),0),6),INDEX(tblHolidays[],MATCH(DATE(CalYear,MONTH(B15),DAY(B15)),IF(기념하는날표시,tblHolidays[수정됨],tblHolidays[요일]),0),2),""),""),"")</f>
        <v/>
      </c>
      <c r="C16" s="28" t="str">
        <f ca="1">IFERROR(IF(공휴일표시,IF(INDEX(tblHolidays[],MATCH(DATE(CalYear,MONTH(C15),DAY(C15)),IF(기념하는날표시,tblHolidays[수정됨],tblHolidays[요일]),0),6),INDEX(tblHolidays[],MATCH(DATE(CalYear,MONTH(C15),DAY(C15)),IF(기념하는날표시,tblHolidays[수정됨],tblHolidays[요일]),0),2),""),""),"")</f>
        <v/>
      </c>
      <c r="D16" s="57"/>
      <c r="E16" s="57"/>
      <c r="F16" s="57"/>
      <c r="G16" s="57"/>
      <c r="H16" s="58"/>
    </row>
    <row r="17" spans="2:8" x14ac:dyDescent="0.25">
      <c r="B17" s="62"/>
      <c r="C17" s="62"/>
      <c r="D17" s="62"/>
      <c r="E17" s="62"/>
      <c r="F17" s="62"/>
      <c r="G17" s="62"/>
      <c r="H17" s="62"/>
    </row>
  </sheetData>
  <mergeCells count="4">
    <mergeCell ref="B2:D2"/>
    <mergeCell ref="D15:H15"/>
    <mergeCell ref="D16:H16"/>
    <mergeCell ref="B17:H17"/>
  </mergeCells>
  <phoneticPr fontId="2" type="noConversion"/>
  <conditionalFormatting sqref="B13:H13 B15:C15">
    <cfRule type="expression" dxfId="9" priority="2">
      <formula>AND(DAY(B13)&gt;=1,DAY(B13)&lt;=15)</formula>
    </cfRule>
  </conditionalFormatting>
  <conditionalFormatting sqref="B5:G5">
    <cfRule type="expression" dxfId="8" priority="1">
      <formula>DAY(B5)&gt;8</formula>
    </cfRule>
  </conditionalFormatting>
  <printOptions horizontalCentered="1"/>
  <pageMargins left="0.4" right="0.4" top="0.4" bottom="0.4" header="0.3" footer="0.3"/>
  <pageSetup paperSize="9" scale="9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theme="3"/>
    <pageSetUpPr fitToPage="1"/>
  </sheetPr>
  <dimension ref="B1:H15"/>
  <sheetViews>
    <sheetView showGridLines="0" workbookViewId="0"/>
  </sheetViews>
  <sheetFormatPr defaultRowHeight="13.5" x14ac:dyDescent="0.25"/>
  <cols>
    <col min="1" max="1" width="3.5703125" style="41" customWidth="1"/>
    <col min="2" max="2" width="18.7109375" style="41" customWidth="1"/>
    <col min="3" max="3" width="26.5703125" style="41" customWidth="1"/>
    <col min="4" max="4" width="55.42578125" style="41" customWidth="1"/>
    <col min="5" max="5" width="12" style="41" customWidth="1"/>
    <col min="6" max="6" width="18.7109375" style="41" customWidth="1"/>
    <col min="7" max="7" width="9.140625" style="41"/>
    <col min="8" max="8" width="3.5703125" style="41" customWidth="1"/>
    <col min="9" max="16384" width="9.140625" style="41"/>
  </cols>
  <sheetData>
    <row r="1" spans="2:8" ht="16.5" customHeight="1" x14ac:dyDescent="0.25">
      <c r="D1" s="3"/>
    </row>
    <row r="2" spans="2:8" ht="32.25" thickBot="1" x14ac:dyDescent="0.3">
      <c r="B2" s="42" t="s">
        <v>8</v>
      </c>
      <c r="C2" s="42"/>
      <c r="D2" s="40"/>
      <c r="E2" s="40"/>
      <c r="F2" s="40"/>
      <c r="G2" s="40"/>
      <c r="H2" s="41" t="s">
        <v>36</v>
      </c>
    </row>
    <row r="3" spans="2:8" ht="14.25" thickTop="1" x14ac:dyDescent="0.25">
      <c r="B3" s="3"/>
    </row>
    <row r="4" spans="2:8" ht="24" customHeight="1" x14ac:dyDescent="0.25">
      <c r="B4" s="43" t="s">
        <v>9</v>
      </c>
      <c r="C4" s="43" t="s">
        <v>10</v>
      </c>
      <c r="D4" s="43" t="s">
        <v>21</v>
      </c>
      <c r="E4" s="43" t="s">
        <v>33</v>
      </c>
      <c r="F4" s="43" t="s">
        <v>34</v>
      </c>
      <c r="G4" s="43" t="s">
        <v>35</v>
      </c>
    </row>
    <row r="5" spans="2:8" x14ac:dyDescent="0.25">
      <c r="B5" s="44">
        <f>DATE(CalYear,1,1)</f>
        <v>44927</v>
      </c>
      <c r="C5" s="43" t="s">
        <v>11</v>
      </c>
      <c r="D5" s="45" t="s">
        <v>22</v>
      </c>
      <c r="E5" s="46">
        <f>IFERROR(WEEKDAY(tblHolidays[[#This Row],[요일]],IF(주시작="월요일",2,1)),0)</f>
        <v>1</v>
      </c>
      <c r="F5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44928</v>
      </c>
      <c r="G5" s="43" t="b">
        <v>1</v>
      </c>
    </row>
    <row r="6" spans="2:8" x14ac:dyDescent="0.25">
      <c r="B6" s="44">
        <f>DATE(CalYear,1,1+((3-(2&gt;=WEEKDAY(DATE(CalYear,1,1))))*7)+(2-WEEKDAY(DATE(CalYear,1,1))))</f>
        <v>44942</v>
      </c>
      <c r="C6" s="43" t="str">
        <f ca="1">IF(COUNTIF(tblHolidays[요일],tblHolidays[[#This Row],[요일]])&gt;1,"Martin Luther King, Jr. Day *","Martin Luther King, Jr. Day")</f>
        <v>Martin Luther King, Jr. Day</v>
      </c>
      <c r="D6" s="43" t="s">
        <v>23</v>
      </c>
      <c r="E6" s="46">
        <f>IFERROR(WEEKDAY(tblHolidays[[#This Row],[요일]],IF(주시작="월요일",2,1)),0)</f>
        <v>2</v>
      </c>
      <c r="F6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44942</v>
      </c>
      <c r="G6" s="43" t="b">
        <v>1</v>
      </c>
    </row>
    <row r="7" spans="2:8" x14ac:dyDescent="0.25">
      <c r="B7" s="44" t="str">
        <f>IF(MOD(CalYear,4)=1,DATE(CalYear,1,20)+(WEEKDAY(DATE(CalYear,1,20))=1),"기념하지 않음")</f>
        <v>기념하지 않음</v>
      </c>
      <c r="C7" s="43" t="s">
        <v>12</v>
      </c>
      <c r="D7" s="43" t="s">
        <v>24</v>
      </c>
      <c r="E7" s="46">
        <f>IFERROR(WEEKDAY(tblHolidays[[#This Row],[요일]],IF(주시작="월요일",2,1)),0)</f>
        <v>0</v>
      </c>
      <c r="F7" s="44" t="str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기념하지 않음</v>
      </c>
      <c r="G7" s="43" t="b">
        <v>1</v>
      </c>
    </row>
    <row r="8" spans="2:8" x14ac:dyDescent="0.25">
      <c r="B8" s="44">
        <f>DATE(CalYear,2,1+((3-(2&gt;=WEEKDAY(DATE(CalYear,2,1))))*7)+(2-WEEKDAY(DATE(CalYear,2,1))))</f>
        <v>44977</v>
      </c>
      <c r="C8" s="43" t="s">
        <v>13</v>
      </c>
      <c r="D8" s="43" t="s">
        <v>25</v>
      </c>
      <c r="E8" s="46">
        <f>IFERROR(WEEKDAY(tblHolidays[[#This Row],[요일]],IF(주시작="월요일",2,1)),0)</f>
        <v>2</v>
      </c>
      <c r="F8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44977</v>
      </c>
      <c r="G8" s="43" t="b">
        <v>1</v>
      </c>
    </row>
    <row r="9" spans="2:8" x14ac:dyDescent="0.25">
      <c r="B9" s="44">
        <f ca="1">DATE(CalYear,5,1+((MayMondays-(2&gt;=WEEKDAY(DATE(CalYear,5,1))))*7)+(2-WEEKDAY(DATE(CalYear,5,1))))</f>
        <v>45075</v>
      </c>
      <c r="C9" s="43" t="s">
        <v>14</v>
      </c>
      <c r="D9" s="43" t="s">
        <v>26</v>
      </c>
      <c r="E9" s="46">
        <f ca="1">IFERROR(WEEKDAY(tblHolidays[[#This Row],[요일]],IF(주시작="월요일",2,1)),0)</f>
        <v>2</v>
      </c>
      <c r="F9" s="44">
        <f ca="1">IF(ISTEXT(tblHolidays[[#This Row],[요일]]),"기념하지 않음",IF(tblHolidays[[#This Row],[요일2]]=1,tblHolidays[[#This Row],[요일]]+1,IF(tblHolidays[[#This Row],[요일2]]=7,tblHolidays[[#This Row],[요일]]-1,tblHolidays[[#This Row],[요일]])))</f>
        <v>45075</v>
      </c>
      <c r="G9" s="43" t="b">
        <v>1</v>
      </c>
    </row>
    <row r="10" spans="2:8" x14ac:dyDescent="0.25">
      <c r="B10" s="44">
        <f>DATE(CalYear,7,4)</f>
        <v>45111</v>
      </c>
      <c r="C10" s="43" t="s">
        <v>15</v>
      </c>
      <c r="D10" s="45" t="s">
        <v>27</v>
      </c>
      <c r="E10" s="46">
        <f>IFERROR(WEEKDAY(tblHolidays[[#This Row],[요일]],IF(주시작="월요일",2,1)),0)</f>
        <v>3</v>
      </c>
      <c r="F10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45111</v>
      </c>
      <c r="G10" s="43" t="b">
        <v>1</v>
      </c>
    </row>
    <row r="11" spans="2:8" x14ac:dyDescent="0.25">
      <c r="B11" s="44">
        <f>DATE(CalYear,9,1+((1-(2&gt;=WEEKDAY(DATE(CalYear,9,1))))*7)+(2-WEEKDAY(DATE(CalYear,9,1))))</f>
        <v>45173</v>
      </c>
      <c r="C11" s="43" t="s">
        <v>16</v>
      </c>
      <c r="D11" s="43" t="s">
        <v>28</v>
      </c>
      <c r="E11" s="46">
        <f>IFERROR(WEEKDAY(tblHolidays[[#This Row],[요일]],IF(주시작="월요일",2,1)),0)</f>
        <v>2</v>
      </c>
      <c r="F11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45173</v>
      </c>
      <c r="G11" s="43" t="b">
        <v>1</v>
      </c>
    </row>
    <row r="12" spans="2:8" x14ac:dyDescent="0.25">
      <c r="B12" s="44">
        <f>DATE(CalYear,10,1+((2-(2&gt;=WEEKDAY(DATE(CalYear,10,1))))*7)+(2-WEEKDAY(DATE(CalYear,10,1))))</f>
        <v>45208</v>
      </c>
      <c r="C12" s="43" t="s">
        <v>17</v>
      </c>
      <c r="D12" s="43" t="s">
        <v>29</v>
      </c>
      <c r="E12" s="46">
        <f>IFERROR(WEEKDAY(tblHolidays[[#This Row],[요일]],IF(주시작="월요일",2,1)),0)</f>
        <v>2</v>
      </c>
      <c r="F12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45208</v>
      </c>
      <c r="G12" s="43" t="b">
        <v>1</v>
      </c>
    </row>
    <row r="13" spans="2:8" x14ac:dyDescent="0.25">
      <c r="B13" s="44">
        <f>DATE(CalYear,11,11)</f>
        <v>45241</v>
      </c>
      <c r="C13" s="43" t="s">
        <v>18</v>
      </c>
      <c r="D13" s="45" t="s">
        <v>30</v>
      </c>
      <c r="E13" s="46">
        <f>IFERROR(WEEKDAY(tblHolidays[[#This Row],[요일]],IF(주시작="월요일",2,1)),0)</f>
        <v>7</v>
      </c>
      <c r="F13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45240</v>
      </c>
      <c r="G13" s="43" t="b">
        <v>1</v>
      </c>
    </row>
    <row r="14" spans="2:8" x14ac:dyDescent="0.25">
      <c r="B14" s="44">
        <f>DATE(CalYear,11,1+((4-(5&gt;=WEEKDAY(DATE(CalYear,11,1))))*7)+(5-WEEKDAY(DATE(CalYear,11,1))))</f>
        <v>45253</v>
      </c>
      <c r="C14" s="43" t="s">
        <v>19</v>
      </c>
      <c r="D14" s="43" t="s">
        <v>31</v>
      </c>
      <c r="E14" s="46">
        <f>IFERROR(WEEKDAY(tblHolidays[[#This Row],[요일]],IF(주시작="월요일",2,1)),0)</f>
        <v>5</v>
      </c>
      <c r="F14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45253</v>
      </c>
      <c r="G14" s="43" t="b">
        <v>1</v>
      </c>
    </row>
    <row r="15" spans="2:8" x14ac:dyDescent="0.25">
      <c r="B15" s="44">
        <f>DATE(CalYear,12,25)</f>
        <v>45285</v>
      </c>
      <c r="C15" s="43" t="s">
        <v>20</v>
      </c>
      <c r="D15" s="45" t="s">
        <v>32</v>
      </c>
      <c r="E15" s="46">
        <f>IFERROR(WEEKDAY(tblHolidays[[#This Row],[요일]],IF(주시작="월요일",2,1)),0)</f>
        <v>2</v>
      </c>
      <c r="F15" s="44">
        <f>IF(ISTEXT(tblHolidays[[#This Row],[요일]]),"기념하지 않음",IF(tblHolidays[[#This Row],[요일2]]=1,tblHolidays[[#This Row],[요일]]+1,IF(tblHolidays[[#This Row],[요일2]]=7,tblHolidays[[#This Row],[요일]]-1,tblHolidays[[#This Row],[요일]])))</f>
        <v>45285</v>
      </c>
      <c r="G15" s="43" t="b">
        <v>1</v>
      </c>
    </row>
  </sheetData>
  <phoneticPr fontId="2" type="noConversion"/>
  <dataValidations count="1">
    <dataValidation type="list" allowBlank="1" showInputMessage="1" showErrorMessage="1" sqref="G5:G15" xr:uid="{00000000-0002-0000-0D00-000000000000}">
      <formula1>"TRUE,FALSE"</formula1>
    </dataValidation>
  </dataValidations>
  <printOptions horizontalCentered="1"/>
  <pageMargins left="0.4" right="0.4" top="0.4" bottom="0.4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TM04014201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18</vt:i4>
      </vt:variant>
    </vt:vector>
  </HeadingPairs>
  <TitlesOfParts>
    <vt:vector size="32" baseType="lpstr">
      <vt:lpstr>설정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공휴일</vt:lpstr>
      <vt:lpstr>CalYear</vt:lpstr>
      <vt:lpstr>'10월'!Print_Area</vt:lpstr>
      <vt:lpstr>'11월'!Print_Area</vt:lpstr>
      <vt:lpstr>'12월'!Print_Area</vt:lpstr>
      <vt:lpstr>'1월'!Print_Area</vt:lpstr>
      <vt:lpstr>'2월'!Print_Area</vt:lpstr>
      <vt:lpstr>'3월'!Print_Area</vt:lpstr>
      <vt:lpstr>'4월'!Print_Area</vt:lpstr>
      <vt:lpstr>'5월'!Print_Area</vt:lpstr>
      <vt:lpstr>'6월'!Print_Area</vt:lpstr>
      <vt:lpstr>'7월'!Print_Area</vt:lpstr>
      <vt:lpstr>'8월'!Print_Area</vt:lpstr>
      <vt:lpstr>'9월'!Print_Area</vt:lpstr>
      <vt:lpstr>설정!Print_Area</vt:lpstr>
      <vt:lpstr>공휴일표시</vt:lpstr>
      <vt:lpstr>기념하는날표시</vt:lpstr>
      <vt:lpstr>기념함</vt:lpstr>
      <vt:lpstr>주시작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전미진</dc:creator>
  <cp:lastModifiedBy>전미진</cp:lastModifiedBy>
  <dcterms:created xsi:type="dcterms:W3CDTF">2017-11-29T09:17:50Z</dcterms:created>
  <dcterms:modified xsi:type="dcterms:W3CDTF">2021-12-11T16:33:16Z</dcterms:modified>
  <cp:version/>
</cp:coreProperties>
</file>