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2FEA560F-9755-4ABC-A90E-1DCA2873022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I13" i="3"/>
  <c r="I14" i="3"/>
  <c r="I15" i="3"/>
  <c r="I16" i="3"/>
  <c r="I17" i="3"/>
  <c r="I18" i="3"/>
  <c r="I19" i="3"/>
  <c r="I20" i="3"/>
  <c r="I11" i="3"/>
  <c r="D9" i="3" l="1"/>
  <c r="I9" i="3" s="1"/>
</calcChain>
</file>

<file path=xl/sharedStrings.xml><?xml version="1.0" encoding="utf-8"?>
<sst xmlns="http://schemas.openxmlformats.org/spreadsheetml/2006/main" count="46" uniqueCount="46">
  <si>
    <t>견   적   서</t>
    <phoneticPr fontId="1" type="noConversion"/>
  </si>
  <si>
    <t>사업자번호</t>
    <phoneticPr fontId="1" type="noConversion"/>
  </si>
  <si>
    <t>비고</t>
    <phoneticPr fontId="1" type="noConversion"/>
  </si>
  <si>
    <t>소재지</t>
    <phoneticPr fontId="1" type="noConversion"/>
  </si>
  <si>
    <t>FAX</t>
    <phoneticPr fontId="1" type="noConversion"/>
  </si>
  <si>
    <t>수량</t>
    <phoneticPr fontId="1" type="noConversion"/>
  </si>
  <si>
    <t>업태</t>
    <phoneticPr fontId="1" type="noConversion"/>
  </si>
  <si>
    <t>종목</t>
    <phoneticPr fontId="1" type="noConversion"/>
  </si>
  <si>
    <t>상호</t>
    <phoneticPr fontId="1" type="noConversion"/>
  </si>
  <si>
    <t>홍길동</t>
    <phoneticPr fontId="1" type="noConversion"/>
  </si>
  <si>
    <t>귀하</t>
    <phoneticPr fontId="1" type="noConversion"/>
  </si>
  <si>
    <t>공 급 자</t>
    <phoneticPr fontId="1" type="noConversion"/>
  </si>
  <si>
    <t>TEL</t>
    <phoneticPr fontId="1" type="noConversion"/>
  </si>
  <si>
    <t>귀하</t>
    <phoneticPr fontId="1" type="noConversion"/>
  </si>
  <si>
    <t>아래와 같이 견적합니다.</t>
    <phoneticPr fontId="1" type="noConversion"/>
  </si>
  <si>
    <t>견적일자:</t>
    <phoneticPr fontId="1" type="noConversion"/>
  </si>
  <si>
    <t>수     신:</t>
    <phoneticPr fontId="1" type="noConversion"/>
  </si>
  <si>
    <t>담     당:</t>
    <phoneticPr fontId="1" type="noConversion"/>
  </si>
  <si>
    <t>상품내역</t>
    <phoneticPr fontId="1" type="noConversion"/>
  </si>
  <si>
    <t>번호</t>
    <phoneticPr fontId="1" type="noConversion"/>
  </si>
  <si>
    <t>도소매</t>
    <phoneticPr fontId="1" type="noConversion"/>
  </si>
  <si>
    <t>컴퓨터주변기기</t>
    <phoneticPr fontId="1" type="noConversion"/>
  </si>
  <si>
    <t>※ 납기 : 발주 후 2주 이내</t>
    <phoneticPr fontId="1" type="noConversion"/>
  </si>
  <si>
    <t>※ 대금지불조건 : 고객사 지불 조건</t>
    <phoneticPr fontId="1" type="noConversion"/>
  </si>
  <si>
    <t>※ 하자보증기간 : 납기일로 부터 1년</t>
    <phoneticPr fontId="1" type="noConversion"/>
  </si>
  <si>
    <t>합계금액
(공급가액+부가세10%)</t>
    <phoneticPr fontId="1" type="noConversion"/>
  </si>
  <si>
    <t>비  고</t>
    <phoneticPr fontId="1" type="noConversion"/>
  </si>
  <si>
    <t>공급단가</t>
    <phoneticPr fontId="1" type="noConversion"/>
  </si>
  <si>
    <t>금액</t>
    <phoneticPr fontId="1" type="noConversion"/>
  </si>
  <si>
    <t>컴보정보기술</t>
    <phoneticPr fontId="1" type="noConversion"/>
  </si>
  <si>
    <t>02-2107-1234</t>
    <phoneticPr fontId="1" type="noConversion"/>
  </si>
  <si>
    <t>02-2107-1235</t>
    <phoneticPr fontId="1" type="noConversion"/>
  </si>
  <si>
    <t>서울시 금천구 가산동 490-5 테크노타운 301</t>
    <phoneticPr fontId="1" type="noConversion"/>
  </si>
  <si>
    <t>성명</t>
    <phoneticPr fontId="1" type="noConversion"/>
  </si>
  <si>
    <t>125-00-12345</t>
    <phoneticPr fontId="1" type="noConversion"/>
  </si>
  <si>
    <t>No.</t>
    <phoneticPr fontId="1" type="noConversion"/>
  </si>
  <si>
    <t>101-123456</t>
    <phoneticPr fontId="1" type="noConversion"/>
  </si>
  <si>
    <t>※ 견적 유효 기간 : 견적일로 부터 15일</t>
    <phoneticPr fontId="1" type="noConversion"/>
  </si>
  <si>
    <t>ASRock B75M 에즈원</t>
    <phoneticPr fontId="1" type="noConversion"/>
  </si>
  <si>
    <t>DDR 4G PC3-12800(정품)</t>
    <phoneticPr fontId="1" type="noConversion"/>
  </si>
  <si>
    <t>GTX650 ECO OC D5 1GB</t>
    <phoneticPr fontId="1" type="noConversion"/>
  </si>
  <si>
    <t>1TB Blue WD10eZEX</t>
    <phoneticPr fontId="1" type="noConversion"/>
  </si>
  <si>
    <t>코어i5-3세대 3570K(정품)</t>
    <phoneticPr fontId="1" type="noConversion"/>
  </si>
  <si>
    <t>Power Rex 600W Triple V2.3</t>
    <phoneticPr fontId="1" type="noConversion"/>
  </si>
  <si>
    <t>세명기업</t>
    <phoneticPr fontId="1" type="noConversion"/>
  </si>
  <si>
    <t>김철수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</si>
</sst>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\(\ \ \ &quot;₩&quot;#,##0\ \ \ \)"/>
    <numFmt numFmtId="177" formatCode="[DBNum4]&quot;일금 &quot;General\ &quot; 원정&quot;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8"/>
      <color theme="6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/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/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/>
      <top style="medium">
        <color theme="4"/>
      </top>
      <bottom style="hair">
        <color theme="4"/>
      </bottom>
      <diagonal/>
    </border>
    <border>
      <left/>
      <right/>
      <top style="medium">
        <color theme="4"/>
      </top>
      <bottom style="hair">
        <color theme="4"/>
      </bottom>
      <diagonal/>
    </border>
    <border>
      <left/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/>
      <top style="hair">
        <color theme="4"/>
      </top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medium">
        <color theme="4"/>
      </right>
      <top style="hair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thin">
        <color theme="4"/>
      </left>
      <right/>
      <top style="hair">
        <color theme="4"/>
      </top>
      <bottom style="medium">
        <color theme="4"/>
      </bottom>
      <diagonal/>
    </border>
    <border>
      <left/>
      <right/>
      <top style="hair">
        <color theme="4"/>
      </top>
      <bottom style="medium">
        <color theme="4"/>
      </bottom>
      <diagonal/>
    </border>
    <border>
      <left/>
      <right style="thin">
        <color theme="4"/>
      </right>
      <top style="hair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3" borderId="8" xfId="0" applyFont="1" applyFill="1" applyBorder="1" applyAlignment="1">
      <alignment horizontal="distributed" vertical="center"/>
    </xf>
    <xf numFmtId="0" fontId="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vertical="center"/>
    </xf>
    <xf numFmtId="0" fontId="4" fillId="3" borderId="13" xfId="0" applyFont="1" applyFill="1" applyBorder="1" applyAlignment="1">
      <alignment horizontal="distributed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right" vertical="center"/>
    </xf>
    <xf numFmtId="0" fontId="4" fillId="3" borderId="20" xfId="0" applyFont="1" applyFill="1" applyBorder="1" applyAlignment="1">
      <alignment horizontal="center" vertical="center" shrinkToFit="1"/>
    </xf>
    <xf numFmtId="0" fontId="4" fillId="3" borderId="21" xfId="0" applyFont="1" applyFill="1" applyBorder="1" applyAlignment="1">
      <alignment horizontal="center" vertical="center" shrinkToFit="1"/>
    </xf>
    <xf numFmtId="0" fontId="4" fillId="3" borderId="22" xfId="0" applyFont="1" applyFill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3" fontId="4" fillId="0" borderId="29" xfId="0" applyNumberFormat="1" applyFont="1" applyBorder="1" applyAlignment="1">
      <alignment horizontal="right" vertical="center" shrinkToFit="1"/>
    </xf>
    <xf numFmtId="3" fontId="4" fillId="2" borderId="29" xfId="0" applyNumberFormat="1" applyFont="1" applyFill="1" applyBorder="1" applyAlignment="1">
      <alignment horizontal="right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3" fontId="4" fillId="0" borderId="35" xfId="0" applyNumberFormat="1" applyFont="1" applyBorder="1" applyAlignment="1">
      <alignment horizontal="right" vertical="center" shrinkToFit="1"/>
    </xf>
    <xf numFmtId="3" fontId="4" fillId="2" borderId="35" xfId="0" applyNumberFormat="1" applyFont="1" applyFill="1" applyBorder="1" applyAlignment="1">
      <alignment horizontal="right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3" fontId="4" fillId="0" borderId="38" xfId="0" applyNumberFormat="1" applyFont="1" applyBorder="1" applyAlignment="1">
      <alignment horizontal="right" vertical="center" shrinkToFit="1"/>
    </xf>
    <xf numFmtId="3" fontId="4" fillId="2" borderId="38" xfId="0" applyNumberFormat="1" applyFont="1" applyFill="1" applyBorder="1" applyAlignment="1">
      <alignment horizontal="right" vertical="center" shrinkToFit="1"/>
    </xf>
    <xf numFmtId="0" fontId="4" fillId="0" borderId="39" xfId="0" applyFont="1" applyBorder="1" applyAlignment="1">
      <alignment horizontal="center" vertical="center" shrinkToFit="1"/>
    </xf>
    <xf numFmtId="0" fontId="3" fillId="0" borderId="41" xfId="0" applyFont="1" applyBorder="1">
      <alignment vertical="center"/>
    </xf>
    <xf numFmtId="0" fontId="3" fillId="0" borderId="42" xfId="0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9" xfId="0" applyBorder="1">
      <alignment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3" fillId="0" borderId="40" xfId="0" applyFont="1" applyBorder="1" applyAlignment="1">
      <alignment horizontal="center" vertical="center" textRotation="255"/>
    </xf>
    <xf numFmtId="0" fontId="3" fillId="0" borderId="18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177" fontId="5" fillId="0" borderId="20" xfId="0" applyNumberFormat="1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177" fontId="5" fillId="0" borderId="23" xfId="0" applyNumberFormat="1" applyFont="1" applyFill="1" applyBorder="1" applyAlignment="1">
      <alignment horizontal="center" vertical="center"/>
    </xf>
    <xf numFmtId="176" fontId="5" fillId="0" borderId="24" xfId="1" applyNumberFormat="1" applyFont="1" applyFill="1" applyBorder="1" applyAlignment="1">
      <alignment horizontal="center" vertical="center"/>
    </xf>
    <xf numFmtId="176" fontId="5" fillId="0" borderId="22" xfId="1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showZeros="0" tabSelected="1" workbookViewId="0">
      <selection sqref="A1:J1"/>
    </sheetView>
  </sheetViews>
  <sheetFormatPr defaultRowHeight="16.5"/>
  <cols>
    <col min="1" max="1" width="4.33203125" style="1" customWidth="1"/>
    <col min="2" max="2" width="5.88671875" style="1" customWidth="1"/>
    <col min="3" max="3" width="7.33203125" style="1" customWidth="1"/>
    <col min="4" max="4" width="5.77734375" style="1" customWidth="1"/>
    <col min="5" max="5" width="8" style="1" customWidth="1"/>
    <col min="6" max="6" width="3.5546875" style="1" customWidth="1"/>
    <col min="7" max="7" width="8.44140625" style="1" customWidth="1"/>
    <col min="8" max="9" width="10.44140625" style="1" customWidth="1"/>
    <col min="10" max="10" width="10" style="1" customWidth="1"/>
    <col min="11" max="16384" width="8.88671875" style="1"/>
  </cols>
  <sheetData>
    <row r="1" spans="1:13" ht="69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customFormat="1" ht="25.5" customHeight="1">
      <c r="A2" s="43" t="s">
        <v>35</v>
      </c>
      <c r="B2" s="44" t="s">
        <v>36</v>
      </c>
      <c r="C2" s="44"/>
    </row>
    <row r="3" spans="1:13" customFormat="1" ht="8.25" customHeight="1" thickBot="1">
      <c r="A3" s="42"/>
    </row>
    <row r="4" spans="1:13" ht="24" customHeight="1">
      <c r="A4" s="64" t="s">
        <v>15</v>
      </c>
      <c r="B4" s="65"/>
      <c r="C4" s="79">
        <v>44615</v>
      </c>
      <c r="D4" s="79"/>
      <c r="E4" s="17"/>
      <c r="F4" s="73" t="s">
        <v>11</v>
      </c>
      <c r="G4" s="18" t="s">
        <v>1</v>
      </c>
      <c r="H4" s="66" t="s">
        <v>34</v>
      </c>
      <c r="I4" s="66"/>
      <c r="J4" s="67"/>
      <c r="L4"/>
    </row>
    <row r="5" spans="1:13" ht="24" customHeight="1">
      <c r="A5" s="77" t="s">
        <v>16</v>
      </c>
      <c r="B5" s="78"/>
      <c r="C5" s="76" t="s">
        <v>44</v>
      </c>
      <c r="D5" s="76"/>
      <c r="E5" s="8" t="s">
        <v>13</v>
      </c>
      <c r="F5" s="74"/>
      <c r="G5" s="10" t="s">
        <v>8</v>
      </c>
      <c r="H5" s="11" t="s">
        <v>29</v>
      </c>
      <c r="I5" s="12" t="s">
        <v>33</v>
      </c>
      <c r="J5" s="19" t="s">
        <v>9</v>
      </c>
    </row>
    <row r="6" spans="1:13" ht="24" customHeight="1">
      <c r="A6" s="77" t="s">
        <v>17</v>
      </c>
      <c r="B6" s="78"/>
      <c r="C6" s="76" t="s">
        <v>45</v>
      </c>
      <c r="D6" s="76"/>
      <c r="E6" s="9" t="s">
        <v>10</v>
      </c>
      <c r="F6" s="74"/>
      <c r="G6" s="10" t="s">
        <v>3</v>
      </c>
      <c r="H6" s="68" t="s">
        <v>32</v>
      </c>
      <c r="I6" s="68"/>
      <c r="J6" s="69"/>
    </row>
    <row r="7" spans="1:13" ht="24" customHeight="1">
      <c r="A7" s="4"/>
      <c r="B7" s="2"/>
      <c r="C7" s="2"/>
      <c r="D7" s="2"/>
      <c r="E7" s="2"/>
      <c r="F7" s="74"/>
      <c r="G7" s="10" t="s">
        <v>6</v>
      </c>
      <c r="H7" s="11" t="s">
        <v>20</v>
      </c>
      <c r="I7" s="12" t="s">
        <v>7</v>
      </c>
      <c r="J7" s="20" t="s">
        <v>21</v>
      </c>
    </row>
    <row r="8" spans="1:13" ht="24" customHeight="1" thickBot="1">
      <c r="A8" s="13" t="s">
        <v>14</v>
      </c>
      <c r="B8" s="3"/>
      <c r="C8" s="3"/>
      <c r="D8" s="3"/>
      <c r="E8" s="3"/>
      <c r="F8" s="75"/>
      <c r="G8" s="14" t="s">
        <v>12</v>
      </c>
      <c r="H8" s="15" t="s">
        <v>30</v>
      </c>
      <c r="I8" s="16" t="s">
        <v>4</v>
      </c>
      <c r="J8" s="21" t="s">
        <v>31</v>
      </c>
    </row>
    <row r="9" spans="1:13" ht="41.25" customHeight="1" thickBot="1">
      <c r="A9" s="70" t="s">
        <v>25</v>
      </c>
      <c r="B9" s="71"/>
      <c r="C9" s="72"/>
      <c r="D9" s="58">
        <f>SUMPRODUCT(G11:G20,I11:I20)*1.1</f>
        <v>3938044.0000000005</v>
      </c>
      <c r="E9" s="59"/>
      <c r="F9" s="59"/>
      <c r="G9" s="59"/>
      <c r="H9" s="60"/>
      <c r="I9" s="61">
        <f>D9</f>
        <v>3938044.0000000005</v>
      </c>
      <c r="J9" s="62"/>
      <c r="M9" s="2"/>
    </row>
    <row r="10" spans="1:13" ht="21" customHeight="1" thickBot="1">
      <c r="A10" s="22" t="s">
        <v>19</v>
      </c>
      <c r="B10" s="63" t="s">
        <v>18</v>
      </c>
      <c r="C10" s="63"/>
      <c r="D10" s="63"/>
      <c r="E10" s="63"/>
      <c r="F10" s="63"/>
      <c r="G10" s="23" t="s">
        <v>5</v>
      </c>
      <c r="H10" s="23" t="s">
        <v>27</v>
      </c>
      <c r="I10" s="23" t="s">
        <v>28</v>
      </c>
      <c r="J10" s="24" t="s">
        <v>2</v>
      </c>
    </row>
    <row r="11" spans="1:13" ht="21" customHeight="1">
      <c r="A11" s="25">
        <v>1</v>
      </c>
      <c r="B11" s="52" t="s">
        <v>42</v>
      </c>
      <c r="C11" s="53"/>
      <c r="D11" s="53"/>
      <c r="E11" s="53"/>
      <c r="F11" s="54"/>
      <c r="G11" s="26">
        <v>3</v>
      </c>
      <c r="H11" s="27">
        <v>268000</v>
      </c>
      <c r="I11" s="28">
        <f>G11*H11</f>
        <v>804000</v>
      </c>
      <c r="J11" s="29"/>
    </row>
    <row r="12" spans="1:13" ht="21" customHeight="1">
      <c r="A12" s="30">
        <v>2</v>
      </c>
      <c r="B12" s="45" t="s">
        <v>38</v>
      </c>
      <c r="C12" s="46"/>
      <c r="D12" s="46"/>
      <c r="E12" s="46"/>
      <c r="F12" s="47"/>
      <c r="G12" s="31">
        <v>2</v>
      </c>
      <c r="H12" s="32">
        <v>78000</v>
      </c>
      <c r="I12" s="33">
        <f t="shared" ref="I12:I20" si="0">G12*H12</f>
        <v>156000</v>
      </c>
      <c r="J12" s="34"/>
    </row>
    <row r="13" spans="1:13" ht="21" customHeight="1">
      <c r="A13" s="30">
        <v>3</v>
      </c>
      <c r="B13" s="45" t="s">
        <v>39</v>
      </c>
      <c r="C13" s="46"/>
      <c r="D13" s="46"/>
      <c r="E13" s="46"/>
      <c r="F13" s="47"/>
      <c r="G13" s="31">
        <v>2</v>
      </c>
      <c r="H13" s="32">
        <v>21000</v>
      </c>
      <c r="I13" s="33">
        <f t="shared" si="0"/>
        <v>42000</v>
      </c>
      <c r="J13" s="34"/>
    </row>
    <row r="14" spans="1:13" ht="21" customHeight="1">
      <c r="A14" s="30">
        <v>4</v>
      </c>
      <c r="B14" s="45" t="s">
        <v>40</v>
      </c>
      <c r="C14" s="46"/>
      <c r="D14" s="46"/>
      <c r="E14" s="46"/>
      <c r="F14" s="47"/>
      <c r="G14" s="31">
        <v>1</v>
      </c>
      <c r="H14" s="32">
        <v>165000</v>
      </c>
      <c r="I14" s="33">
        <f t="shared" si="0"/>
        <v>165000</v>
      </c>
      <c r="J14" s="34"/>
    </row>
    <row r="15" spans="1:13" ht="21" customHeight="1">
      <c r="A15" s="30">
        <v>5</v>
      </c>
      <c r="B15" s="45" t="s">
        <v>41</v>
      </c>
      <c r="C15" s="46"/>
      <c r="D15" s="46"/>
      <c r="E15" s="46"/>
      <c r="F15" s="47"/>
      <c r="G15" s="31">
        <v>2</v>
      </c>
      <c r="H15" s="32">
        <v>98700</v>
      </c>
      <c r="I15" s="33">
        <f t="shared" si="0"/>
        <v>197400</v>
      </c>
      <c r="J15" s="34"/>
    </row>
    <row r="16" spans="1:13" ht="21" customHeight="1">
      <c r="A16" s="30">
        <v>6</v>
      </c>
      <c r="B16" s="45" t="s">
        <v>43</v>
      </c>
      <c r="C16" s="46"/>
      <c r="D16" s="46"/>
      <c r="E16" s="46"/>
      <c r="F16" s="47"/>
      <c r="G16" s="31">
        <v>2</v>
      </c>
      <c r="H16" s="32">
        <v>53060</v>
      </c>
      <c r="I16" s="33">
        <f t="shared" si="0"/>
        <v>106120</v>
      </c>
      <c r="J16" s="34"/>
    </row>
    <row r="17" spans="1:10" ht="21" customHeight="1">
      <c r="A17" s="30">
        <v>7</v>
      </c>
      <c r="B17" s="45"/>
      <c r="C17" s="46"/>
      <c r="D17" s="46"/>
      <c r="E17" s="46"/>
      <c r="F17" s="47"/>
      <c r="G17" s="31"/>
      <c r="H17" s="32"/>
      <c r="I17" s="33">
        <f t="shared" si="0"/>
        <v>0</v>
      </c>
      <c r="J17" s="34"/>
    </row>
    <row r="18" spans="1:10" ht="21" customHeight="1">
      <c r="A18" s="30">
        <v>8</v>
      </c>
      <c r="B18" s="45"/>
      <c r="C18" s="46"/>
      <c r="D18" s="46"/>
      <c r="E18" s="46"/>
      <c r="F18" s="47"/>
      <c r="G18" s="31"/>
      <c r="H18" s="32"/>
      <c r="I18" s="33">
        <f t="shared" si="0"/>
        <v>0</v>
      </c>
      <c r="J18" s="34"/>
    </row>
    <row r="19" spans="1:10" ht="21" customHeight="1">
      <c r="A19" s="30">
        <v>9</v>
      </c>
      <c r="B19" s="45"/>
      <c r="C19" s="46"/>
      <c r="D19" s="46"/>
      <c r="E19" s="46"/>
      <c r="F19" s="47"/>
      <c r="G19" s="31"/>
      <c r="H19" s="32"/>
      <c r="I19" s="33">
        <f t="shared" si="0"/>
        <v>0</v>
      </c>
      <c r="J19" s="34"/>
    </row>
    <row r="20" spans="1:10" ht="21" customHeight="1" thickBot="1">
      <c r="A20" s="35">
        <v>10</v>
      </c>
      <c r="B20" s="48"/>
      <c r="C20" s="49"/>
      <c r="D20" s="49"/>
      <c r="E20" s="49"/>
      <c r="F20" s="50"/>
      <c r="G20" s="36"/>
      <c r="H20" s="37"/>
      <c r="I20" s="38">
        <f t="shared" si="0"/>
        <v>0</v>
      </c>
      <c r="J20" s="39"/>
    </row>
    <row r="21" spans="1:10">
      <c r="A21" s="55" t="s">
        <v>26</v>
      </c>
      <c r="B21" s="40"/>
      <c r="C21" s="40"/>
      <c r="D21" s="40"/>
      <c r="E21" s="40"/>
      <c r="F21" s="40"/>
      <c r="G21" s="40"/>
      <c r="H21" s="40"/>
      <c r="I21" s="40"/>
      <c r="J21" s="41"/>
    </row>
    <row r="22" spans="1:10">
      <c r="A22" s="56"/>
      <c r="B22" s="3" t="s">
        <v>37</v>
      </c>
      <c r="C22" s="3"/>
      <c r="D22" s="3"/>
      <c r="E22" s="3"/>
      <c r="F22" s="3"/>
      <c r="G22" s="2"/>
      <c r="H22" s="2"/>
      <c r="I22" s="2"/>
      <c r="J22" s="5"/>
    </row>
    <row r="23" spans="1:10">
      <c r="A23" s="56"/>
      <c r="B23" s="3" t="s">
        <v>22</v>
      </c>
      <c r="C23" s="3"/>
      <c r="D23" s="3"/>
      <c r="E23" s="3"/>
      <c r="F23" s="3"/>
      <c r="G23" s="2"/>
      <c r="H23" s="2"/>
      <c r="I23" s="2"/>
      <c r="J23" s="5"/>
    </row>
    <row r="24" spans="1:10">
      <c r="A24" s="56"/>
      <c r="B24" s="3" t="s">
        <v>23</v>
      </c>
      <c r="C24" s="3"/>
      <c r="D24" s="3"/>
      <c r="E24" s="3"/>
      <c r="F24" s="3"/>
      <c r="G24" s="2"/>
      <c r="H24" s="2"/>
      <c r="I24" s="2"/>
      <c r="J24" s="5"/>
    </row>
    <row r="25" spans="1:10">
      <c r="A25" s="56"/>
      <c r="B25" s="3" t="s">
        <v>24</v>
      </c>
      <c r="C25" s="3"/>
      <c r="D25" s="3"/>
      <c r="E25" s="3"/>
      <c r="F25" s="3"/>
      <c r="G25" s="2"/>
      <c r="H25" s="2"/>
      <c r="I25" s="2"/>
      <c r="J25" s="5"/>
    </row>
    <row r="26" spans="1:10" ht="17.25" thickBot="1">
      <c r="A26" s="57"/>
      <c r="B26" s="6"/>
      <c r="C26" s="6"/>
      <c r="D26" s="6"/>
      <c r="E26" s="6"/>
      <c r="F26" s="6"/>
      <c r="G26" s="6"/>
      <c r="H26" s="6"/>
      <c r="I26" s="6"/>
      <c r="J26" s="7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</sheetData>
  <mergeCells count="25">
    <mergeCell ref="A21:A26"/>
    <mergeCell ref="D9:H9"/>
    <mergeCell ref="I9:J9"/>
    <mergeCell ref="B10:F10"/>
    <mergeCell ref="A4:B4"/>
    <mergeCell ref="H4:J4"/>
    <mergeCell ref="H6:J6"/>
    <mergeCell ref="A9:C9"/>
    <mergeCell ref="F4:F8"/>
    <mergeCell ref="C6:D6"/>
    <mergeCell ref="A6:B6"/>
    <mergeCell ref="C5:D5"/>
    <mergeCell ref="A5:B5"/>
    <mergeCell ref="C4:D4"/>
    <mergeCell ref="B15:F15"/>
    <mergeCell ref="B16:F16"/>
    <mergeCell ref="B17:F17"/>
    <mergeCell ref="B18:F18"/>
    <mergeCell ref="B19:F19"/>
    <mergeCell ref="B20:F20"/>
    <mergeCell ref="A1:J1"/>
    <mergeCell ref="B11:F11"/>
    <mergeCell ref="B12:F12"/>
    <mergeCell ref="B13:F13"/>
    <mergeCell ref="B14:F14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2016-02-17T07:59:00Z</cp:lastPrinted>
  <dcterms:created xsi:type="dcterms:W3CDTF">2005-07-04T06:48:30Z</dcterms:created>
  <dcterms:modified xsi:type="dcterms:W3CDTF">2021-12-11T17:12:13Z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