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C:\엑셀\2장\"/>
    </mc:Choice>
  </mc:AlternateContent>
  <xr:revisionPtr revIDLastSave="0" documentId="13_ncr:1_{6AE1EEAA-EA50-49F6-9165-6E8EDB23D59E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실적분석" sheetId="6" r:id="rId1"/>
    <sheet name="매출액" sheetId="3" r:id="rId2"/>
    <sheet name="대여표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3" l="1"/>
  <c r="D6" i="3" s="1"/>
  <c r="C7" i="3"/>
  <c r="D7" i="3" s="1"/>
  <c r="C8" i="3"/>
  <c r="D8" i="3" s="1"/>
  <c r="C9" i="3"/>
  <c r="D9" i="3" s="1"/>
  <c r="G20" i="6" l="1"/>
  <c r="D20" i="6"/>
  <c r="G19" i="6"/>
  <c r="D19" i="6"/>
  <c r="G18" i="6"/>
  <c r="D18" i="6"/>
  <c r="G17" i="6"/>
  <c r="D17" i="6"/>
  <c r="G16" i="6"/>
  <c r="D16" i="6"/>
  <c r="G15" i="6"/>
  <c r="D15" i="6"/>
  <c r="H15" i="6" s="1"/>
  <c r="G14" i="6"/>
  <c r="D14" i="6"/>
  <c r="G13" i="6"/>
  <c r="D13" i="6"/>
  <c r="G12" i="6"/>
  <c r="D12" i="6"/>
  <c r="G11" i="6"/>
  <c r="D11" i="6"/>
  <c r="G10" i="6"/>
  <c r="D10" i="6"/>
  <c r="G9" i="6"/>
  <c r="D9" i="6"/>
  <c r="G8" i="6"/>
  <c r="D8" i="6"/>
  <c r="G7" i="6"/>
  <c r="D7" i="6"/>
  <c r="G6" i="6"/>
  <c r="D6" i="6"/>
  <c r="G5" i="6"/>
  <c r="D5" i="6"/>
  <c r="H7" i="6" l="1"/>
  <c r="H17" i="6"/>
  <c r="H19" i="6"/>
  <c r="H6" i="6"/>
  <c r="H8" i="6"/>
  <c r="H10" i="6"/>
  <c r="H12" i="6"/>
  <c r="H14" i="6"/>
  <c r="H5" i="6"/>
  <c r="H16" i="6"/>
  <c r="H18" i="6"/>
  <c r="H20" i="6"/>
  <c r="H9" i="6"/>
  <c r="H11" i="6"/>
  <c r="H13" i="6"/>
  <c r="C5" i="3" l="1"/>
  <c r="D5" i="3"/>
  <c r="C4" i="3"/>
  <c r="D4" i="3" s="1"/>
  <c r="D9" i="4" l="1"/>
  <c r="D8" i="4"/>
  <c r="A9" i="4"/>
  <c r="A8" i="4"/>
  <c r="A11" i="4"/>
  <c r="D6" i="4"/>
  <c r="D7" i="4"/>
  <c r="D10" i="4"/>
  <c r="A7" i="4"/>
  <c r="A10" i="4"/>
  <c r="A6" i="4"/>
  <c r="D5" i="4"/>
  <c r="A4" i="4"/>
  <c r="A5" i="4"/>
  <c r="A3" i="4"/>
  <c r="D11" i="4"/>
  <c r="C4" i="4"/>
  <c r="D4" i="4" s="1"/>
  <c r="D3" i="4"/>
</calcChain>
</file>

<file path=xl/sharedStrings.xml><?xml version="1.0" encoding="utf-8"?>
<sst xmlns="http://schemas.openxmlformats.org/spreadsheetml/2006/main" count="42" uniqueCount="39">
  <si>
    <t>누적(시)</t>
    <phoneticPr fontId="9" type="noConversion"/>
  </si>
  <si>
    <t>쉼표(만단위)</t>
    <phoneticPr fontId="6" type="noConversion"/>
  </si>
  <si>
    <t>단위(백만원)</t>
    <phoneticPr fontId="6" type="noConversion"/>
  </si>
  <si>
    <t>월</t>
    <phoneticPr fontId="5" type="noConversion"/>
  </si>
  <si>
    <t>1월</t>
    <phoneticPr fontId="5" type="noConversion"/>
  </si>
  <si>
    <t>2월</t>
    <phoneticPr fontId="5" type="noConversion"/>
  </si>
  <si>
    <t>3월</t>
    <phoneticPr fontId="5" type="noConversion"/>
  </si>
  <si>
    <t>매출 목표</t>
    <phoneticPr fontId="6" type="noConversion"/>
  </si>
  <si>
    <t>전년대비 사업계획 실적 분석</t>
    <phoneticPr fontId="6" type="noConversion"/>
  </si>
  <si>
    <t>작성일자:</t>
    <phoneticPr fontId="6" type="noConversion"/>
  </si>
  <si>
    <t>지점</t>
    <phoneticPr fontId="6" type="noConversion"/>
  </si>
  <si>
    <t>전년대비증감율</t>
    <phoneticPr fontId="6" type="noConversion"/>
  </si>
  <si>
    <t>상반기</t>
    <phoneticPr fontId="6" type="noConversion"/>
  </si>
  <si>
    <t>하반기</t>
    <phoneticPr fontId="6" type="noConversion"/>
  </si>
  <si>
    <t>합계</t>
    <phoneticPr fontId="6" type="noConversion"/>
  </si>
  <si>
    <t>서울중부</t>
    <phoneticPr fontId="6" type="noConversion"/>
  </si>
  <si>
    <t>서울남부</t>
    <phoneticPr fontId="6" type="noConversion"/>
  </si>
  <si>
    <t>서울북부</t>
    <phoneticPr fontId="6" type="noConversion"/>
  </si>
  <si>
    <t>서울동부</t>
    <phoneticPr fontId="6" type="noConversion"/>
  </si>
  <si>
    <t>서울서부</t>
    <phoneticPr fontId="6" type="noConversion"/>
  </si>
  <si>
    <t>경기중부</t>
    <phoneticPr fontId="6" type="noConversion"/>
  </si>
  <si>
    <t>경기남부</t>
    <phoneticPr fontId="6" type="noConversion"/>
  </si>
  <si>
    <t>경기북부</t>
    <phoneticPr fontId="6" type="noConversion"/>
  </si>
  <si>
    <t>경기동부</t>
    <phoneticPr fontId="6" type="noConversion"/>
  </si>
  <si>
    <t>경기서부</t>
    <phoneticPr fontId="6" type="noConversion"/>
  </si>
  <si>
    <t>대전동부</t>
    <phoneticPr fontId="6" type="noConversion"/>
  </si>
  <si>
    <t>대전서부</t>
    <phoneticPr fontId="6" type="noConversion"/>
  </si>
  <si>
    <t>부산북부</t>
    <phoneticPr fontId="6" type="noConversion"/>
  </si>
  <si>
    <t>부산남부</t>
    <phoneticPr fontId="6" type="noConversion"/>
  </si>
  <si>
    <t>광주동부</t>
    <phoneticPr fontId="6" type="noConversion"/>
  </si>
  <si>
    <t>광주서부</t>
    <phoneticPr fontId="6" type="noConversion"/>
  </si>
  <si>
    <t>4월</t>
  </si>
  <si>
    <t>5월</t>
  </si>
  <si>
    <t>6월</t>
  </si>
  <si>
    <t>대여일</t>
    <phoneticPr fontId="5" type="noConversion"/>
  </si>
  <si>
    <t>시작시간</t>
    <phoneticPr fontId="9" type="noConversion"/>
  </si>
  <si>
    <t>종료시간</t>
    <phoneticPr fontId="9" type="noConversion"/>
  </si>
  <si>
    <r>
      <t>2020</t>
    </r>
    <r>
      <rPr>
        <sz val="11"/>
        <color theme="1"/>
        <rFont val="맑은 고딕"/>
        <family val="2"/>
        <charset val="129"/>
        <scheme val="minor"/>
      </rPr>
      <t>년도</t>
    </r>
    <phoneticPr fontId="6" type="noConversion"/>
  </si>
  <si>
    <r>
      <t>2021</t>
    </r>
    <r>
      <rPr>
        <sz val="11"/>
        <color theme="1"/>
        <rFont val="맑은 고딕"/>
        <family val="2"/>
        <charset val="129"/>
        <scheme val="minor"/>
      </rPr>
      <t>년도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</si>
</sst>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2" formatCode="_-&quot;₩&quot;* #,##0_-;\-&quot;₩&quot;* #,##0_-;_-&quot;₩&quot;* &quot;-&quot;_-;_-@_-"/>
    <numFmt numFmtId="41" formatCode="_-* #,##0_-;\-* #,##0_-;_-* &quot;-&quot;_-;_-@_-"/>
    <numFmt numFmtId="176" formatCode="[$-409]yyyy&quot;-&quot;mm&quot;-&quot;dd\ hh:mm\ AM/PM;@"/>
    <numFmt numFmtId="178" formatCode="[Blue]\▲0.00%;[Red]\▼0.00%;#"/>
    <numFmt numFmtId="179" formatCode="#,##0,,"/>
    <numFmt numFmtId="180" formatCode="[&gt;99999999]####&quot;,&quot;####&quot;,&quot;####;####&quot;,&quot;####"/>
    <numFmt numFmtId="182" formatCode="yyyy/mm/dd\(aaa\)"/>
    <numFmt numFmtId="183" formatCode="[h]"/>
  </numFmts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8"/>
      <name val="돋움"/>
      <family val="2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돋움"/>
      <family val="2"/>
      <charset val="129"/>
    </font>
    <font>
      <b/>
      <sz val="16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2" tint="-9.9978637043366805E-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theme="9" tint="-0.499984740745262"/>
      </left>
      <right style="thin">
        <color theme="9" tint="-0.499984740745262"/>
      </right>
      <top style="hair">
        <color theme="9" tint="-0.499984740745262"/>
      </top>
      <bottom style="hair">
        <color theme="9" tint="-0.499984740745262"/>
      </bottom>
      <diagonal/>
    </border>
    <border>
      <left style="thin">
        <color theme="9" tint="-0.499984740745262"/>
      </left>
      <right style="thin">
        <color theme="9" tint="-0.499984740745262"/>
      </right>
      <top style="hair">
        <color theme="9" tint="-0.499984740745262"/>
      </top>
      <bottom style="hair">
        <color theme="9" tint="-0.499984740745262"/>
      </bottom>
      <diagonal/>
    </border>
    <border>
      <left style="thin">
        <color theme="9" tint="-0.499984740745262"/>
      </left>
      <right style="medium">
        <color theme="9" tint="-0.499984740745262"/>
      </right>
      <top style="hair">
        <color theme="9" tint="-0.499984740745262"/>
      </top>
      <bottom style="hair">
        <color theme="9" tint="-0.499984740745262"/>
      </bottom>
      <diagonal/>
    </border>
    <border>
      <left style="medium">
        <color theme="9" tint="-0.499984740745262"/>
      </left>
      <right style="thin">
        <color theme="9" tint="-0.499984740745262"/>
      </right>
      <top style="hair">
        <color theme="9" tint="-0.499984740745262"/>
      </top>
      <bottom style="medium">
        <color theme="9" tint="-0.499984740745262"/>
      </bottom>
      <diagonal/>
    </border>
    <border>
      <left style="thin">
        <color theme="9" tint="-0.499984740745262"/>
      </left>
      <right style="thin">
        <color theme="9" tint="-0.499984740745262"/>
      </right>
      <top style="hair">
        <color theme="9" tint="-0.499984740745262"/>
      </top>
      <bottom style="medium">
        <color theme="9" tint="-0.499984740745262"/>
      </bottom>
      <diagonal/>
    </border>
    <border>
      <left style="thin">
        <color theme="9" tint="-0.499984740745262"/>
      </left>
      <right style="medium">
        <color theme="9" tint="-0.499984740745262"/>
      </right>
      <top style="hair">
        <color theme="9" tint="-0.499984740745262"/>
      </top>
      <bottom style="medium">
        <color theme="9" tint="-0.499984740745262"/>
      </bottom>
      <diagonal/>
    </border>
    <border>
      <left style="medium">
        <color theme="9" tint="-0.499984740745262"/>
      </left>
      <right style="thin">
        <color theme="9" tint="-0.499984740745262"/>
      </right>
      <top/>
      <bottom style="hair">
        <color theme="9" tint="-0.499984740745262"/>
      </bottom>
      <diagonal/>
    </border>
    <border>
      <left style="thin">
        <color theme="9" tint="-0.499984740745262"/>
      </left>
      <right style="thin">
        <color theme="9" tint="-0.499984740745262"/>
      </right>
      <top/>
      <bottom style="hair">
        <color theme="9" tint="-0.499984740745262"/>
      </bottom>
      <diagonal/>
    </border>
    <border>
      <left style="thin">
        <color theme="9" tint="-0.499984740745262"/>
      </left>
      <right style="medium">
        <color theme="9" tint="-0.499984740745262"/>
      </right>
      <top/>
      <bottom style="hair">
        <color theme="9" tint="-0.499984740745262"/>
      </bottom>
      <diagonal/>
    </border>
    <border>
      <left style="medium">
        <color theme="9" tint="-0.499984740745262"/>
      </left>
      <right style="thin">
        <color theme="9" tint="-0.499984740745262"/>
      </right>
      <top style="medium">
        <color theme="9" tint="-0.499984740745262"/>
      </top>
      <bottom style="medium">
        <color theme="9" tint="-0.499984740745262"/>
      </bottom>
      <diagonal/>
    </border>
    <border>
      <left style="thin">
        <color theme="9" tint="-0.499984740745262"/>
      </left>
      <right style="thin">
        <color theme="9" tint="-0.499984740745262"/>
      </right>
      <top style="medium">
        <color theme="9" tint="-0.499984740745262"/>
      </top>
      <bottom style="medium">
        <color theme="9" tint="-0.499984740745262"/>
      </bottom>
      <diagonal/>
    </border>
    <border>
      <left style="thin">
        <color theme="9" tint="-0.499984740745262"/>
      </left>
      <right style="medium">
        <color theme="9" tint="-0.499984740745262"/>
      </right>
      <top style="medium">
        <color theme="9" tint="-0.499984740745262"/>
      </top>
      <bottom style="medium">
        <color theme="9" tint="-0.499984740745262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41" fontId="4" fillId="0" borderId="0" applyFont="0" applyFill="0" applyBorder="0" applyAlignment="0" applyProtection="0"/>
    <xf numFmtId="0" fontId="3" fillId="2" borderId="0" applyNumberFormat="0" applyBorder="0" applyAlignment="0" applyProtection="0">
      <alignment vertical="center"/>
    </xf>
    <xf numFmtId="0" fontId="11" fillId="0" borderId="0"/>
    <xf numFmtId="42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/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</cellStyleXfs>
  <cellXfs count="54">
    <xf numFmtId="0" fontId="0" fillId="0" borderId="0" xfId="0"/>
    <xf numFmtId="0" fontId="0" fillId="0" borderId="0" xfId="0" applyAlignment="1">
      <alignment vertical="center"/>
    </xf>
    <xf numFmtId="176" fontId="10" fillId="0" borderId="11" xfId="1" applyNumberFormat="1" applyFont="1" applyBorder="1" applyAlignment="1">
      <alignment horizontal="center" vertical="center"/>
    </xf>
    <xf numFmtId="176" fontId="10" fillId="0" borderId="14" xfId="1" applyNumberFormat="1" applyFont="1" applyBorder="1" applyAlignment="1">
      <alignment horizontal="center" vertical="center"/>
    </xf>
    <xf numFmtId="176" fontId="10" fillId="0" borderId="17" xfId="1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6" applyAlignment="1">
      <alignment horizontal="center" vertical="center"/>
    </xf>
    <xf numFmtId="0" fontId="13" fillId="0" borderId="0" xfId="6" applyFont="1" applyAlignment="1">
      <alignment horizontal="center" vertical="center"/>
    </xf>
    <xf numFmtId="14" fontId="13" fillId="0" borderId="0" xfId="6" applyNumberFormat="1" applyFont="1" applyAlignment="1">
      <alignment horizontal="center" vertical="center"/>
    </xf>
    <xf numFmtId="0" fontId="2" fillId="0" borderId="23" xfId="6" applyBorder="1" applyAlignment="1">
      <alignment horizontal="center" vertical="center"/>
    </xf>
    <xf numFmtId="41" fontId="0" fillId="0" borderId="7" xfId="7" applyFont="1" applyBorder="1" applyAlignment="1">
      <alignment horizontal="center" vertical="center"/>
    </xf>
    <xf numFmtId="41" fontId="0" fillId="0" borderId="8" xfId="7" applyFont="1" applyBorder="1" applyAlignment="1">
      <alignment horizontal="center" vertical="center"/>
    </xf>
    <xf numFmtId="41" fontId="0" fillId="0" borderId="9" xfId="7" applyFont="1" applyBorder="1" applyAlignment="1">
      <alignment horizontal="center" vertical="center"/>
    </xf>
    <xf numFmtId="0" fontId="2" fillId="0" borderId="25" xfId="6" applyBorder="1" applyAlignment="1">
      <alignment horizontal="center" vertical="center"/>
    </xf>
    <xf numFmtId="41" fontId="0" fillId="0" borderId="2" xfId="7" applyFont="1" applyBorder="1" applyAlignment="1">
      <alignment horizontal="center" vertical="center"/>
    </xf>
    <xf numFmtId="41" fontId="0" fillId="0" borderId="1" xfId="7" applyFont="1" applyBorder="1" applyAlignment="1">
      <alignment horizontal="center" vertical="center"/>
    </xf>
    <xf numFmtId="41" fontId="0" fillId="0" borderId="3" xfId="7" applyFont="1" applyBorder="1" applyAlignment="1">
      <alignment horizontal="center" vertical="center"/>
    </xf>
    <xf numFmtId="0" fontId="2" fillId="0" borderId="27" xfId="6" applyBorder="1" applyAlignment="1">
      <alignment horizontal="center" vertical="center"/>
    </xf>
    <xf numFmtId="41" fontId="0" fillId="0" borderId="4" xfId="7" applyFont="1" applyBorder="1" applyAlignment="1">
      <alignment horizontal="center" vertical="center"/>
    </xf>
    <xf numFmtId="41" fontId="0" fillId="0" borderId="5" xfId="7" applyFont="1" applyBorder="1" applyAlignment="1">
      <alignment horizontal="center" vertical="center"/>
    </xf>
    <xf numFmtId="41" fontId="0" fillId="0" borderId="6" xfId="7" applyFont="1" applyBorder="1" applyAlignment="1">
      <alignment horizontal="center" vertical="center"/>
    </xf>
    <xf numFmtId="0" fontId="8" fillId="4" borderId="19" xfId="2" applyFont="1" applyFill="1" applyBorder="1" applyAlignment="1">
      <alignment horizontal="center" vertical="center"/>
    </xf>
    <xf numFmtId="0" fontId="8" fillId="4" borderId="20" xfId="2" applyFont="1" applyFill="1" applyBorder="1" applyAlignment="1">
      <alignment horizontal="center" vertical="center"/>
    </xf>
    <xf numFmtId="0" fontId="8" fillId="4" borderId="21" xfId="2" applyFont="1" applyFill="1" applyBorder="1" applyAlignment="1">
      <alignment horizontal="center" vertical="center"/>
    </xf>
    <xf numFmtId="0" fontId="7" fillId="0" borderId="1" xfId="1" applyNumberFormat="1" applyFont="1" applyBorder="1" applyAlignment="1">
      <alignment horizontal="center" vertical="center"/>
    </xf>
    <xf numFmtId="0" fontId="7" fillId="0" borderId="1" xfId="1" applyNumberFormat="1" applyFont="1" applyBorder="1" applyAlignment="1">
      <alignment vertical="center"/>
    </xf>
    <xf numFmtId="0" fontId="7" fillId="3" borderId="1" xfId="0" applyFont="1" applyFill="1" applyBorder="1" applyAlignment="1">
      <alignment horizontal="center" vertical="center"/>
    </xf>
    <xf numFmtId="41" fontId="7" fillId="3" borderId="1" xfId="1" quotePrefix="1" applyFont="1" applyFill="1" applyBorder="1" applyAlignment="1">
      <alignment horizontal="center" vertical="center"/>
    </xf>
    <xf numFmtId="0" fontId="12" fillId="0" borderId="0" xfId="6" applyFont="1" applyAlignment="1">
      <alignment horizontal="center" vertical="center"/>
    </xf>
    <xf numFmtId="0" fontId="2" fillId="5" borderId="28" xfId="6" applyFill="1" applyBorder="1" applyAlignment="1">
      <alignment horizontal="center" vertical="center"/>
    </xf>
    <xf numFmtId="14" fontId="2" fillId="5" borderId="30" xfId="6" applyNumberFormat="1" applyFill="1" applyBorder="1" applyAlignment="1">
      <alignment horizontal="center" vertical="center"/>
    </xf>
    <xf numFmtId="14" fontId="2" fillId="5" borderId="31" xfId="6" applyNumberFormat="1" applyFill="1" applyBorder="1" applyAlignment="1">
      <alignment horizontal="center" vertical="center"/>
    </xf>
    <xf numFmtId="0" fontId="2" fillId="5" borderId="30" xfId="6" applyFill="1" applyBorder="1" applyAlignment="1">
      <alignment horizontal="center" vertical="center"/>
    </xf>
    <xf numFmtId="0" fontId="2" fillId="5" borderId="31" xfId="6" applyFill="1" applyBorder="1" applyAlignment="1">
      <alignment horizontal="center" vertical="center"/>
    </xf>
    <xf numFmtId="0" fontId="2" fillId="5" borderId="28" xfId="6" applyFill="1" applyBorder="1" applyAlignment="1">
      <alignment horizontal="center" vertical="center" wrapText="1"/>
    </xf>
    <xf numFmtId="0" fontId="2" fillId="5" borderId="32" xfId="6" applyFill="1" applyBorder="1" applyAlignment="1">
      <alignment horizontal="center" vertical="center"/>
    </xf>
    <xf numFmtId="0" fontId="2" fillId="5" borderId="4" xfId="6" applyFill="1" applyBorder="1" applyAlignment="1">
      <alignment horizontal="center" vertical="center"/>
    </xf>
    <xf numFmtId="0" fontId="2" fillId="5" borderId="5" xfId="6" applyFill="1" applyBorder="1" applyAlignment="1">
      <alignment horizontal="center" vertical="center"/>
    </xf>
    <xf numFmtId="0" fontId="2" fillId="5" borderId="6" xfId="6" applyFill="1" applyBorder="1" applyAlignment="1">
      <alignment horizontal="center" vertical="center"/>
    </xf>
    <xf numFmtId="0" fontId="2" fillId="5" borderId="32" xfId="6" applyFill="1" applyBorder="1" applyAlignment="1">
      <alignment horizontal="center" vertical="center" wrapText="1"/>
    </xf>
    <xf numFmtId="14" fontId="1" fillId="5" borderId="29" xfId="6" applyNumberFormat="1" applyFont="1" applyFill="1" applyBorder="1" applyAlignment="1">
      <alignment horizontal="center" vertical="center"/>
    </xf>
    <xf numFmtId="0" fontId="1" fillId="5" borderId="29" xfId="6" applyFont="1" applyFill="1" applyBorder="1" applyAlignment="1">
      <alignment horizontal="center" vertical="center"/>
    </xf>
    <xf numFmtId="0" fontId="1" fillId="0" borderId="0" xfId="6" applyFont="1" applyAlignment="1">
      <alignment horizontal="center" vertical="center"/>
    </xf>
    <xf numFmtId="178" fontId="0" fillId="0" borderId="22" xfId="8" applyNumberFormat="1" applyFont="1" applyBorder="1" applyAlignment="1">
      <alignment horizontal="right" vertical="center"/>
    </xf>
    <xf numFmtId="178" fontId="0" fillId="0" borderId="24" xfId="8" applyNumberFormat="1" applyFont="1" applyBorder="1" applyAlignment="1">
      <alignment horizontal="right" vertical="center"/>
    </xf>
    <xf numFmtId="178" fontId="0" fillId="0" borderId="26" xfId="8" applyNumberFormat="1" applyFont="1" applyBorder="1" applyAlignment="1">
      <alignment horizontal="right" vertical="center"/>
    </xf>
    <xf numFmtId="179" fontId="7" fillId="0" borderId="1" xfId="1" applyNumberFormat="1" applyFont="1" applyBorder="1" applyAlignment="1">
      <alignment vertical="center"/>
    </xf>
    <xf numFmtId="180" fontId="7" fillId="0" borderId="1" xfId="1" applyNumberFormat="1" applyFont="1" applyBorder="1" applyAlignment="1">
      <alignment vertical="center"/>
    </xf>
    <xf numFmtId="182" fontId="10" fillId="0" borderId="16" xfId="1" applyNumberFormat="1" applyFont="1" applyBorder="1" applyAlignment="1">
      <alignment horizontal="center" vertical="center"/>
    </xf>
    <xf numFmtId="182" fontId="10" fillId="0" borderId="10" xfId="1" applyNumberFormat="1" applyFont="1" applyBorder="1" applyAlignment="1">
      <alignment horizontal="center" vertical="center"/>
    </xf>
    <xf numFmtId="182" fontId="10" fillId="0" borderId="13" xfId="1" applyNumberFormat="1" applyFont="1" applyBorder="1" applyAlignment="1">
      <alignment horizontal="center" vertical="center"/>
    </xf>
    <xf numFmtId="183" fontId="10" fillId="0" borderId="18" xfId="1" applyNumberFormat="1" applyFont="1" applyBorder="1" applyAlignment="1">
      <alignment horizontal="center" vertical="center"/>
    </xf>
    <xf numFmtId="183" fontId="10" fillId="0" borderId="12" xfId="1" applyNumberFormat="1" applyFont="1" applyBorder="1" applyAlignment="1">
      <alignment horizontal="center" vertical="center"/>
    </xf>
    <xf numFmtId="183" fontId="10" fillId="0" borderId="15" xfId="1" applyNumberFormat="1" applyFont="1" applyBorder="1" applyAlignment="1">
      <alignment horizontal="center" vertical="center"/>
    </xf>
  </cellXfs>
  <cellStyles count="9">
    <cellStyle name="강조색3" xfId="2" builtinId="37"/>
    <cellStyle name="백분율 2" xfId="8" xr:uid="{00000000-0005-0000-0000-000001000000}"/>
    <cellStyle name="쉼표 [0]" xfId="1" builtinId="6"/>
    <cellStyle name="쉼표 [0] 2" xfId="5" xr:uid="{00000000-0005-0000-0000-000003000000}"/>
    <cellStyle name="쉼표 [0] 3" xfId="7" xr:uid="{00000000-0005-0000-0000-000004000000}"/>
    <cellStyle name="통화 [0] 2" xfId="4" xr:uid="{00000000-0005-0000-0000-000005000000}"/>
    <cellStyle name="표준" xfId="0" builtinId="0"/>
    <cellStyle name="표준 2" xfId="3" xr:uid="{00000000-0005-0000-0000-000007000000}"/>
    <cellStyle name="표준 3" xfId="6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보자기">
      <a:dk1>
        <a:sysClr val="windowText" lastClr="000000"/>
      </a:dk1>
      <a:lt1>
        <a:sysClr val="window" lastClr="FFFFFF"/>
      </a:lt1>
      <a:dk2>
        <a:srgbClr val="006270"/>
      </a:dk2>
      <a:lt2>
        <a:srgbClr val="FBFEC6"/>
      </a:lt2>
      <a:accent1>
        <a:srgbClr val="A0C435"/>
      </a:accent1>
      <a:accent2>
        <a:srgbClr val="F29F26"/>
      </a:accent2>
      <a:accent3>
        <a:srgbClr val="08BBDB"/>
      </a:accent3>
      <a:accent4>
        <a:srgbClr val="687CDD"/>
      </a:accent4>
      <a:accent5>
        <a:srgbClr val="28C874"/>
      </a:accent5>
      <a:accent6>
        <a:srgbClr val="E47963"/>
      </a:accent6>
      <a:hlink>
        <a:srgbClr val="64C143"/>
      </a:hlink>
      <a:folHlink>
        <a:srgbClr val="9A9A9A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0"/>
  <sheetViews>
    <sheetView tabSelected="1" workbookViewId="0">
      <selection activeCell="A3" sqref="A3:A4"/>
    </sheetView>
  </sheetViews>
  <sheetFormatPr defaultRowHeight="16.5"/>
  <cols>
    <col min="1" max="1" width="9.44140625" style="6" customWidth="1"/>
    <col min="2" max="7" width="8.77734375" style="6" customWidth="1"/>
    <col min="8" max="8" width="8.33203125" style="6" customWidth="1"/>
    <col min="9" max="16384" width="8.88671875" style="6"/>
  </cols>
  <sheetData>
    <row r="1" spans="1:11" ht="44.25" customHeight="1">
      <c r="A1" s="28" t="s">
        <v>8</v>
      </c>
      <c r="B1" s="28"/>
      <c r="C1" s="28"/>
      <c r="D1" s="28"/>
      <c r="E1" s="28"/>
      <c r="F1" s="28"/>
      <c r="G1" s="28"/>
      <c r="H1" s="28"/>
    </row>
    <row r="2" spans="1:11" ht="17.25" thickBot="1">
      <c r="G2" s="7" t="s">
        <v>9</v>
      </c>
      <c r="H2" s="8">
        <v>44571</v>
      </c>
    </row>
    <row r="3" spans="1:11">
      <c r="A3" s="29" t="s">
        <v>10</v>
      </c>
      <c r="B3" s="40" t="s">
        <v>37</v>
      </c>
      <c r="C3" s="30"/>
      <c r="D3" s="31"/>
      <c r="E3" s="41" t="s">
        <v>38</v>
      </c>
      <c r="F3" s="32"/>
      <c r="G3" s="33"/>
      <c r="H3" s="34" t="s">
        <v>11</v>
      </c>
    </row>
    <row r="4" spans="1:11" ht="17.25" thickBot="1">
      <c r="A4" s="35"/>
      <c r="B4" s="36" t="s">
        <v>12</v>
      </c>
      <c r="C4" s="37" t="s">
        <v>13</v>
      </c>
      <c r="D4" s="38" t="s">
        <v>14</v>
      </c>
      <c r="E4" s="36" t="s">
        <v>12</v>
      </c>
      <c r="F4" s="37" t="s">
        <v>13</v>
      </c>
      <c r="G4" s="38" t="s">
        <v>14</v>
      </c>
      <c r="H4" s="39"/>
    </row>
    <row r="5" spans="1:11">
      <c r="A5" s="9" t="s">
        <v>15</v>
      </c>
      <c r="B5" s="10">
        <v>500</v>
      </c>
      <c r="C5" s="11">
        <v>700</v>
      </c>
      <c r="D5" s="12">
        <f>SUM(B5:C5)</f>
        <v>1200</v>
      </c>
      <c r="E5" s="10">
        <v>500</v>
      </c>
      <c r="F5" s="11">
        <v>900</v>
      </c>
      <c r="G5" s="12">
        <f>SUM(E5:F5)</f>
        <v>1400</v>
      </c>
      <c r="H5" s="43">
        <f>(G5-D5)/D5</f>
        <v>0.16666666666666666</v>
      </c>
    </row>
    <row r="6" spans="1:11">
      <c r="A6" s="13" t="s">
        <v>16</v>
      </c>
      <c r="B6" s="14">
        <v>580</v>
      </c>
      <c r="C6" s="15">
        <v>700</v>
      </c>
      <c r="D6" s="16">
        <f t="shared" ref="D6:D20" si="0">SUM(B6:C6)</f>
        <v>1280</v>
      </c>
      <c r="E6" s="14">
        <v>670</v>
      </c>
      <c r="F6" s="15">
        <v>800</v>
      </c>
      <c r="G6" s="16">
        <f t="shared" ref="G6:G20" si="1">SUM(E6:F6)</f>
        <v>1470</v>
      </c>
      <c r="H6" s="44">
        <f t="shared" ref="H6:H20" si="2">(G6-D6)/D6</f>
        <v>0.1484375</v>
      </c>
    </row>
    <row r="7" spans="1:11">
      <c r="A7" s="13" t="s">
        <v>17</v>
      </c>
      <c r="B7" s="14">
        <v>600</v>
      </c>
      <c r="C7" s="15">
        <v>800</v>
      </c>
      <c r="D7" s="16">
        <f t="shared" si="0"/>
        <v>1400</v>
      </c>
      <c r="E7" s="14">
        <v>600</v>
      </c>
      <c r="F7" s="15">
        <v>700</v>
      </c>
      <c r="G7" s="16">
        <f t="shared" si="1"/>
        <v>1300</v>
      </c>
      <c r="H7" s="44">
        <f t="shared" si="2"/>
        <v>-7.1428571428571425E-2</v>
      </c>
    </row>
    <row r="8" spans="1:11">
      <c r="A8" s="13" t="s">
        <v>18</v>
      </c>
      <c r="B8" s="14">
        <v>715</v>
      </c>
      <c r="C8" s="15">
        <v>750</v>
      </c>
      <c r="D8" s="16">
        <f t="shared" si="0"/>
        <v>1465</v>
      </c>
      <c r="E8" s="14">
        <v>800</v>
      </c>
      <c r="F8" s="15">
        <v>670</v>
      </c>
      <c r="G8" s="16">
        <f t="shared" si="1"/>
        <v>1470</v>
      </c>
      <c r="H8" s="44">
        <f t="shared" si="2"/>
        <v>3.4129692832764505E-3</v>
      </c>
    </row>
    <row r="9" spans="1:11">
      <c r="A9" s="13" t="s">
        <v>19</v>
      </c>
      <c r="B9" s="14">
        <v>500</v>
      </c>
      <c r="C9" s="15">
        <v>600</v>
      </c>
      <c r="D9" s="16">
        <f t="shared" si="0"/>
        <v>1100</v>
      </c>
      <c r="E9" s="14">
        <v>715</v>
      </c>
      <c r="F9" s="15">
        <v>900</v>
      </c>
      <c r="G9" s="16">
        <f t="shared" si="1"/>
        <v>1615</v>
      </c>
      <c r="H9" s="44">
        <f t="shared" si="2"/>
        <v>0.4681818181818182</v>
      </c>
    </row>
    <row r="10" spans="1:11">
      <c r="A10" s="13" t="s">
        <v>20</v>
      </c>
      <c r="B10" s="14">
        <v>560</v>
      </c>
      <c r="C10" s="15">
        <v>600</v>
      </c>
      <c r="D10" s="16">
        <f t="shared" si="0"/>
        <v>1160</v>
      </c>
      <c r="E10" s="14">
        <v>600</v>
      </c>
      <c r="F10" s="15">
        <v>560</v>
      </c>
      <c r="G10" s="16">
        <f t="shared" si="1"/>
        <v>1160</v>
      </c>
      <c r="H10" s="44">
        <f t="shared" si="2"/>
        <v>0</v>
      </c>
    </row>
    <row r="11" spans="1:11">
      <c r="A11" s="13" t="s">
        <v>21</v>
      </c>
      <c r="B11" s="14">
        <v>450</v>
      </c>
      <c r="C11" s="15">
        <v>520</v>
      </c>
      <c r="D11" s="16">
        <f t="shared" si="0"/>
        <v>970</v>
      </c>
      <c r="E11" s="14">
        <v>500</v>
      </c>
      <c r="F11" s="15">
        <v>550</v>
      </c>
      <c r="G11" s="16">
        <f t="shared" si="1"/>
        <v>1050</v>
      </c>
      <c r="H11" s="44">
        <f t="shared" si="2"/>
        <v>8.247422680412371E-2</v>
      </c>
      <c r="K11" s="42"/>
    </row>
    <row r="12" spans="1:11">
      <c r="A12" s="13" t="s">
        <v>22</v>
      </c>
      <c r="B12" s="14">
        <v>560</v>
      </c>
      <c r="C12" s="15">
        <v>760</v>
      </c>
      <c r="D12" s="16">
        <f t="shared" si="0"/>
        <v>1320</v>
      </c>
      <c r="E12" s="14">
        <v>500</v>
      </c>
      <c r="F12" s="15">
        <v>700</v>
      </c>
      <c r="G12" s="16">
        <f t="shared" si="1"/>
        <v>1200</v>
      </c>
      <c r="H12" s="44">
        <f t="shared" si="2"/>
        <v>-9.0909090909090912E-2</v>
      </c>
    </row>
    <row r="13" spans="1:11">
      <c r="A13" s="13" t="s">
        <v>23</v>
      </c>
      <c r="B13" s="14">
        <v>490</v>
      </c>
      <c r="C13" s="15">
        <v>560</v>
      </c>
      <c r="D13" s="16">
        <f t="shared" si="0"/>
        <v>1050</v>
      </c>
      <c r="E13" s="14">
        <v>500</v>
      </c>
      <c r="F13" s="15">
        <v>620</v>
      </c>
      <c r="G13" s="16">
        <f t="shared" si="1"/>
        <v>1120</v>
      </c>
      <c r="H13" s="44">
        <f t="shared" si="2"/>
        <v>6.6666666666666666E-2</v>
      </c>
    </row>
    <row r="14" spans="1:11">
      <c r="A14" s="13" t="s">
        <v>24</v>
      </c>
      <c r="B14" s="14">
        <v>550</v>
      </c>
      <c r="C14" s="15">
        <v>450</v>
      </c>
      <c r="D14" s="16">
        <f t="shared" si="0"/>
        <v>1000</v>
      </c>
      <c r="E14" s="14">
        <v>400</v>
      </c>
      <c r="F14" s="15">
        <v>500</v>
      </c>
      <c r="G14" s="16">
        <f t="shared" si="1"/>
        <v>900</v>
      </c>
      <c r="H14" s="44">
        <f t="shared" si="2"/>
        <v>-0.1</v>
      </c>
    </row>
    <row r="15" spans="1:11">
      <c r="A15" s="13" t="s">
        <v>25</v>
      </c>
      <c r="B15" s="14">
        <v>455</v>
      </c>
      <c r="C15" s="15">
        <v>500</v>
      </c>
      <c r="D15" s="16">
        <f t="shared" si="0"/>
        <v>955</v>
      </c>
      <c r="E15" s="14">
        <v>500</v>
      </c>
      <c r="F15" s="15">
        <v>700</v>
      </c>
      <c r="G15" s="16">
        <f t="shared" si="1"/>
        <v>1200</v>
      </c>
      <c r="H15" s="44">
        <f t="shared" si="2"/>
        <v>0.25654450261780104</v>
      </c>
    </row>
    <row r="16" spans="1:11">
      <c r="A16" s="13" t="s">
        <v>26</v>
      </c>
      <c r="B16" s="14">
        <v>540</v>
      </c>
      <c r="C16" s="15">
        <v>500</v>
      </c>
      <c r="D16" s="16">
        <f t="shared" si="0"/>
        <v>1040</v>
      </c>
      <c r="E16" s="14">
        <v>540</v>
      </c>
      <c r="F16" s="15">
        <v>500</v>
      </c>
      <c r="G16" s="16">
        <f t="shared" si="1"/>
        <v>1040</v>
      </c>
      <c r="H16" s="44">
        <f t="shared" si="2"/>
        <v>0</v>
      </c>
    </row>
    <row r="17" spans="1:8">
      <c r="A17" s="13" t="s">
        <v>27</v>
      </c>
      <c r="B17" s="14">
        <v>470</v>
      </c>
      <c r="C17" s="15">
        <v>480</v>
      </c>
      <c r="D17" s="16">
        <f t="shared" si="0"/>
        <v>950</v>
      </c>
      <c r="E17" s="14">
        <v>600</v>
      </c>
      <c r="F17" s="15">
        <v>590</v>
      </c>
      <c r="G17" s="16">
        <f t="shared" si="1"/>
        <v>1190</v>
      </c>
      <c r="H17" s="44">
        <f t="shared" si="2"/>
        <v>0.25263157894736843</v>
      </c>
    </row>
    <row r="18" spans="1:8">
      <c r="A18" s="13" t="s">
        <v>28</v>
      </c>
      <c r="B18" s="14">
        <v>540</v>
      </c>
      <c r="C18" s="15">
        <v>630</v>
      </c>
      <c r="D18" s="16">
        <f t="shared" si="0"/>
        <v>1170</v>
      </c>
      <c r="E18" s="14">
        <v>500</v>
      </c>
      <c r="F18" s="15">
        <v>550</v>
      </c>
      <c r="G18" s="16">
        <f t="shared" si="1"/>
        <v>1050</v>
      </c>
      <c r="H18" s="44">
        <f t="shared" si="2"/>
        <v>-0.10256410256410256</v>
      </c>
    </row>
    <row r="19" spans="1:8">
      <c r="A19" s="13" t="s">
        <v>29</v>
      </c>
      <c r="B19" s="14">
        <v>600</v>
      </c>
      <c r="C19" s="15">
        <v>500</v>
      </c>
      <c r="D19" s="16">
        <f t="shared" si="0"/>
        <v>1100</v>
      </c>
      <c r="E19" s="14">
        <v>700</v>
      </c>
      <c r="F19" s="15">
        <v>650</v>
      </c>
      <c r="G19" s="16">
        <f t="shared" si="1"/>
        <v>1350</v>
      </c>
      <c r="H19" s="44">
        <f t="shared" si="2"/>
        <v>0.22727272727272727</v>
      </c>
    </row>
    <row r="20" spans="1:8" ht="17.25" thickBot="1">
      <c r="A20" s="17" t="s">
        <v>30</v>
      </c>
      <c r="B20" s="18">
        <v>400</v>
      </c>
      <c r="C20" s="19">
        <v>540</v>
      </c>
      <c r="D20" s="20">
        <f t="shared" si="0"/>
        <v>940</v>
      </c>
      <c r="E20" s="18">
        <v>550</v>
      </c>
      <c r="F20" s="19">
        <v>890</v>
      </c>
      <c r="G20" s="20">
        <f t="shared" si="1"/>
        <v>1440</v>
      </c>
      <c r="H20" s="45">
        <f t="shared" si="2"/>
        <v>0.53191489361702127</v>
      </c>
    </row>
  </sheetData>
  <mergeCells count="5">
    <mergeCell ref="A1:H1"/>
    <mergeCell ref="A3:A4"/>
    <mergeCell ref="B3:D3"/>
    <mergeCell ref="E3:G3"/>
    <mergeCell ref="H3:H4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D9"/>
  <sheetViews>
    <sheetView workbookViewId="0">
      <selection activeCell="D4" sqref="D4"/>
    </sheetView>
  </sheetViews>
  <sheetFormatPr defaultRowHeight="13.5"/>
  <cols>
    <col min="1" max="1" width="6.88671875" style="5" customWidth="1"/>
    <col min="2" max="2" width="13.77734375" bestFit="1" customWidth="1"/>
    <col min="3" max="4" width="13.33203125" customWidth="1"/>
  </cols>
  <sheetData>
    <row r="3" spans="1:4" ht="24.75" customHeight="1">
      <c r="A3" s="26" t="s">
        <v>3</v>
      </c>
      <c r="B3" s="26" t="s">
        <v>7</v>
      </c>
      <c r="C3" s="27" t="s">
        <v>2</v>
      </c>
      <c r="D3" s="27" t="s">
        <v>1</v>
      </c>
    </row>
    <row r="4" spans="1:4" ht="21.75" customHeight="1">
      <c r="A4" s="24" t="s">
        <v>4</v>
      </c>
      <c r="B4" s="25">
        <v>250000000</v>
      </c>
      <c r="C4" s="46">
        <f>B4</f>
        <v>250000000</v>
      </c>
      <c r="D4" s="47">
        <f>C4</f>
        <v>250000000</v>
      </c>
    </row>
    <row r="5" spans="1:4" ht="21.75" customHeight="1">
      <c r="A5" s="24" t="s">
        <v>5</v>
      </c>
      <c r="B5" s="25">
        <v>500000000</v>
      </c>
      <c r="C5" s="46">
        <f t="shared" ref="C5:D6" si="0">B5</f>
        <v>500000000</v>
      </c>
      <c r="D5" s="47">
        <f t="shared" si="0"/>
        <v>500000000</v>
      </c>
    </row>
    <row r="6" spans="1:4" ht="21.75" customHeight="1">
      <c r="A6" s="24" t="s">
        <v>6</v>
      </c>
      <c r="B6" s="25">
        <v>750000000</v>
      </c>
      <c r="C6" s="46">
        <f t="shared" si="0"/>
        <v>750000000</v>
      </c>
      <c r="D6" s="47">
        <f t="shared" si="0"/>
        <v>750000000</v>
      </c>
    </row>
    <row r="7" spans="1:4" ht="21.75" customHeight="1">
      <c r="A7" s="24" t="s">
        <v>31</v>
      </c>
      <c r="B7" s="25">
        <v>1000000000</v>
      </c>
      <c r="C7" s="46">
        <f t="shared" ref="C7:C9" si="1">B7</f>
        <v>1000000000</v>
      </c>
      <c r="D7" s="47">
        <f t="shared" ref="D7:D9" si="2">C7</f>
        <v>1000000000</v>
      </c>
    </row>
    <row r="8" spans="1:4" ht="21.75" customHeight="1">
      <c r="A8" s="24" t="s">
        <v>32</v>
      </c>
      <c r="B8" s="25">
        <v>1250000000</v>
      </c>
      <c r="C8" s="46">
        <f t="shared" si="1"/>
        <v>1250000000</v>
      </c>
      <c r="D8" s="47">
        <f t="shared" si="2"/>
        <v>1250000000</v>
      </c>
    </row>
    <row r="9" spans="1:4" ht="21.75" customHeight="1">
      <c r="A9" s="24" t="s">
        <v>33</v>
      </c>
      <c r="B9" s="25">
        <v>1500000000</v>
      </c>
      <c r="C9" s="46">
        <f t="shared" si="1"/>
        <v>1500000000</v>
      </c>
      <c r="D9" s="47">
        <f t="shared" si="2"/>
        <v>1500000000</v>
      </c>
    </row>
  </sheetData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1"/>
  <sheetViews>
    <sheetView workbookViewId="0">
      <selection activeCell="A3" sqref="A3"/>
    </sheetView>
  </sheetViews>
  <sheetFormatPr defaultRowHeight="13.5"/>
  <cols>
    <col min="1" max="2" width="18.21875" bestFit="1" customWidth="1"/>
    <col min="3" max="3" width="18.21875" customWidth="1"/>
  </cols>
  <sheetData>
    <row r="1" spans="1:4" ht="14.25" thickBot="1"/>
    <row r="2" spans="1:4" s="1" customFormat="1" ht="21.75" customHeight="1" thickBot="1">
      <c r="A2" s="21" t="s">
        <v>34</v>
      </c>
      <c r="B2" s="22" t="s">
        <v>35</v>
      </c>
      <c r="C2" s="22" t="s">
        <v>36</v>
      </c>
      <c r="D2" s="23" t="s">
        <v>0</v>
      </c>
    </row>
    <row r="3" spans="1:4" s="1" customFormat="1" ht="21.75" customHeight="1">
      <c r="A3" s="48">
        <f>B3</f>
        <v>44697.291666666664</v>
      </c>
      <c r="B3" s="4">
        <v>44697.291666666664</v>
      </c>
      <c r="C3" s="4">
        <v>44697.791666666664</v>
      </c>
      <c r="D3" s="51">
        <f>C3-B3</f>
        <v>0.5</v>
      </c>
    </row>
    <row r="4" spans="1:4" s="1" customFormat="1" ht="21.75" customHeight="1">
      <c r="A4" s="49">
        <f>B4</f>
        <v>44697.75</v>
      </c>
      <c r="B4" s="2">
        <v>44697.75</v>
      </c>
      <c r="C4" s="2">
        <f>B4+1</f>
        <v>44698.75</v>
      </c>
      <c r="D4" s="52">
        <f>C4-B4</f>
        <v>1</v>
      </c>
    </row>
    <row r="5" spans="1:4" s="1" customFormat="1" ht="21.75" customHeight="1">
      <c r="A5" s="49">
        <f>B5</f>
        <v>44697.708333333336</v>
      </c>
      <c r="B5" s="2">
        <v>44697.708333333336</v>
      </c>
      <c r="C5" s="2">
        <v>44698.041666666664</v>
      </c>
      <c r="D5" s="52">
        <f>C5-B5</f>
        <v>0.33333333332848269</v>
      </c>
    </row>
    <row r="6" spans="1:4" s="1" customFormat="1" ht="21.75" customHeight="1">
      <c r="A6" s="49">
        <f>B6</f>
        <v>44698.041666666664</v>
      </c>
      <c r="B6" s="2">
        <v>44698.041666666664</v>
      </c>
      <c r="C6" s="2">
        <v>44698.958333333336</v>
      </c>
      <c r="D6" s="52">
        <f t="shared" ref="D6:D10" si="0">C6-B6</f>
        <v>0.91666666667151731</v>
      </c>
    </row>
    <row r="7" spans="1:4" s="1" customFormat="1" ht="21.75" customHeight="1">
      <c r="A7" s="49">
        <f t="shared" ref="A7:A10" si="1">B7</f>
        <v>44698.791666666664</v>
      </c>
      <c r="B7" s="2">
        <v>44698.791666666664</v>
      </c>
      <c r="C7" s="2">
        <v>44699.208333333336</v>
      </c>
      <c r="D7" s="52">
        <f t="shared" si="0"/>
        <v>0.41666666667151731</v>
      </c>
    </row>
    <row r="8" spans="1:4" s="1" customFormat="1" ht="21.75" customHeight="1">
      <c r="A8" s="49">
        <f>B8</f>
        <v>44699.041666666664</v>
      </c>
      <c r="B8" s="2">
        <v>44699.041666666664</v>
      </c>
      <c r="C8" s="2">
        <v>44700.958333333336</v>
      </c>
      <c r="D8" s="52">
        <f t="shared" ref="D8:D9" si="2">C8-B8</f>
        <v>1.9166666666715173</v>
      </c>
    </row>
    <row r="9" spans="1:4" s="1" customFormat="1" ht="21.75" customHeight="1">
      <c r="A9" s="49">
        <f>B9</f>
        <v>44700.791666666664</v>
      </c>
      <c r="B9" s="2">
        <v>44700.791666666664</v>
      </c>
      <c r="C9" s="2">
        <v>44701.458333333336</v>
      </c>
      <c r="D9" s="52">
        <f t="shared" si="2"/>
        <v>0.66666666667151731</v>
      </c>
    </row>
    <row r="10" spans="1:4" s="1" customFormat="1" ht="21.75" customHeight="1">
      <c r="A10" s="49">
        <f t="shared" si="1"/>
        <v>44701.041666666664</v>
      </c>
      <c r="B10" s="2">
        <v>44701.041666666664</v>
      </c>
      <c r="C10" s="2">
        <v>44702.083333333336</v>
      </c>
      <c r="D10" s="52">
        <f t="shared" si="0"/>
        <v>1.0416666666715173</v>
      </c>
    </row>
    <row r="11" spans="1:4" s="1" customFormat="1" ht="21.75" customHeight="1" thickBot="1">
      <c r="A11" s="50">
        <f>B11</f>
        <v>44701.208333333336</v>
      </c>
      <c r="B11" s="3">
        <v>44701.208333333336</v>
      </c>
      <c r="C11" s="3">
        <v>44702.958333333336</v>
      </c>
      <c r="D11" s="53">
        <f>C11-B11</f>
        <v>1.75</v>
      </c>
    </row>
  </sheetData>
  <phoneticPr fontId="5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실적분석</vt:lpstr>
      <vt:lpstr>매출액</vt:lpstr>
      <vt:lpstr>대여표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2011-03-22T03:23:40Z</dcterms:created>
  <dcterms:modified xsi:type="dcterms:W3CDTF">2021-12-17T21:34:10Z</dcterms:modified>
</cp:coreProperties>
</file>