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엑셀\2장\실습파일\"/>
    </mc:Choice>
  </mc:AlternateContent>
  <xr:revisionPtr revIDLastSave="0" documentId="13_ncr:1_{4BEDDBD4-6EF2-4EEE-B451-7DEFDE7E9C06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처미수금" sheetId="1" r:id="rId1"/>
  </sheets>
  <definedNames>
    <definedName name="_xlnm._FilterDatabase" localSheetId="0" hidden="1">거래처미수금!$A$2:$J$27</definedName>
    <definedName name="_xlnm.Criteria" localSheetId="0">거래처미수금!#REF!</definedName>
    <definedName name="거래처">#REF!</definedName>
    <definedName name="제품명">#REF!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G76" i="1" s="1"/>
  <c r="F75" i="1"/>
  <c r="G75" i="1" s="1"/>
  <c r="H75" i="1" s="1"/>
  <c r="J75" i="1" s="1"/>
  <c r="F74" i="1"/>
  <c r="G74" i="1" s="1"/>
  <c r="F73" i="1"/>
  <c r="G73" i="1" s="1"/>
  <c r="F72" i="1"/>
  <c r="G72" i="1" s="1"/>
  <c r="H72" i="1" l="1"/>
  <c r="J72" i="1" s="1"/>
  <c r="H73" i="1"/>
  <c r="J73" i="1" s="1"/>
  <c r="H74" i="1"/>
  <c r="J74" i="1" s="1"/>
  <c r="H76" i="1"/>
  <c r="J76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4" i="1"/>
  <c r="G4" i="1" s="1"/>
  <c r="H4" i="1" s="1"/>
  <c r="J4" i="1" s="1"/>
  <c r="F5" i="1"/>
  <c r="G5" i="1" s="1"/>
  <c r="H5" i="1" s="1"/>
  <c r="J5" i="1" s="1"/>
  <c r="F6" i="1"/>
  <c r="G6" i="1" s="1"/>
  <c r="H6" i="1" s="1"/>
  <c r="J6" i="1" s="1"/>
  <c r="F7" i="1"/>
  <c r="G7" i="1" s="1"/>
  <c r="H7" i="1" s="1"/>
  <c r="J7" i="1" s="1"/>
  <c r="F8" i="1"/>
  <c r="G8" i="1" s="1"/>
  <c r="H8" i="1" s="1"/>
  <c r="J8" i="1" s="1"/>
  <c r="F9" i="1"/>
  <c r="G9" i="1" s="1"/>
  <c r="H9" i="1" s="1"/>
  <c r="J9" i="1" s="1"/>
  <c r="F10" i="1"/>
  <c r="G10" i="1" s="1"/>
  <c r="H10" i="1" s="1"/>
  <c r="J10" i="1" s="1"/>
  <c r="F11" i="1"/>
  <c r="G11" i="1" s="1"/>
  <c r="H11" i="1" s="1"/>
  <c r="J11" i="1" s="1"/>
  <c r="F12" i="1"/>
  <c r="G12" i="1" s="1"/>
  <c r="H12" i="1" s="1"/>
  <c r="J12" i="1" s="1"/>
  <c r="F13" i="1"/>
  <c r="G13" i="1" s="1"/>
  <c r="H13" i="1" s="1"/>
  <c r="J13" i="1" s="1"/>
  <c r="F14" i="1"/>
  <c r="G14" i="1" s="1"/>
  <c r="H14" i="1" s="1"/>
  <c r="J14" i="1" s="1"/>
  <c r="F15" i="1"/>
  <c r="G15" i="1" s="1"/>
  <c r="H15" i="1" s="1"/>
  <c r="J15" i="1" s="1"/>
  <c r="F16" i="1"/>
  <c r="G16" i="1" s="1"/>
  <c r="F17" i="1"/>
  <c r="G17" i="1" s="1"/>
  <c r="H17" i="1" s="1"/>
  <c r="J17" i="1" s="1"/>
  <c r="F18" i="1"/>
  <c r="G18" i="1" s="1"/>
  <c r="H18" i="1" s="1"/>
  <c r="J18" i="1" s="1"/>
  <c r="F19" i="1"/>
  <c r="G19" i="1" s="1"/>
  <c r="H19" i="1" s="1"/>
  <c r="J19" i="1" s="1"/>
  <c r="F20" i="1"/>
  <c r="G20" i="1" s="1"/>
  <c r="F21" i="1"/>
  <c r="G21" i="1" s="1"/>
  <c r="H21" i="1" s="1"/>
  <c r="J21" i="1" s="1"/>
  <c r="F22" i="1"/>
  <c r="G22" i="1" s="1"/>
  <c r="H22" i="1" s="1"/>
  <c r="J22" i="1" s="1"/>
  <c r="F23" i="1"/>
  <c r="G23" i="1" s="1"/>
  <c r="H23" i="1" s="1"/>
  <c r="J23" i="1" s="1"/>
  <c r="F24" i="1"/>
  <c r="G24" i="1" s="1"/>
  <c r="H24" i="1" s="1"/>
  <c r="J24" i="1" s="1"/>
  <c r="F25" i="1"/>
  <c r="G25" i="1" s="1"/>
  <c r="H25" i="1" s="1"/>
  <c r="J25" i="1" s="1"/>
  <c r="F26" i="1"/>
  <c r="G26" i="1" s="1"/>
  <c r="H26" i="1" s="1"/>
  <c r="J26" i="1" s="1"/>
  <c r="F27" i="1"/>
  <c r="G27" i="1" s="1"/>
  <c r="F3" i="1"/>
  <c r="G3" i="1" s="1"/>
  <c r="H52" i="1" l="1"/>
  <c r="J52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7" i="1"/>
  <c r="J77" i="1" s="1"/>
  <c r="H78" i="1"/>
  <c r="J78" i="1" s="1"/>
  <c r="H79" i="1"/>
  <c r="J79" i="1" s="1"/>
  <c r="H80" i="1"/>
  <c r="J80" i="1" s="1"/>
  <c r="H81" i="1"/>
  <c r="J81" i="1" s="1"/>
  <c r="H82" i="1"/>
  <c r="J82" i="1" s="1"/>
  <c r="H20" i="1"/>
  <c r="J20" i="1" s="1"/>
  <c r="H16" i="1"/>
  <c r="J16" i="1" s="1"/>
  <c r="H27" i="1"/>
  <c r="J27" i="1" s="1"/>
  <c r="H3" i="1"/>
  <c r="J3" i="1" s="1"/>
</calcChain>
</file>

<file path=xl/sharedStrings.xml><?xml version="1.0" encoding="utf-8"?>
<sst xmlns="http://schemas.openxmlformats.org/spreadsheetml/2006/main" count="171" uniqueCount="23">
  <si>
    <t>거래일자</t>
    <phoneticPr fontId="3" type="noConversion"/>
  </si>
  <si>
    <t>단가</t>
    <phoneticPr fontId="3" type="noConversion"/>
  </si>
  <si>
    <t>거래처명</t>
    <phoneticPr fontId="3" type="noConversion"/>
  </si>
  <si>
    <t>제품명</t>
    <phoneticPr fontId="3" type="noConversion"/>
  </si>
  <si>
    <t>수량</t>
    <phoneticPr fontId="3" type="noConversion"/>
  </si>
  <si>
    <t>공급가액</t>
    <phoneticPr fontId="3" type="noConversion"/>
  </si>
  <si>
    <t>부가세</t>
    <phoneticPr fontId="3" type="noConversion"/>
  </si>
  <si>
    <t>판매금액</t>
    <phoneticPr fontId="3" type="noConversion"/>
  </si>
  <si>
    <t>입금금액</t>
    <phoneticPr fontId="3" type="noConversion"/>
  </si>
  <si>
    <t>미수금액</t>
    <phoneticPr fontId="3" type="noConversion"/>
  </si>
  <si>
    <t>MP3</t>
    <phoneticPr fontId="2" type="noConversion"/>
  </si>
  <si>
    <t>캠코더</t>
    <phoneticPr fontId="2" type="noConversion"/>
  </si>
  <si>
    <t>한국전자</t>
    <phoneticPr fontId="2" type="noConversion"/>
  </si>
  <si>
    <t>디지털카메라</t>
    <phoneticPr fontId="2" type="noConversion"/>
  </si>
  <si>
    <t>현승전자</t>
    <phoneticPr fontId="2" type="noConversion"/>
  </si>
  <si>
    <t>DVD</t>
    <phoneticPr fontId="2" type="noConversion"/>
  </si>
  <si>
    <t>1/4분기 거래처 미수금현황</t>
    <phoneticPr fontId="3" type="noConversion"/>
  </si>
  <si>
    <t>미래전자</t>
  </si>
  <si>
    <t>푸름전자</t>
  </si>
  <si>
    <t>DL전자</t>
  </si>
  <si>
    <t>LCD40</t>
  </si>
  <si>
    <t>스마트폰</t>
  </si>
  <si>
    <t>OLED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</si>
</sst>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_-;\-* #,##0_-;_-* &quot;&quot;_-;_-@_-"/>
    <numFmt numFmtId="177" formatCode="yyyy&quot;-&quot;mm&quot;-&quot;dd;@"/>
  </numFmts>
  <fonts count="7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76" fontId="4" fillId="0" borderId="5" xfId="0" applyNumberFormat="1" applyFont="1" applyFill="1" applyBorder="1" applyAlignment="1">
      <alignment horizontal="center" vertical="center" shrinkToFit="1"/>
    </xf>
    <xf numFmtId="176" fontId="4" fillId="0" borderId="6" xfId="0" applyNumberFormat="1" applyFont="1" applyFill="1" applyBorder="1" applyAlignment="1">
      <alignment horizontal="center" vertical="center" shrinkToFit="1"/>
    </xf>
    <xf numFmtId="41" fontId="4" fillId="0" borderId="4" xfId="1" applyFont="1" applyFill="1" applyBorder="1" applyAlignment="1">
      <alignment horizontal="center" vertical="center" shrinkToFit="1"/>
    </xf>
    <xf numFmtId="41" fontId="4" fillId="0" borderId="6" xfId="1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176" fontId="4" fillId="0" borderId="8" xfId="0" applyNumberFormat="1" applyFont="1" applyFill="1" applyBorder="1" applyAlignment="1">
      <alignment horizontal="center" vertical="center" shrinkToFit="1"/>
    </xf>
    <xf numFmtId="176" fontId="4" fillId="0" borderId="7" xfId="0" applyNumberFormat="1" applyFont="1" applyFill="1" applyBorder="1" applyAlignment="1">
      <alignment horizontal="center" vertical="center" shrinkToFit="1"/>
    </xf>
    <xf numFmtId="176" fontId="4" fillId="0" borderId="11" xfId="0" applyNumberFormat="1" applyFont="1" applyFill="1" applyBorder="1" applyAlignment="1">
      <alignment horizontal="center" vertical="center" shrinkToFit="1"/>
    </xf>
    <xf numFmtId="176" fontId="4" fillId="0" borderId="10" xfId="0" applyNumberFormat="1" applyFont="1" applyFill="1" applyBorder="1" applyAlignment="1">
      <alignment horizontal="center" vertical="center" shrinkToFit="1"/>
    </xf>
    <xf numFmtId="41" fontId="4" fillId="0" borderId="10" xfId="1" applyFont="1" applyFill="1" applyBorder="1" applyAlignment="1">
      <alignment horizontal="center" vertical="center" shrinkToFit="1"/>
    </xf>
    <xf numFmtId="177" fontId="4" fillId="0" borderId="6" xfId="0" applyNumberFormat="1" applyFont="1" applyBorder="1" applyAlignment="1">
      <alignment horizontal="center" vertical="center" shrinkToFit="1"/>
    </xf>
    <xf numFmtId="177" fontId="4" fillId="0" borderId="10" xfId="0" applyNumberFormat="1" applyFont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177" fontId="4" fillId="0" borderId="20" xfId="0" applyNumberFormat="1" applyFont="1" applyBorder="1" applyAlignment="1">
      <alignment horizontal="center" vertical="center" shrinkToFit="1"/>
    </xf>
    <xf numFmtId="0" fontId="4" fillId="0" borderId="21" xfId="0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shrinkToFit="1"/>
    </xf>
    <xf numFmtId="176" fontId="4" fillId="0" borderId="21" xfId="0" applyNumberFormat="1" applyFont="1" applyFill="1" applyBorder="1" applyAlignment="1">
      <alignment horizontal="center" vertical="center" shrinkToFit="1"/>
    </xf>
    <xf numFmtId="176" fontId="4" fillId="0" borderId="24" xfId="0" applyNumberFormat="1" applyFont="1" applyFill="1" applyBorder="1" applyAlignment="1">
      <alignment horizontal="center" vertical="center" shrinkToFit="1"/>
    </xf>
    <xf numFmtId="176" fontId="4" fillId="0" borderId="25" xfId="0" applyNumberFormat="1" applyFont="1" applyFill="1" applyBorder="1" applyAlignment="1">
      <alignment horizontal="center" vertical="center" shrinkToFit="1"/>
    </xf>
    <xf numFmtId="176" fontId="4" fillId="0" borderId="20" xfId="0" applyNumberFormat="1" applyFont="1" applyFill="1" applyBorder="1" applyAlignment="1">
      <alignment horizontal="center" vertical="center" shrinkToFit="1"/>
    </xf>
    <xf numFmtId="41" fontId="4" fillId="0" borderId="23" xfId="1" applyFont="1" applyFill="1" applyBorder="1" applyAlignment="1">
      <alignment horizontal="center" vertical="center" shrinkToFit="1"/>
    </xf>
    <xf numFmtId="41" fontId="4" fillId="0" borderId="20" xfId="1" applyFont="1" applyFill="1" applyBorder="1" applyAlignment="1">
      <alignment horizontal="center" vertical="center" shrinkToFit="1"/>
    </xf>
    <xf numFmtId="0" fontId="6" fillId="2" borderId="14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천체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천체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천체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2"/>
  <sheetViews>
    <sheetView tabSelected="1" zoomScaleNormal="100" workbookViewId="0">
      <selection activeCell="A3" sqref="A3"/>
    </sheetView>
  </sheetViews>
  <sheetFormatPr defaultRowHeight="16.5" x14ac:dyDescent="0.3"/>
  <cols>
    <col min="1" max="1" width="10.33203125" style="1" customWidth="1"/>
    <col min="2" max="2" width="10.109375" style="1" customWidth="1"/>
    <col min="3" max="3" width="11.88671875" style="1" customWidth="1"/>
    <col min="4" max="4" width="6.88671875" style="1" customWidth="1"/>
    <col min="5" max="5" width="10.6640625" style="1" customWidth="1"/>
    <col min="6" max="6" width="11.88671875" style="1" customWidth="1"/>
    <col min="7" max="7" width="10.6640625" style="1" customWidth="1"/>
    <col min="8" max="8" width="11.77734375" style="1" customWidth="1"/>
    <col min="9" max="9" width="11.3320312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 x14ac:dyDescent="0.3">
      <c r="A1" s="39" t="s">
        <v>16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24.75" customHeight="1" thickBot="1" x14ac:dyDescent="0.35">
      <c r="A2" s="33" t="s">
        <v>0</v>
      </c>
      <c r="B2" s="33" t="s">
        <v>2</v>
      </c>
      <c r="C2" s="34" t="s">
        <v>3</v>
      </c>
      <c r="D2" s="35" t="s">
        <v>4</v>
      </c>
      <c r="E2" s="36" t="s">
        <v>1</v>
      </c>
      <c r="F2" s="37" t="s">
        <v>5</v>
      </c>
      <c r="G2" s="38" t="s">
        <v>6</v>
      </c>
      <c r="H2" s="33" t="s">
        <v>7</v>
      </c>
      <c r="I2" s="35" t="s">
        <v>8</v>
      </c>
      <c r="J2" s="33" t="s">
        <v>9</v>
      </c>
    </row>
    <row r="3" spans="1:10" ht="17.25" customHeight="1" thickTop="1" x14ac:dyDescent="0.3">
      <c r="A3" s="23">
        <v>44563</v>
      </c>
      <c r="B3" s="24" t="s">
        <v>17</v>
      </c>
      <c r="C3" s="25" t="s">
        <v>22</v>
      </c>
      <c r="D3" s="26">
        <v>11</v>
      </c>
      <c r="E3" s="27">
        <v>1830000</v>
      </c>
      <c r="F3" s="28">
        <f t="shared" ref="F3:F27" si="0">D3*E3</f>
        <v>20130000</v>
      </c>
      <c r="G3" s="29">
        <f t="shared" ref="G3:G27" si="1">F3*10%</f>
        <v>2013000</v>
      </c>
      <c r="H3" s="30">
        <f t="shared" ref="H3:H27" si="2">SUM(F3:G3)</f>
        <v>22143000</v>
      </c>
      <c r="I3" s="31">
        <v>10000000</v>
      </c>
      <c r="J3" s="32">
        <f t="shared" ref="J3:J27" si="3">H3-I3</f>
        <v>12143000</v>
      </c>
    </row>
    <row r="4" spans="1:10" ht="17.25" customHeight="1" x14ac:dyDescent="0.3">
      <c r="A4" s="19">
        <v>44565</v>
      </c>
      <c r="B4" s="2" t="s">
        <v>18</v>
      </c>
      <c r="C4" s="3" t="s">
        <v>20</v>
      </c>
      <c r="D4" s="4">
        <v>12</v>
      </c>
      <c r="E4" s="5">
        <v>975000</v>
      </c>
      <c r="F4" s="6">
        <f t="shared" si="0"/>
        <v>11700000</v>
      </c>
      <c r="G4" s="7">
        <f t="shared" si="1"/>
        <v>1170000</v>
      </c>
      <c r="H4" s="8">
        <f t="shared" si="2"/>
        <v>12870000</v>
      </c>
      <c r="I4" s="9">
        <v>5000000</v>
      </c>
      <c r="J4" s="10">
        <f t="shared" si="3"/>
        <v>7870000</v>
      </c>
    </row>
    <row r="5" spans="1:10" ht="17.25" customHeight="1" x14ac:dyDescent="0.3">
      <c r="A5" s="19">
        <v>44566</v>
      </c>
      <c r="B5" s="2" t="s">
        <v>18</v>
      </c>
      <c r="C5" s="3" t="s">
        <v>10</v>
      </c>
      <c r="D5" s="4">
        <v>19</v>
      </c>
      <c r="E5" s="5">
        <v>95000</v>
      </c>
      <c r="F5" s="6">
        <f t="shared" si="0"/>
        <v>1805000</v>
      </c>
      <c r="G5" s="7">
        <f t="shared" si="1"/>
        <v>180500</v>
      </c>
      <c r="H5" s="8">
        <f t="shared" si="2"/>
        <v>1985500</v>
      </c>
      <c r="I5" s="9">
        <v>2090000</v>
      </c>
      <c r="J5" s="10">
        <f t="shared" si="3"/>
        <v>-104500</v>
      </c>
    </row>
    <row r="6" spans="1:10" ht="17.25" customHeight="1" x14ac:dyDescent="0.3">
      <c r="A6" s="19">
        <v>44567</v>
      </c>
      <c r="B6" s="2" t="s">
        <v>17</v>
      </c>
      <c r="C6" s="3" t="s">
        <v>11</v>
      </c>
      <c r="D6" s="4">
        <v>20</v>
      </c>
      <c r="E6" s="5">
        <v>856000</v>
      </c>
      <c r="F6" s="6">
        <f t="shared" si="0"/>
        <v>17120000</v>
      </c>
      <c r="G6" s="7">
        <f t="shared" si="1"/>
        <v>1712000</v>
      </c>
      <c r="H6" s="8">
        <f t="shared" si="2"/>
        <v>18832000</v>
      </c>
      <c r="I6" s="9">
        <v>0</v>
      </c>
      <c r="J6" s="10">
        <f t="shared" si="3"/>
        <v>18832000</v>
      </c>
    </row>
    <row r="7" spans="1:10" ht="17.25" customHeight="1" x14ac:dyDescent="0.3">
      <c r="A7" s="19">
        <v>44568</v>
      </c>
      <c r="B7" s="2" t="s">
        <v>19</v>
      </c>
      <c r="C7" s="3" t="s">
        <v>20</v>
      </c>
      <c r="D7" s="4">
        <v>10</v>
      </c>
      <c r="E7" s="5">
        <v>975000</v>
      </c>
      <c r="F7" s="6">
        <f t="shared" si="0"/>
        <v>9750000</v>
      </c>
      <c r="G7" s="7">
        <f t="shared" si="1"/>
        <v>975000</v>
      </c>
      <c r="H7" s="8">
        <f t="shared" si="2"/>
        <v>10725000</v>
      </c>
      <c r="I7" s="9">
        <v>3500000</v>
      </c>
      <c r="J7" s="10">
        <f t="shared" si="3"/>
        <v>7225000</v>
      </c>
    </row>
    <row r="8" spans="1:10" ht="17.25" customHeight="1" x14ac:dyDescent="0.3">
      <c r="A8" s="19">
        <v>44569</v>
      </c>
      <c r="B8" s="2" t="s">
        <v>12</v>
      </c>
      <c r="C8" s="3" t="s">
        <v>21</v>
      </c>
      <c r="D8" s="4">
        <v>21</v>
      </c>
      <c r="E8" s="5">
        <v>364500</v>
      </c>
      <c r="F8" s="6">
        <f t="shared" si="0"/>
        <v>7654500</v>
      </c>
      <c r="G8" s="7">
        <f t="shared" si="1"/>
        <v>765450</v>
      </c>
      <c r="H8" s="8">
        <f t="shared" si="2"/>
        <v>8419950</v>
      </c>
      <c r="I8" s="9">
        <v>1000000</v>
      </c>
      <c r="J8" s="10">
        <f t="shared" si="3"/>
        <v>7419950</v>
      </c>
    </row>
    <row r="9" spans="1:10" ht="17.25" customHeight="1" x14ac:dyDescent="0.3">
      <c r="A9" s="19">
        <v>44572</v>
      </c>
      <c r="B9" s="2" t="s">
        <v>19</v>
      </c>
      <c r="C9" s="21" t="s">
        <v>22</v>
      </c>
      <c r="D9" s="4">
        <v>10</v>
      </c>
      <c r="E9" s="5">
        <v>1830000</v>
      </c>
      <c r="F9" s="6">
        <f t="shared" si="0"/>
        <v>18300000</v>
      </c>
      <c r="G9" s="7">
        <f t="shared" si="1"/>
        <v>1830000</v>
      </c>
      <c r="H9" s="8">
        <f t="shared" si="2"/>
        <v>20130000</v>
      </c>
      <c r="I9" s="9">
        <v>5000000</v>
      </c>
      <c r="J9" s="10">
        <f t="shared" si="3"/>
        <v>15130000</v>
      </c>
    </row>
    <row r="10" spans="1:10" ht="17.25" customHeight="1" x14ac:dyDescent="0.3">
      <c r="A10" s="19">
        <v>44573</v>
      </c>
      <c r="B10" s="2" t="s">
        <v>12</v>
      </c>
      <c r="C10" s="3" t="s">
        <v>20</v>
      </c>
      <c r="D10" s="4">
        <v>21</v>
      </c>
      <c r="E10" s="5">
        <v>975000</v>
      </c>
      <c r="F10" s="6">
        <f t="shared" si="0"/>
        <v>20475000</v>
      </c>
      <c r="G10" s="7">
        <f t="shared" si="1"/>
        <v>2047500</v>
      </c>
      <c r="H10" s="8">
        <f t="shared" si="2"/>
        <v>22522500</v>
      </c>
      <c r="I10" s="9">
        <v>0</v>
      </c>
      <c r="J10" s="10">
        <f t="shared" si="3"/>
        <v>22522500</v>
      </c>
    </row>
    <row r="11" spans="1:10" ht="17.25" customHeight="1" x14ac:dyDescent="0.3">
      <c r="A11" s="19">
        <v>44574</v>
      </c>
      <c r="B11" s="2" t="s">
        <v>17</v>
      </c>
      <c r="C11" s="3" t="s">
        <v>13</v>
      </c>
      <c r="D11" s="4">
        <v>14</v>
      </c>
      <c r="E11" s="5">
        <v>265000</v>
      </c>
      <c r="F11" s="6">
        <f t="shared" si="0"/>
        <v>3710000</v>
      </c>
      <c r="G11" s="7">
        <f t="shared" si="1"/>
        <v>371000</v>
      </c>
      <c r="H11" s="8">
        <f t="shared" si="2"/>
        <v>4081000</v>
      </c>
      <c r="I11" s="9">
        <v>7287500</v>
      </c>
      <c r="J11" s="10">
        <f t="shared" si="3"/>
        <v>-3206500</v>
      </c>
    </row>
    <row r="12" spans="1:10" ht="17.25" customHeight="1" x14ac:dyDescent="0.3">
      <c r="A12" s="19">
        <v>44575</v>
      </c>
      <c r="B12" s="2" t="s">
        <v>18</v>
      </c>
      <c r="C12" s="3" t="s">
        <v>10</v>
      </c>
      <c r="D12" s="4">
        <v>34</v>
      </c>
      <c r="E12" s="5">
        <v>95000</v>
      </c>
      <c r="F12" s="6">
        <f t="shared" si="0"/>
        <v>3230000</v>
      </c>
      <c r="G12" s="7">
        <f t="shared" si="1"/>
        <v>323000</v>
      </c>
      <c r="H12" s="8">
        <f t="shared" si="2"/>
        <v>3553000</v>
      </c>
      <c r="I12" s="9">
        <v>2000000</v>
      </c>
      <c r="J12" s="10">
        <f t="shared" si="3"/>
        <v>1553000</v>
      </c>
    </row>
    <row r="13" spans="1:10" ht="17.25" customHeight="1" x14ac:dyDescent="0.3">
      <c r="A13" s="19">
        <v>44576</v>
      </c>
      <c r="B13" s="2" t="s">
        <v>19</v>
      </c>
      <c r="C13" s="3" t="s">
        <v>11</v>
      </c>
      <c r="D13" s="4">
        <v>10</v>
      </c>
      <c r="E13" s="5">
        <v>856000</v>
      </c>
      <c r="F13" s="6">
        <f t="shared" si="0"/>
        <v>8560000</v>
      </c>
      <c r="G13" s="7">
        <f t="shared" si="1"/>
        <v>856000</v>
      </c>
      <c r="H13" s="8">
        <f t="shared" si="2"/>
        <v>9416000</v>
      </c>
      <c r="I13" s="9">
        <v>10000000</v>
      </c>
      <c r="J13" s="10">
        <f t="shared" si="3"/>
        <v>-584000</v>
      </c>
    </row>
    <row r="14" spans="1:10" ht="17.25" customHeight="1" x14ac:dyDescent="0.3">
      <c r="A14" s="19">
        <v>44579</v>
      </c>
      <c r="B14" s="2" t="s">
        <v>19</v>
      </c>
      <c r="C14" s="21" t="s">
        <v>22</v>
      </c>
      <c r="D14" s="4">
        <v>21</v>
      </c>
      <c r="E14" s="5">
        <v>1830000</v>
      </c>
      <c r="F14" s="6">
        <f t="shared" si="0"/>
        <v>38430000</v>
      </c>
      <c r="G14" s="7">
        <f t="shared" si="1"/>
        <v>3843000</v>
      </c>
      <c r="H14" s="8">
        <f t="shared" si="2"/>
        <v>42273000</v>
      </c>
      <c r="I14" s="9">
        <v>15000000</v>
      </c>
      <c r="J14" s="10">
        <f t="shared" si="3"/>
        <v>27273000</v>
      </c>
    </row>
    <row r="15" spans="1:10" ht="17.25" customHeight="1" x14ac:dyDescent="0.3">
      <c r="A15" s="19">
        <v>44580</v>
      </c>
      <c r="B15" s="2" t="s">
        <v>14</v>
      </c>
      <c r="C15" s="3" t="s">
        <v>21</v>
      </c>
      <c r="D15" s="4">
        <v>33</v>
      </c>
      <c r="E15" s="5">
        <v>364500</v>
      </c>
      <c r="F15" s="6">
        <f t="shared" si="0"/>
        <v>12028500</v>
      </c>
      <c r="G15" s="7">
        <f t="shared" si="1"/>
        <v>1202850</v>
      </c>
      <c r="H15" s="8">
        <f t="shared" si="2"/>
        <v>13231350</v>
      </c>
      <c r="I15" s="9">
        <v>4587000</v>
      </c>
      <c r="J15" s="10">
        <f t="shared" si="3"/>
        <v>8644350</v>
      </c>
    </row>
    <row r="16" spans="1:10" ht="17.25" customHeight="1" x14ac:dyDescent="0.3">
      <c r="A16" s="19">
        <v>44581</v>
      </c>
      <c r="B16" s="2" t="s">
        <v>18</v>
      </c>
      <c r="C16" s="3" t="s">
        <v>13</v>
      </c>
      <c r="D16" s="4">
        <v>20</v>
      </c>
      <c r="E16" s="5">
        <v>265000</v>
      </c>
      <c r="F16" s="6">
        <f t="shared" si="0"/>
        <v>5300000</v>
      </c>
      <c r="G16" s="7">
        <f t="shared" si="1"/>
        <v>530000</v>
      </c>
      <c r="H16" s="8">
        <f t="shared" si="2"/>
        <v>5830000</v>
      </c>
      <c r="I16" s="9">
        <v>0</v>
      </c>
      <c r="J16" s="10">
        <f t="shared" si="3"/>
        <v>5830000</v>
      </c>
    </row>
    <row r="17" spans="1:10" ht="17.25" customHeight="1" x14ac:dyDescent="0.3">
      <c r="A17" s="19">
        <v>44582</v>
      </c>
      <c r="B17" s="2" t="s">
        <v>12</v>
      </c>
      <c r="C17" s="3" t="s">
        <v>15</v>
      </c>
      <c r="D17" s="4">
        <v>41</v>
      </c>
      <c r="E17" s="5">
        <v>215000</v>
      </c>
      <c r="F17" s="6">
        <f t="shared" si="0"/>
        <v>8815000</v>
      </c>
      <c r="G17" s="7">
        <f t="shared" si="1"/>
        <v>881500</v>
      </c>
      <c r="H17" s="8">
        <f t="shared" si="2"/>
        <v>9696500</v>
      </c>
      <c r="I17" s="9">
        <v>5000000</v>
      </c>
      <c r="J17" s="10">
        <f t="shared" si="3"/>
        <v>4696500</v>
      </c>
    </row>
    <row r="18" spans="1:10" ht="17.25" customHeight="1" x14ac:dyDescent="0.3">
      <c r="A18" s="19">
        <v>44583</v>
      </c>
      <c r="B18" s="2" t="s">
        <v>19</v>
      </c>
      <c r="C18" s="3" t="s">
        <v>10</v>
      </c>
      <c r="D18" s="4">
        <v>10</v>
      </c>
      <c r="E18" s="5">
        <v>95000</v>
      </c>
      <c r="F18" s="6">
        <f t="shared" si="0"/>
        <v>950000</v>
      </c>
      <c r="G18" s="7">
        <f t="shared" si="1"/>
        <v>95000</v>
      </c>
      <c r="H18" s="8">
        <f t="shared" si="2"/>
        <v>1045000</v>
      </c>
      <c r="I18" s="9">
        <v>0</v>
      </c>
      <c r="J18" s="10">
        <f t="shared" si="3"/>
        <v>1045000</v>
      </c>
    </row>
    <row r="19" spans="1:10" ht="17.25" customHeight="1" x14ac:dyDescent="0.3">
      <c r="A19" s="19">
        <v>44586</v>
      </c>
      <c r="B19" s="2" t="s">
        <v>14</v>
      </c>
      <c r="C19" s="21" t="s">
        <v>22</v>
      </c>
      <c r="D19" s="4">
        <v>12</v>
      </c>
      <c r="E19" s="5">
        <v>1830000</v>
      </c>
      <c r="F19" s="6">
        <f t="shared" si="0"/>
        <v>21960000</v>
      </c>
      <c r="G19" s="7">
        <f t="shared" si="1"/>
        <v>2196000</v>
      </c>
      <c r="H19" s="8">
        <f t="shared" si="2"/>
        <v>24156000</v>
      </c>
      <c r="I19" s="9">
        <v>15000000</v>
      </c>
      <c r="J19" s="10">
        <f t="shared" si="3"/>
        <v>9156000</v>
      </c>
    </row>
    <row r="20" spans="1:10" ht="17.25" customHeight="1" x14ac:dyDescent="0.3">
      <c r="A20" s="19">
        <v>44587</v>
      </c>
      <c r="B20" s="2" t="s">
        <v>17</v>
      </c>
      <c r="C20" s="3" t="s">
        <v>11</v>
      </c>
      <c r="D20" s="4">
        <v>25</v>
      </c>
      <c r="E20" s="5">
        <v>856000</v>
      </c>
      <c r="F20" s="6">
        <f t="shared" si="0"/>
        <v>21400000</v>
      </c>
      <c r="G20" s="7">
        <f t="shared" si="1"/>
        <v>2140000</v>
      </c>
      <c r="H20" s="8">
        <f t="shared" si="2"/>
        <v>23540000</v>
      </c>
      <c r="I20" s="9">
        <v>23540000</v>
      </c>
      <c r="J20" s="10">
        <f t="shared" si="3"/>
        <v>0</v>
      </c>
    </row>
    <row r="21" spans="1:10" ht="17.25" customHeight="1" x14ac:dyDescent="0.3">
      <c r="A21" s="19">
        <v>44588</v>
      </c>
      <c r="B21" s="2" t="s">
        <v>19</v>
      </c>
      <c r="C21" s="3" t="s">
        <v>21</v>
      </c>
      <c r="D21" s="4">
        <v>30</v>
      </c>
      <c r="E21" s="5">
        <v>364500</v>
      </c>
      <c r="F21" s="6">
        <f t="shared" si="0"/>
        <v>10935000</v>
      </c>
      <c r="G21" s="7">
        <f t="shared" si="1"/>
        <v>1093500</v>
      </c>
      <c r="H21" s="8">
        <f t="shared" si="2"/>
        <v>12028500</v>
      </c>
      <c r="I21" s="9">
        <v>2000000</v>
      </c>
      <c r="J21" s="10">
        <f t="shared" si="3"/>
        <v>10028500</v>
      </c>
    </row>
    <row r="22" spans="1:10" ht="17.25" customHeight="1" x14ac:dyDescent="0.3">
      <c r="A22" s="19">
        <v>44589</v>
      </c>
      <c r="B22" s="2" t="s">
        <v>17</v>
      </c>
      <c r="C22" s="3" t="s">
        <v>20</v>
      </c>
      <c r="D22" s="4">
        <v>20</v>
      </c>
      <c r="E22" s="5">
        <v>975000</v>
      </c>
      <c r="F22" s="6">
        <f t="shared" si="0"/>
        <v>19500000</v>
      </c>
      <c r="G22" s="7">
        <f t="shared" si="1"/>
        <v>1950000</v>
      </c>
      <c r="H22" s="8">
        <f t="shared" si="2"/>
        <v>21450000</v>
      </c>
      <c r="I22" s="9">
        <v>5000000</v>
      </c>
      <c r="J22" s="10">
        <f t="shared" si="3"/>
        <v>16450000</v>
      </c>
    </row>
    <row r="23" spans="1:10" ht="17.25" customHeight="1" x14ac:dyDescent="0.3">
      <c r="A23" s="19">
        <v>44590</v>
      </c>
      <c r="B23" s="2" t="s">
        <v>19</v>
      </c>
      <c r="C23" s="3" t="s">
        <v>10</v>
      </c>
      <c r="D23" s="4">
        <v>20</v>
      </c>
      <c r="E23" s="5">
        <v>95000</v>
      </c>
      <c r="F23" s="6">
        <f t="shared" si="0"/>
        <v>1900000</v>
      </c>
      <c r="G23" s="7">
        <f t="shared" si="1"/>
        <v>190000</v>
      </c>
      <c r="H23" s="8">
        <f t="shared" si="2"/>
        <v>2090000</v>
      </c>
      <c r="I23" s="9">
        <v>0</v>
      </c>
      <c r="J23" s="10">
        <f t="shared" si="3"/>
        <v>2090000</v>
      </c>
    </row>
    <row r="24" spans="1:10" ht="17.25" customHeight="1" x14ac:dyDescent="0.3">
      <c r="A24" s="19">
        <v>44593</v>
      </c>
      <c r="B24" s="2" t="s">
        <v>18</v>
      </c>
      <c r="C24" s="3" t="s">
        <v>10</v>
      </c>
      <c r="D24" s="4">
        <v>15</v>
      </c>
      <c r="E24" s="5">
        <v>95000</v>
      </c>
      <c r="F24" s="6">
        <f t="shared" si="0"/>
        <v>1425000</v>
      </c>
      <c r="G24" s="7">
        <f t="shared" si="1"/>
        <v>142500</v>
      </c>
      <c r="H24" s="8">
        <f t="shared" si="2"/>
        <v>1567500</v>
      </c>
      <c r="I24" s="9">
        <v>0</v>
      </c>
      <c r="J24" s="10">
        <f t="shared" si="3"/>
        <v>1567500</v>
      </c>
    </row>
    <row r="25" spans="1:10" ht="17.25" customHeight="1" x14ac:dyDescent="0.3">
      <c r="A25" s="19">
        <v>44594</v>
      </c>
      <c r="B25" s="2" t="s">
        <v>14</v>
      </c>
      <c r="C25" s="3" t="s">
        <v>13</v>
      </c>
      <c r="D25" s="4">
        <v>20</v>
      </c>
      <c r="E25" s="5">
        <v>265000</v>
      </c>
      <c r="F25" s="6">
        <f t="shared" si="0"/>
        <v>5300000</v>
      </c>
      <c r="G25" s="7">
        <f t="shared" si="1"/>
        <v>530000</v>
      </c>
      <c r="H25" s="8">
        <f t="shared" si="2"/>
        <v>5830000</v>
      </c>
      <c r="I25" s="9">
        <v>5000000</v>
      </c>
      <c r="J25" s="10">
        <f t="shared" si="3"/>
        <v>830000</v>
      </c>
    </row>
    <row r="26" spans="1:10" ht="17.25" customHeight="1" x14ac:dyDescent="0.3">
      <c r="A26" s="19">
        <v>44595</v>
      </c>
      <c r="B26" s="2" t="s">
        <v>19</v>
      </c>
      <c r="C26" s="21" t="s">
        <v>22</v>
      </c>
      <c r="D26" s="4">
        <v>15</v>
      </c>
      <c r="E26" s="5">
        <v>1830000</v>
      </c>
      <c r="F26" s="6">
        <f t="shared" si="0"/>
        <v>27450000</v>
      </c>
      <c r="G26" s="7">
        <f t="shared" si="1"/>
        <v>2745000</v>
      </c>
      <c r="H26" s="8">
        <f t="shared" si="2"/>
        <v>30195000</v>
      </c>
      <c r="I26" s="9">
        <v>30000000</v>
      </c>
      <c r="J26" s="10">
        <f t="shared" si="3"/>
        <v>195000</v>
      </c>
    </row>
    <row r="27" spans="1:10" ht="17.25" customHeight="1" x14ac:dyDescent="0.3">
      <c r="A27" s="19">
        <v>44596</v>
      </c>
      <c r="B27" s="2" t="s">
        <v>14</v>
      </c>
      <c r="C27" s="3" t="s">
        <v>21</v>
      </c>
      <c r="D27" s="22">
        <v>40</v>
      </c>
      <c r="E27" s="5">
        <v>364500</v>
      </c>
      <c r="F27" s="6">
        <f t="shared" si="0"/>
        <v>14580000</v>
      </c>
      <c r="G27" s="7">
        <f t="shared" si="1"/>
        <v>1458000</v>
      </c>
      <c r="H27" s="8">
        <f t="shared" si="2"/>
        <v>16038000</v>
      </c>
      <c r="I27" s="10">
        <v>4500000</v>
      </c>
      <c r="J27" s="10">
        <f t="shared" si="3"/>
        <v>11538000</v>
      </c>
    </row>
    <row r="28" spans="1:10" ht="17.25" customHeight="1" x14ac:dyDescent="0.3">
      <c r="A28" s="19">
        <v>44597</v>
      </c>
      <c r="B28" s="2" t="s">
        <v>17</v>
      </c>
      <c r="C28" s="21" t="s">
        <v>22</v>
      </c>
      <c r="D28" s="4">
        <v>10</v>
      </c>
      <c r="E28" s="5">
        <v>1830000</v>
      </c>
      <c r="F28" s="6">
        <f t="shared" ref="F28:F82" si="4">D28*E28</f>
        <v>18300000</v>
      </c>
      <c r="G28" s="7">
        <f t="shared" ref="G28:G82" si="5">F28*10%</f>
        <v>1830000</v>
      </c>
      <c r="H28" s="8">
        <f t="shared" ref="H28:H82" si="6">SUM(F28:G28)</f>
        <v>20130000</v>
      </c>
      <c r="I28" s="9">
        <v>10000000</v>
      </c>
      <c r="J28" s="10">
        <f t="shared" ref="J28:J82" si="7">H28-I28</f>
        <v>10130000</v>
      </c>
    </row>
    <row r="29" spans="1:10" ht="17.25" customHeight="1" x14ac:dyDescent="0.3">
      <c r="A29" s="19">
        <v>44600</v>
      </c>
      <c r="B29" s="2" t="s">
        <v>18</v>
      </c>
      <c r="C29" s="3" t="s">
        <v>20</v>
      </c>
      <c r="D29" s="4">
        <v>15</v>
      </c>
      <c r="E29" s="5">
        <v>975000</v>
      </c>
      <c r="F29" s="6">
        <f t="shared" si="4"/>
        <v>14625000</v>
      </c>
      <c r="G29" s="7">
        <f t="shared" si="5"/>
        <v>1462500</v>
      </c>
      <c r="H29" s="8">
        <f t="shared" si="6"/>
        <v>16087500</v>
      </c>
      <c r="I29" s="9">
        <v>5000000</v>
      </c>
      <c r="J29" s="10">
        <f t="shared" si="7"/>
        <v>11087500</v>
      </c>
    </row>
    <row r="30" spans="1:10" ht="17.25" customHeight="1" x14ac:dyDescent="0.3">
      <c r="A30" s="19">
        <v>44601</v>
      </c>
      <c r="B30" s="2" t="s">
        <v>18</v>
      </c>
      <c r="C30" s="3" t="s">
        <v>10</v>
      </c>
      <c r="D30" s="4">
        <v>20</v>
      </c>
      <c r="E30" s="5">
        <v>95000</v>
      </c>
      <c r="F30" s="6">
        <f t="shared" si="4"/>
        <v>1900000</v>
      </c>
      <c r="G30" s="7">
        <f t="shared" si="5"/>
        <v>190000</v>
      </c>
      <c r="H30" s="8">
        <f t="shared" si="6"/>
        <v>2090000</v>
      </c>
      <c r="I30" s="9">
        <v>2090000</v>
      </c>
      <c r="J30" s="10">
        <f t="shared" si="7"/>
        <v>0</v>
      </c>
    </row>
    <row r="31" spans="1:10" ht="17.25" customHeight="1" x14ac:dyDescent="0.3">
      <c r="A31" s="19">
        <v>44602</v>
      </c>
      <c r="B31" s="2" t="s">
        <v>17</v>
      </c>
      <c r="C31" s="3" t="s">
        <v>11</v>
      </c>
      <c r="D31" s="4">
        <v>25</v>
      </c>
      <c r="E31" s="5">
        <v>856000</v>
      </c>
      <c r="F31" s="6">
        <f t="shared" si="4"/>
        <v>21400000</v>
      </c>
      <c r="G31" s="7">
        <f t="shared" si="5"/>
        <v>2140000</v>
      </c>
      <c r="H31" s="8">
        <f t="shared" si="6"/>
        <v>23540000</v>
      </c>
      <c r="I31" s="9">
        <v>0</v>
      </c>
      <c r="J31" s="10">
        <f t="shared" si="7"/>
        <v>23540000</v>
      </c>
    </row>
    <row r="32" spans="1:10" ht="17.25" customHeight="1" x14ac:dyDescent="0.3">
      <c r="A32" s="19">
        <v>44603</v>
      </c>
      <c r="B32" s="2" t="s">
        <v>19</v>
      </c>
      <c r="C32" s="3" t="s">
        <v>20</v>
      </c>
      <c r="D32" s="4">
        <v>15</v>
      </c>
      <c r="E32" s="5">
        <v>975000</v>
      </c>
      <c r="F32" s="6">
        <f t="shared" si="4"/>
        <v>14625000</v>
      </c>
      <c r="G32" s="7">
        <f t="shared" si="5"/>
        <v>1462500</v>
      </c>
      <c r="H32" s="8">
        <f t="shared" si="6"/>
        <v>16087500</v>
      </c>
      <c r="I32" s="9">
        <v>3500000</v>
      </c>
      <c r="J32" s="10">
        <f t="shared" si="7"/>
        <v>12587500</v>
      </c>
    </row>
    <row r="33" spans="1:10" ht="17.25" customHeight="1" x14ac:dyDescent="0.3">
      <c r="A33" s="19">
        <v>44604</v>
      </c>
      <c r="B33" s="2" t="s">
        <v>12</v>
      </c>
      <c r="C33" s="3" t="s">
        <v>21</v>
      </c>
      <c r="D33" s="4">
        <v>10</v>
      </c>
      <c r="E33" s="5">
        <v>364500</v>
      </c>
      <c r="F33" s="6">
        <f t="shared" si="4"/>
        <v>3645000</v>
      </c>
      <c r="G33" s="7">
        <f t="shared" si="5"/>
        <v>364500</v>
      </c>
      <c r="H33" s="8">
        <f t="shared" si="6"/>
        <v>4009500</v>
      </c>
      <c r="I33" s="9">
        <v>1000000</v>
      </c>
      <c r="J33" s="10">
        <f t="shared" si="7"/>
        <v>3009500</v>
      </c>
    </row>
    <row r="34" spans="1:10" ht="17.25" customHeight="1" x14ac:dyDescent="0.3">
      <c r="A34" s="19">
        <v>44607</v>
      </c>
      <c r="B34" s="2" t="s">
        <v>19</v>
      </c>
      <c r="C34" s="21" t="s">
        <v>22</v>
      </c>
      <c r="D34" s="4">
        <v>10</v>
      </c>
      <c r="E34" s="5">
        <v>1830000</v>
      </c>
      <c r="F34" s="6">
        <f t="shared" si="4"/>
        <v>18300000</v>
      </c>
      <c r="G34" s="7">
        <f t="shared" si="5"/>
        <v>1830000</v>
      </c>
      <c r="H34" s="8">
        <f t="shared" si="6"/>
        <v>20130000</v>
      </c>
      <c r="I34" s="9">
        <v>5000000</v>
      </c>
      <c r="J34" s="10">
        <f t="shared" si="7"/>
        <v>15130000</v>
      </c>
    </row>
    <row r="35" spans="1:10" ht="17.25" customHeight="1" x14ac:dyDescent="0.3">
      <c r="A35" s="19">
        <v>44608</v>
      </c>
      <c r="B35" s="2" t="s">
        <v>12</v>
      </c>
      <c r="C35" s="3" t="s">
        <v>20</v>
      </c>
      <c r="D35" s="4">
        <v>30</v>
      </c>
      <c r="E35" s="5">
        <v>975000</v>
      </c>
      <c r="F35" s="6">
        <f t="shared" si="4"/>
        <v>29250000</v>
      </c>
      <c r="G35" s="7">
        <f t="shared" si="5"/>
        <v>2925000</v>
      </c>
      <c r="H35" s="8">
        <f t="shared" si="6"/>
        <v>32175000</v>
      </c>
      <c r="I35" s="9">
        <v>0</v>
      </c>
      <c r="J35" s="10">
        <f t="shared" si="7"/>
        <v>32175000</v>
      </c>
    </row>
    <row r="36" spans="1:10" ht="17.25" customHeight="1" x14ac:dyDescent="0.3">
      <c r="A36" s="19">
        <v>44609</v>
      </c>
      <c r="B36" s="2" t="s">
        <v>17</v>
      </c>
      <c r="C36" s="3" t="s">
        <v>13</v>
      </c>
      <c r="D36" s="4">
        <v>25</v>
      </c>
      <c r="E36" s="5">
        <v>265000</v>
      </c>
      <c r="F36" s="6">
        <f t="shared" si="4"/>
        <v>6625000</v>
      </c>
      <c r="G36" s="7">
        <f t="shared" si="5"/>
        <v>662500</v>
      </c>
      <c r="H36" s="8">
        <f t="shared" si="6"/>
        <v>7287500</v>
      </c>
      <c r="I36" s="9">
        <v>7287500</v>
      </c>
      <c r="J36" s="10">
        <f t="shared" si="7"/>
        <v>0</v>
      </c>
    </row>
    <row r="37" spans="1:10" ht="17.25" customHeight="1" x14ac:dyDescent="0.3">
      <c r="A37" s="19">
        <v>44610</v>
      </c>
      <c r="B37" s="2" t="s">
        <v>18</v>
      </c>
      <c r="C37" s="3" t="s">
        <v>10</v>
      </c>
      <c r="D37" s="4">
        <v>45</v>
      </c>
      <c r="E37" s="5">
        <v>95000</v>
      </c>
      <c r="F37" s="6">
        <f t="shared" si="4"/>
        <v>4275000</v>
      </c>
      <c r="G37" s="7">
        <f t="shared" si="5"/>
        <v>427500</v>
      </c>
      <c r="H37" s="8">
        <f t="shared" si="6"/>
        <v>4702500</v>
      </c>
      <c r="I37" s="9">
        <v>2000000</v>
      </c>
      <c r="J37" s="10">
        <f t="shared" si="7"/>
        <v>2702500</v>
      </c>
    </row>
    <row r="38" spans="1:10" ht="17.25" customHeight="1" x14ac:dyDescent="0.3">
      <c r="A38" s="19">
        <v>44611</v>
      </c>
      <c r="B38" s="2" t="s">
        <v>19</v>
      </c>
      <c r="C38" s="3" t="s">
        <v>11</v>
      </c>
      <c r="D38" s="4">
        <v>15</v>
      </c>
      <c r="E38" s="5">
        <v>856000</v>
      </c>
      <c r="F38" s="6">
        <f t="shared" si="4"/>
        <v>12840000</v>
      </c>
      <c r="G38" s="7">
        <f t="shared" si="5"/>
        <v>1284000</v>
      </c>
      <c r="H38" s="8">
        <f t="shared" si="6"/>
        <v>14124000</v>
      </c>
      <c r="I38" s="9">
        <v>10000000</v>
      </c>
      <c r="J38" s="10">
        <f t="shared" si="7"/>
        <v>4124000</v>
      </c>
    </row>
    <row r="39" spans="1:10" ht="17.25" customHeight="1" x14ac:dyDescent="0.3">
      <c r="A39" s="19">
        <v>44614</v>
      </c>
      <c r="B39" s="2" t="s">
        <v>19</v>
      </c>
      <c r="C39" s="21" t="s">
        <v>22</v>
      </c>
      <c r="D39" s="4">
        <v>15</v>
      </c>
      <c r="E39" s="5">
        <v>1830000</v>
      </c>
      <c r="F39" s="6">
        <f t="shared" si="4"/>
        <v>27450000</v>
      </c>
      <c r="G39" s="7">
        <f t="shared" si="5"/>
        <v>2745000</v>
      </c>
      <c r="H39" s="8">
        <f t="shared" si="6"/>
        <v>30195000</v>
      </c>
      <c r="I39" s="9">
        <v>15000000</v>
      </c>
      <c r="J39" s="10">
        <f t="shared" si="7"/>
        <v>15195000</v>
      </c>
    </row>
    <row r="40" spans="1:10" ht="17.25" customHeight="1" x14ac:dyDescent="0.3">
      <c r="A40" s="19">
        <v>44615</v>
      </c>
      <c r="B40" s="2" t="s">
        <v>14</v>
      </c>
      <c r="C40" s="3" t="s">
        <v>21</v>
      </c>
      <c r="D40" s="4">
        <v>30</v>
      </c>
      <c r="E40" s="5">
        <v>364500</v>
      </c>
      <c r="F40" s="6">
        <f t="shared" si="4"/>
        <v>10935000</v>
      </c>
      <c r="G40" s="7">
        <f t="shared" si="5"/>
        <v>1093500</v>
      </c>
      <c r="H40" s="8">
        <f t="shared" si="6"/>
        <v>12028500</v>
      </c>
      <c r="I40" s="9">
        <v>4587000</v>
      </c>
      <c r="J40" s="10">
        <f t="shared" si="7"/>
        <v>7441500</v>
      </c>
    </row>
    <row r="41" spans="1:10" ht="17.25" customHeight="1" x14ac:dyDescent="0.3">
      <c r="A41" s="19">
        <v>44616</v>
      </c>
      <c r="B41" s="2" t="s">
        <v>18</v>
      </c>
      <c r="C41" s="3" t="s">
        <v>13</v>
      </c>
      <c r="D41" s="4">
        <v>25</v>
      </c>
      <c r="E41" s="5">
        <v>265000</v>
      </c>
      <c r="F41" s="6">
        <f t="shared" si="4"/>
        <v>6625000</v>
      </c>
      <c r="G41" s="7">
        <f t="shared" si="5"/>
        <v>662500</v>
      </c>
      <c r="H41" s="8">
        <f t="shared" si="6"/>
        <v>7287500</v>
      </c>
      <c r="I41" s="9">
        <v>0</v>
      </c>
      <c r="J41" s="10">
        <f t="shared" si="7"/>
        <v>7287500</v>
      </c>
    </row>
    <row r="42" spans="1:10" ht="17.25" customHeight="1" x14ac:dyDescent="0.3">
      <c r="A42" s="19">
        <v>44617</v>
      </c>
      <c r="B42" s="2" t="s">
        <v>12</v>
      </c>
      <c r="C42" s="3" t="s">
        <v>15</v>
      </c>
      <c r="D42" s="4">
        <v>40</v>
      </c>
      <c r="E42" s="5">
        <v>215000</v>
      </c>
      <c r="F42" s="6">
        <f t="shared" si="4"/>
        <v>8600000</v>
      </c>
      <c r="G42" s="7">
        <f t="shared" si="5"/>
        <v>860000</v>
      </c>
      <c r="H42" s="8">
        <f t="shared" si="6"/>
        <v>9460000</v>
      </c>
      <c r="I42" s="9">
        <v>5000000</v>
      </c>
      <c r="J42" s="10">
        <f t="shared" si="7"/>
        <v>4460000</v>
      </c>
    </row>
    <row r="43" spans="1:10" ht="17.25" customHeight="1" x14ac:dyDescent="0.3">
      <c r="A43" s="19">
        <v>44618</v>
      </c>
      <c r="B43" s="2" t="s">
        <v>19</v>
      </c>
      <c r="C43" s="3" t="s">
        <v>10</v>
      </c>
      <c r="D43" s="4">
        <v>15</v>
      </c>
      <c r="E43" s="5">
        <v>95000</v>
      </c>
      <c r="F43" s="6">
        <f t="shared" si="4"/>
        <v>1425000</v>
      </c>
      <c r="G43" s="7">
        <f t="shared" si="5"/>
        <v>142500</v>
      </c>
      <c r="H43" s="8">
        <f t="shared" si="6"/>
        <v>1567500</v>
      </c>
      <c r="I43" s="9">
        <v>0</v>
      </c>
      <c r="J43" s="10">
        <f t="shared" si="7"/>
        <v>1567500</v>
      </c>
    </row>
    <row r="44" spans="1:10" ht="17.25" customHeight="1" x14ac:dyDescent="0.3">
      <c r="A44" s="19">
        <v>44621</v>
      </c>
      <c r="B44" s="2" t="s">
        <v>14</v>
      </c>
      <c r="C44" s="21" t="s">
        <v>22</v>
      </c>
      <c r="D44" s="4">
        <v>12</v>
      </c>
      <c r="E44" s="5">
        <v>1830000</v>
      </c>
      <c r="F44" s="6">
        <f t="shared" si="4"/>
        <v>21960000</v>
      </c>
      <c r="G44" s="7">
        <f t="shared" si="5"/>
        <v>2196000</v>
      </c>
      <c r="H44" s="8">
        <f t="shared" si="6"/>
        <v>24156000</v>
      </c>
      <c r="I44" s="9">
        <v>15000000</v>
      </c>
      <c r="J44" s="10">
        <f t="shared" si="7"/>
        <v>9156000</v>
      </c>
    </row>
    <row r="45" spans="1:10" ht="17.25" customHeight="1" x14ac:dyDescent="0.3">
      <c r="A45" s="19">
        <v>44622</v>
      </c>
      <c r="B45" s="2" t="s">
        <v>17</v>
      </c>
      <c r="C45" s="3" t="s">
        <v>11</v>
      </c>
      <c r="D45" s="4">
        <v>25</v>
      </c>
      <c r="E45" s="5">
        <v>856000</v>
      </c>
      <c r="F45" s="6">
        <f t="shared" si="4"/>
        <v>21400000</v>
      </c>
      <c r="G45" s="7">
        <f t="shared" si="5"/>
        <v>2140000</v>
      </c>
      <c r="H45" s="8">
        <f t="shared" si="6"/>
        <v>23540000</v>
      </c>
      <c r="I45" s="9">
        <v>23540000</v>
      </c>
      <c r="J45" s="10">
        <f t="shared" si="7"/>
        <v>0</v>
      </c>
    </row>
    <row r="46" spans="1:10" ht="17.25" customHeight="1" x14ac:dyDescent="0.3">
      <c r="A46" s="19">
        <v>44623</v>
      </c>
      <c r="B46" s="2" t="s">
        <v>19</v>
      </c>
      <c r="C46" s="3" t="s">
        <v>21</v>
      </c>
      <c r="D46" s="4">
        <v>22</v>
      </c>
      <c r="E46" s="5">
        <v>364500</v>
      </c>
      <c r="F46" s="6">
        <f t="shared" si="4"/>
        <v>8019000</v>
      </c>
      <c r="G46" s="7">
        <f t="shared" si="5"/>
        <v>801900</v>
      </c>
      <c r="H46" s="8">
        <f t="shared" si="6"/>
        <v>8820900</v>
      </c>
      <c r="I46" s="9">
        <v>2000000</v>
      </c>
      <c r="J46" s="10">
        <f t="shared" si="7"/>
        <v>6820900</v>
      </c>
    </row>
    <row r="47" spans="1:10" ht="17.25" customHeight="1" x14ac:dyDescent="0.3">
      <c r="A47" s="19">
        <v>44624</v>
      </c>
      <c r="B47" s="2" t="s">
        <v>17</v>
      </c>
      <c r="C47" s="3" t="s">
        <v>20</v>
      </c>
      <c r="D47" s="4">
        <v>33</v>
      </c>
      <c r="E47" s="5">
        <v>975000</v>
      </c>
      <c r="F47" s="6">
        <f t="shared" si="4"/>
        <v>32175000</v>
      </c>
      <c r="G47" s="7">
        <f t="shared" si="5"/>
        <v>3217500</v>
      </c>
      <c r="H47" s="8">
        <f t="shared" si="6"/>
        <v>35392500</v>
      </c>
      <c r="I47" s="9">
        <v>5000000</v>
      </c>
      <c r="J47" s="10">
        <f t="shared" si="7"/>
        <v>30392500</v>
      </c>
    </row>
    <row r="48" spans="1:10" ht="17.25" customHeight="1" x14ac:dyDescent="0.3">
      <c r="A48" s="19">
        <v>44625</v>
      </c>
      <c r="B48" s="2" t="s">
        <v>19</v>
      </c>
      <c r="C48" s="3" t="s">
        <v>10</v>
      </c>
      <c r="D48" s="4">
        <v>11</v>
      </c>
      <c r="E48" s="5">
        <v>95000</v>
      </c>
      <c r="F48" s="6">
        <f t="shared" si="4"/>
        <v>1045000</v>
      </c>
      <c r="G48" s="7">
        <f t="shared" si="5"/>
        <v>104500</v>
      </c>
      <c r="H48" s="8">
        <f t="shared" si="6"/>
        <v>1149500</v>
      </c>
      <c r="I48" s="9">
        <v>0</v>
      </c>
      <c r="J48" s="10">
        <f t="shared" si="7"/>
        <v>1149500</v>
      </c>
    </row>
    <row r="49" spans="1:10" ht="17.25" customHeight="1" x14ac:dyDescent="0.3">
      <c r="A49" s="19">
        <v>44628</v>
      </c>
      <c r="B49" s="2" t="s">
        <v>18</v>
      </c>
      <c r="C49" s="3" t="s">
        <v>10</v>
      </c>
      <c r="D49" s="4">
        <v>13</v>
      </c>
      <c r="E49" s="5">
        <v>95000</v>
      </c>
      <c r="F49" s="6">
        <f t="shared" si="4"/>
        <v>1235000</v>
      </c>
      <c r="G49" s="7">
        <f t="shared" si="5"/>
        <v>123500</v>
      </c>
      <c r="H49" s="8">
        <f t="shared" si="6"/>
        <v>1358500</v>
      </c>
      <c r="I49" s="9">
        <v>0</v>
      </c>
      <c r="J49" s="10">
        <f t="shared" si="7"/>
        <v>1358500</v>
      </c>
    </row>
    <row r="50" spans="1:10" ht="17.25" customHeight="1" x14ac:dyDescent="0.3">
      <c r="A50" s="19">
        <v>44629</v>
      </c>
      <c r="B50" s="2" t="s">
        <v>14</v>
      </c>
      <c r="C50" s="3" t="s">
        <v>13</v>
      </c>
      <c r="D50" s="4">
        <v>21</v>
      </c>
      <c r="E50" s="5">
        <v>265000</v>
      </c>
      <c r="F50" s="6">
        <f t="shared" si="4"/>
        <v>5565000</v>
      </c>
      <c r="G50" s="7">
        <f t="shared" si="5"/>
        <v>556500</v>
      </c>
      <c r="H50" s="8">
        <f t="shared" si="6"/>
        <v>6121500</v>
      </c>
      <c r="I50" s="9">
        <v>5000000</v>
      </c>
      <c r="J50" s="10">
        <f t="shared" si="7"/>
        <v>1121500</v>
      </c>
    </row>
    <row r="51" spans="1:10" ht="17.25" customHeight="1" x14ac:dyDescent="0.3">
      <c r="A51" s="19">
        <v>44630</v>
      </c>
      <c r="B51" s="2" t="s">
        <v>19</v>
      </c>
      <c r="C51" s="21" t="s">
        <v>22</v>
      </c>
      <c r="D51" s="4">
        <v>22</v>
      </c>
      <c r="E51" s="5">
        <v>1830000</v>
      </c>
      <c r="F51" s="6">
        <f t="shared" si="4"/>
        <v>40260000</v>
      </c>
      <c r="G51" s="7">
        <f t="shared" si="5"/>
        <v>4026000</v>
      </c>
      <c r="H51" s="8">
        <f t="shared" si="6"/>
        <v>44286000</v>
      </c>
      <c r="I51" s="9">
        <v>30000000</v>
      </c>
      <c r="J51" s="10">
        <f t="shared" si="7"/>
        <v>14286000</v>
      </c>
    </row>
    <row r="52" spans="1:10" ht="17.25" customHeight="1" x14ac:dyDescent="0.3">
      <c r="A52" s="19">
        <v>44631</v>
      </c>
      <c r="B52" s="2" t="s">
        <v>14</v>
      </c>
      <c r="C52" s="3" t="s">
        <v>21</v>
      </c>
      <c r="D52" s="22">
        <v>23</v>
      </c>
      <c r="E52" s="5">
        <v>364500</v>
      </c>
      <c r="F52" s="6">
        <f t="shared" si="4"/>
        <v>8383500</v>
      </c>
      <c r="G52" s="7">
        <f t="shared" si="5"/>
        <v>838350</v>
      </c>
      <c r="H52" s="8">
        <f t="shared" si="6"/>
        <v>9221850</v>
      </c>
      <c r="I52" s="10">
        <v>4500000</v>
      </c>
      <c r="J52" s="10">
        <f t="shared" si="7"/>
        <v>4721850</v>
      </c>
    </row>
    <row r="53" spans="1:10" ht="17.25" customHeight="1" x14ac:dyDescent="0.3">
      <c r="A53" s="19">
        <v>44632</v>
      </c>
      <c r="B53" s="2" t="s">
        <v>17</v>
      </c>
      <c r="C53" s="21" t="s">
        <v>22</v>
      </c>
      <c r="D53" s="4">
        <v>4</v>
      </c>
      <c r="E53" s="5">
        <v>1830000</v>
      </c>
      <c r="F53" s="6">
        <f t="shared" si="4"/>
        <v>7320000</v>
      </c>
      <c r="G53" s="7">
        <f t="shared" si="5"/>
        <v>732000</v>
      </c>
      <c r="H53" s="8">
        <f t="shared" si="6"/>
        <v>8052000</v>
      </c>
      <c r="I53" s="9">
        <v>10000000</v>
      </c>
      <c r="J53" s="10">
        <f t="shared" si="7"/>
        <v>-1948000</v>
      </c>
    </row>
    <row r="54" spans="1:10" ht="17.25" customHeight="1" x14ac:dyDescent="0.3">
      <c r="A54" s="19">
        <v>44635</v>
      </c>
      <c r="B54" s="2" t="s">
        <v>18</v>
      </c>
      <c r="C54" s="3" t="s">
        <v>20</v>
      </c>
      <c r="D54" s="4">
        <v>13</v>
      </c>
      <c r="E54" s="5">
        <v>975000</v>
      </c>
      <c r="F54" s="6">
        <f t="shared" si="4"/>
        <v>12675000</v>
      </c>
      <c r="G54" s="7">
        <f t="shared" si="5"/>
        <v>1267500</v>
      </c>
      <c r="H54" s="8">
        <f t="shared" si="6"/>
        <v>13942500</v>
      </c>
      <c r="I54" s="9">
        <v>5000000</v>
      </c>
      <c r="J54" s="10">
        <f t="shared" si="7"/>
        <v>8942500</v>
      </c>
    </row>
    <row r="55" spans="1:10" ht="17.25" customHeight="1" x14ac:dyDescent="0.3">
      <c r="A55" s="19">
        <v>44636</v>
      </c>
      <c r="B55" s="2" t="s">
        <v>18</v>
      </c>
      <c r="C55" s="3" t="s">
        <v>10</v>
      </c>
      <c r="D55" s="4">
        <v>12</v>
      </c>
      <c r="E55" s="5">
        <v>95000</v>
      </c>
      <c r="F55" s="6">
        <f t="shared" si="4"/>
        <v>1140000</v>
      </c>
      <c r="G55" s="7">
        <f t="shared" si="5"/>
        <v>114000</v>
      </c>
      <c r="H55" s="8">
        <f t="shared" si="6"/>
        <v>1254000</v>
      </c>
      <c r="I55" s="9">
        <v>2090000</v>
      </c>
      <c r="J55" s="10">
        <f t="shared" si="7"/>
        <v>-836000</v>
      </c>
    </row>
    <row r="56" spans="1:10" ht="17.25" customHeight="1" x14ac:dyDescent="0.3">
      <c r="A56" s="19">
        <v>44637</v>
      </c>
      <c r="B56" s="2" t="s">
        <v>17</v>
      </c>
      <c r="C56" s="3" t="s">
        <v>11</v>
      </c>
      <c r="D56" s="4">
        <v>20</v>
      </c>
      <c r="E56" s="5">
        <v>856000</v>
      </c>
      <c r="F56" s="6">
        <f t="shared" si="4"/>
        <v>17120000</v>
      </c>
      <c r="G56" s="7">
        <f t="shared" si="5"/>
        <v>1712000</v>
      </c>
      <c r="H56" s="8">
        <f t="shared" si="6"/>
        <v>18832000</v>
      </c>
      <c r="I56" s="9">
        <v>0</v>
      </c>
      <c r="J56" s="10">
        <f t="shared" si="7"/>
        <v>18832000</v>
      </c>
    </row>
    <row r="57" spans="1:10" ht="17.25" customHeight="1" x14ac:dyDescent="0.3">
      <c r="A57" s="19">
        <v>44638</v>
      </c>
      <c r="B57" s="2" t="s">
        <v>19</v>
      </c>
      <c r="C57" s="3" t="s">
        <v>20</v>
      </c>
      <c r="D57" s="4">
        <v>11</v>
      </c>
      <c r="E57" s="5">
        <v>975000</v>
      </c>
      <c r="F57" s="6">
        <f t="shared" si="4"/>
        <v>10725000</v>
      </c>
      <c r="G57" s="7">
        <f t="shared" si="5"/>
        <v>1072500</v>
      </c>
      <c r="H57" s="8">
        <f t="shared" si="6"/>
        <v>11797500</v>
      </c>
      <c r="I57" s="9">
        <v>3500000</v>
      </c>
      <c r="J57" s="10">
        <f t="shared" si="7"/>
        <v>8297500</v>
      </c>
    </row>
    <row r="58" spans="1:10" ht="17.25" customHeight="1" x14ac:dyDescent="0.3">
      <c r="A58" s="19">
        <v>44639</v>
      </c>
      <c r="B58" s="2" t="s">
        <v>12</v>
      </c>
      <c r="C58" s="3" t="s">
        <v>21</v>
      </c>
      <c r="D58" s="4">
        <v>28</v>
      </c>
      <c r="E58" s="5">
        <v>364500</v>
      </c>
      <c r="F58" s="6">
        <f t="shared" si="4"/>
        <v>10206000</v>
      </c>
      <c r="G58" s="7">
        <f t="shared" si="5"/>
        <v>1020600</v>
      </c>
      <c r="H58" s="8">
        <f t="shared" si="6"/>
        <v>11226600</v>
      </c>
      <c r="I58" s="9">
        <v>1000000</v>
      </c>
      <c r="J58" s="10">
        <f t="shared" si="7"/>
        <v>10226600</v>
      </c>
    </row>
    <row r="59" spans="1:10" ht="17.25" customHeight="1" x14ac:dyDescent="0.3">
      <c r="A59" s="19">
        <v>44642</v>
      </c>
      <c r="B59" s="2" t="s">
        <v>19</v>
      </c>
      <c r="C59" s="21" t="s">
        <v>22</v>
      </c>
      <c r="D59" s="4">
        <v>19</v>
      </c>
      <c r="E59" s="5">
        <v>1830000</v>
      </c>
      <c r="F59" s="6">
        <f t="shared" si="4"/>
        <v>34770000</v>
      </c>
      <c r="G59" s="7">
        <f t="shared" si="5"/>
        <v>3477000</v>
      </c>
      <c r="H59" s="8">
        <f t="shared" si="6"/>
        <v>38247000</v>
      </c>
      <c r="I59" s="9">
        <v>5000000</v>
      </c>
      <c r="J59" s="10">
        <f t="shared" si="7"/>
        <v>33247000</v>
      </c>
    </row>
    <row r="60" spans="1:10" ht="17.25" customHeight="1" x14ac:dyDescent="0.3">
      <c r="A60" s="19">
        <v>44643</v>
      </c>
      <c r="B60" s="2" t="s">
        <v>12</v>
      </c>
      <c r="C60" s="3" t="s">
        <v>20</v>
      </c>
      <c r="D60" s="4">
        <v>12</v>
      </c>
      <c r="E60" s="5">
        <v>975000</v>
      </c>
      <c r="F60" s="6">
        <f t="shared" si="4"/>
        <v>11700000</v>
      </c>
      <c r="G60" s="7">
        <f t="shared" si="5"/>
        <v>1170000</v>
      </c>
      <c r="H60" s="8">
        <f t="shared" si="6"/>
        <v>12870000</v>
      </c>
      <c r="I60" s="9">
        <v>0</v>
      </c>
      <c r="J60" s="10">
        <f t="shared" si="7"/>
        <v>12870000</v>
      </c>
    </row>
    <row r="61" spans="1:10" ht="17.25" customHeight="1" x14ac:dyDescent="0.3">
      <c r="A61" s="19">
        <v>44644</v>
      </c>
      <c r="B61" s="2" t="s">
        <v>17</v>
      </c>
      <c r="C61" s="3" t="s">
        <v>13</v>
      </c>
      <c r="D61" s="4">
        <v>21</v>
      </c>
      <c r="E61" s="5">
        <v>265000</v>
      </c>
      <c r="F61" s="6">
        <f t="shared" si="4"/>
        <v>5565000</v>
      </c>
      <c r="G61" s="7">
        <f t="shared" si="5"/>
        <v>556500</v>
      </c>
      <c r="H61" s="8">
        <f t="shared" si="6"/>
        <v>6121500</v>
      </c>
      <c r="I61" s="9">
        <v>7287500</v>
      </c>
      <c r="J61" s="10">
        <f t="shared" si="7"/>
        <v>-1166000</v>
      </c>
    </row>
    <row r="62" spans="1:10" ht="17.25" customHeight="1" x14ac:dyDescent="0.3">
      <c r="A62" s="19">
        <v>44645</v>
      </c>
      <c r="B62" s="2" t="s">
        <v>18</v>
      </c>
      <c r="C62" s="3" t="s">
        <v>10</v>
      </c>
      <c r="D62" s="4">
        <v>4</v>
      </c>
      <c r="E62" s="5">
        <v>95000</v>
      </c>
      <c r="F62" s="6">
        <f t="shared" si="4"/>
        <v>380000</v>
      </c>
      <c r="G62" s="7">
        <f t="shared" si="5"/>
        <v>38000</v>
      </c>
      <c r="H62" s="8">
        <f t="shared" si="6"/>
        <v>418000</v>
      </c>
      <c r="I62" s="9">
        <v>2000000</v>
      </c>
      <c r="J62" s="10">
        <f t="shared" si="7"/>
        <v>-1582000</v>
      </c>
    </row>
    <row r="63" spans="1:10" ht="17.25" customHeight="1" x14ac:dyDescent="0.3">
      <c r="A63" s="19">
        <v>44646</v>
      </c>
      <c r="B63" s="2" t="s">
        <v>19</v>
      </c>
      <c r="C63" s="3" t="s">
        <v>11</v>
      </c>
      <c r="D63" s="4">
        <v>13</v>
      </c>
      <c r="E63" s="5">
        <v>856000</v>
      </c>
      <c r="F63" s="6">
        <f t="shared" si="4"/>
        <v>11128000</v>
      </c>
      <c r="G63" s="7">
        <f t="shared" si="5"/>
        <v>1112800</v>
      </c>
      <c r="H63" s="8">
        <f t="shared" si="6"/>
        <v>12240800</v>
      </c>
      <c r="I63" s="9">
        <v>10000000</v>
      </c>
      <c r="J63" s="10">
        <f t="shared" si="7"/>
        <v>2240800</v>
      </c>
    </row>
    <row r="64" spans="1:10" ht="17.25" customHeight="1" x14ac:dyDescent="0.3">
      <c r="A64" s="19">
        <v>44649</v>
      </c>
      <c r="B64" s="2" t="s">
        <v>19</v>
      </c>
      <c r="C64" s="21" t="s">
        <v>22</v>
      </c>
      <c r="D64" s="4">
        <v>10</v>
      </c>
      <c r="E64" s="5">
        <v>1830000</v>
      </c>
      <c r="F64" s="6">
        <f t="shared" si="4"/>
        <v>18300000</v>
      </c>
      <c r="G64" s="7">
        <f t="shared" si="5"/>
        <v>1830000</v>
      </c>
      <c r="H64" s="8">
        <f t="shared" si="6"/>
        <v>20130000</v>
      </c>
      <c r="I64" s="9">
        <v>15000000</v>
      </c>
      <c r="J64" s="10">
        <f t="shared" si="7"/>
        <v>5130000</v>
      </c>
    </row>
    <row r="65" spans="1:10" ht="17.25" customHeight="1" x14ac:dyDescent="0.3">
      <c r="A65" s="19">
        <v>44650</v>
      </c>
      <c r="B65" s="2" t="s">
        <v>14</v>
      </c>
      <c r="C65" s="3" t="s">
        <v>21</v>
      </c>
      <c r="D65" s="4">
        <v>33</v>
      </c>
      <c r="E65" s="5">
        <v>364500</v>
      </c>
      <c r="F65" s="6">
        <f t="shared" si="4"/>
        <v>12028500</v>
      </c>
      <c r="G65" s="7">
        <f t="shared" si="5"/>
        <v>1202850</v>
      </c>
      <c r="H65" s="8">
        <f t="shared" si="6"/>
        <v>13231350</v>
      </c>
      <c r="I65" s="9">
        <v>4587000</v>
      </c>
      <c r="J65" s="10">
        <f t="shared" si="7"/>
        <v>8644350</v>
      </c>
    </row>
    <row r="66" spans="1:10" ht="17.25" customHeight="1" x14ac:dyDescent="0.3">
      <c r="A66" s="19">
        <v>44651</v>
      </c>
      <c r="B66" s="2" t="s">
        <v>18</v>
      </c>
      <c r="C66" s="3" t="s">
        <v>13</v>
      </c>
      <c r="D66" s="4">
        <v>27</v>
      </c>
      <c r="E66" s="5">
        <v>265000</v>
      </c>
      <c r="F66" s="6">
        <f t="shared" si="4"/>
        <v>7155000</v>
      </c>
      <c r="G66" s="7">
        <f t="shared" si="5"/>
        <v>715500</v>
      </c>
      <c r="H66" s="8">
        <f t="shared" si="6"/>
        <v>7870500</v>
      </c>
      <c r="I66" s="9">
        <v>0</v>
      </c>
      <c r="J66" s="10">
        <f t="shared" si="7"/>
        <v>7870500</v>
      </c>
    </row>
    <row r="67" spans="1:10" ht="17.25" customHeight="1" x14ac:dyDescent="0.3">
      <c r="A67" s="19">
        <v>44652</v>
      </c>
      <c r="B67" s="2" t="s">
        <v>12</v>
      </c>
      <c r="C67" s="3" t="s">
        <v>15</v>
      </c>
      <c r="D67" s="4">
        <v>12</v>
      </c>
      <c r="E67" s="5">
        <v>215000</v>
      </c>
      <c r="F67" s="6">
        <f t="shared" si="4"/>
        <v>2580000</v>
      </c>
      <c r="G67" s="7">
        <f t="shared" si="5"/>
        <v>258000</v>
      </c>
      <c r="H67" s="8">
        <f t="shared" si="6"/>
        <v>2838000</v>
      </c>
      <c r="I67" s="9">
        <v>5000000</v>
      </c>
      <c r="J67" s="10">
        <f t="shared" si="7"/>
        <v>-2162000</v>
      </c>
    </row>
    <row r="68" spans="1:10" ht="17.25" customHeight="1" x14ac:dyDescent="0.3">
      <c r="A68" s="19">
        <v>44653</v>
      </c>
      <c r="B68" s="2" t="s">
        <v>19</v>
      </c>
      <c r="C68" s="3" t="s">
        <v>10</v>
      </c>
      <c r="D68" s="4">
        <v>17</v>
      </c>
      <c r="E68" s="5">
        <v>95000</v>
      </c>
      <c r="F68" s="6">
        <f t="shared" si="4"/>
        <v>1615000</v>
      </c>
      <c r="G68" s="7">
        <f t="shared" si="5"/>
        <v>161500</v>
      </c>
      <c r="H68" s="8">
        <f t="shared" si="6"/>
        <v>1776500</v>
      </c>
      <c r="I68" s="9">
        <v>0</v>
      </c>
      <c r="J68" s="10">
        <f t="shared" si="7"/>
        <v>1776500</v>
      </c>
    </row>
    <row r="69" spans="1:10" ht="17.25" customHeight="1" x14ac:dyDescent="0.3">
      <c r="A69" s="19">
        <v>44656</v>
      </c>
      <c r="B69" s="2" t="s">
        <v>14</v>
      </c>
      <c r="C69" s="21" t="s">
        <v>22</v>
      </c>
      <c r="D69" s="4">
        <v>11</v>
      </c>
      <c r="E69" s="5">
        <v>1830000</v>
      </c>
      <c r="F69" s="6">
        <f t="shared" si="4"/>
        <v>20130000</v>
      </c>
      <c r="G69" s="7">
        <f t="shared" si="5"/>
        <v>2013000</v>
      </c>
      <c r="H69" s="8">
        <f t="shared" si="6"/>
        <v>22143000</v>
      </c>
      <c r="I69" s="9">
        <v>15000000</v>
      </c>
      <c r="J69" s="10">
        <f t="shared" si="7"/>
        <v>7143000</v>
      </c>
    </row>
    <row r="70" spans="1:10" ht="17.25" customHeight="1" x14ac:dyDescent="0.3">
      <c r="A70" s="19">
        <v>44657</v>
      </c>
      <c r="B70" s="2" t="s">
        <v>17</v>
      </c>
      <c r="C70" s="3" t="s">
        <v>11</v>
      </c>
      <c r="D70" s="4">
        <v>22</v>
      </c>
      <c r="E70" s="5">
        <v>856000</v>
      </c>
      <c r="F70" s="6">
        <f t="shared" si="4"/>
        <v>18832000</v>
      </c>
      <c r="G70" s="7">
        <f t="shared" si="5"/>
        <v>1883200</v>
      </c>
      <c r="H70" s="8">
        <f t="shared" si="6"/>
        <v>20715200</v>
      </c>
      <c r="I70" s="9">
        <v>23540000</v>
      </c>
      <c r="J70" s="10">
        <f t="shared" si="7"/>
        <v>-2824800</v>
      </c>
    </row>
    <row r="71" spans="1:10" ht="17.25" customHeight="1" x14ac:dyDescent="0.3">
      <c r="A71" s="19">
        <v>44658</v>
      </c>
      <c r="B71" s="2" t="s">
        <v>19</v>
      </c>
      <c r="C71" s="3" t="s">
        <v>21</v>
      </c>
      <c r="D71" s="4">
        <v>10</v>
      </c>
      <c r="E71" s="5">
        <v>364500</v>
      </c>
      <c r="F71" s="6">
        <f t="shared" si="4"/>
        <v>3645000</v>
      </c>
      <c r="G71" s="7">
        <f t="shared" si="5"/>
        <v>364500</v>
      </c>
      <c r="H71" s="8">
        <f t="shared" si="6"/>
        <v>4009500</v>
      </c>
      <c r="I71" s="9">
        <v>2000000</v>
      </c>
      <c r="J71" s="10">
        <f t="shared" si="7"/>
        <v>2009500</v>
      </c>
    </row>
    <row r="72" spans="1:10" ht="17.25" customHeight="1" x14ac:dyDescent="0.3">
      <c r="A72" s="19">
        <v>44659</v>
      </c>
      <c r="B72" s="2" t="s">
        <v>18</v>
      </c>
      <c r="C72" s="3" t="s">
        <v>13</v>
      </c>
      <c r="D72" s="4">
        <v>20</v>
      </c>
      <c r="E72" s="5">
        <v>265000</v>
      </c>
      <c r="F72" s="6">
        <f t="shared" ref="F72:F76" si="8">D72*E72</f>
        <v>5300000</v>
      </c>
      <c r="G72" s="7">
        <f t="shared" ref="G72:G76" si="9">F72*10%</f>
        <v>530000</v>
      </c>
      <c r="H72" s="8">
        <f t="shared" ref="H72:H76" si="10">SUM(F72:G72)</f>
        <v>5830000</v>
      </c>
      <c r="I72" s="9">
        <v>0</v>
      </c>
      <c r="J72" s="10">
        <f t="shared" ref="J72:J76" si="11">H72-I72</f>
        <v>5830000</v>
      </c>
    </row>
    <row r="73" spans="1:10" ht="17.25" customHeight="1" x14ac:dyDescent="0.3">
      <c r="A73" s="19">
        <v>44660</v>
      </c>
      <c r="B73" s="2" t="s">
        <v>12</v>
      </c>
      <c r="C73" s="3" t="s">
        <v>15</v>
      </c>
      <c r="D73" s="4">
        <v>10</v>
      </c>
      <c r="E73" s="5">
        <v>215000</v>
      </c>
      <c r="F73" s="6">
        <f t="shared" si="8"/>
        <v>2150000</v>
      </c>
      <c r="G73" s="7">
        <f t="shared" si="9"/>
        <v>215000</v>
      </c>
      <c r="H73" s="8">
        <f t="shared" si="10"/>
        <v>2365000</v>
      </c>
      <c r="I73" s="9">
        <v>5000000</v>
      </c>
      <c r="J73" s="10">
        <f t="shared" si="11"/>
        <v>-2635000</v>
      </c>
    </row>
    <row r="74" spans="1:10" ht="17.25" customHeight="1" x14ac:dyDescent="0.3">
      <c r="A74" s="19">
        <v>44663</v>
      </c>
      <c r="B74" s="2" t="s">
        <v>19</v>
      </c>
      <c r="C74" s="3" t="s">
        <v>10</v>
      </c>
      <c r="D74" s="4">
        <v>10</v>
      </c>
      <c r="E74" s="5">
        <v>95000</v>
      </c>
      <c r="F74" s="6">
        <f t="shared" si="8"/>
        <v>950000</v>
      </c>
      <c r="G74" s="7">
        <f t="shared" si="9"/>
        <v>95000</v>
      </c>
      <c r="H74" s="8">
        <f t="shared" si="10"/>
        <v>1045000</v>
      </c>
      <c r="I74" s="9">
        <v>0</v>
      </c>
      <c r="J74" s="10">
        <f t="shared" si="11"/>
        <v>1045000</v>
      </c>
    </row>
    <row r="75" spans="1:10" ht="17.25" customHeight="1" x14ac:dyDescent="0.3">
      <c r="A75" s="19">
        <v>44664</v>
      </c>
      <c r="B75" s="2" t="s">
        <v>14</v>
      </c>
      <c r="C75" s="21" t="s">
        <v>22</v>
      </c>
      <c r="D75" s="4">
        <v>20</v>
      </c>
      <c r="E75" s="5">
        <v>1830000</v>
      </c>
      <c r="F75" s="6">
        <f t="shared" si="8"/>
        <v>36600000</v>
      </c>
      <c r="G75" s="7">
        <f t="shared" si="9"/>
        <v>3660000</v>
      </c>
      <c r="H75" s="8">
        <f t="shared" si="10"/>
        <v>40260000</v>
      </c>
      <c r="I75" s="9">
        <v>15000000</v>
      </c>
      <c r="J75" s="10">
        <f t="shared" si="11"/>
        <v>25260000</v>
      </c>
    </row>
    <row r="76" spans="1:10" ht="17.25" customHeight="1" x14ac:dyDescent="0.3">
      <c r="A76" s="19">
        <v>44665</v>
      </c>
      <c r="B76" s="2" t="s">
        <v>17</v>
      </c>
      <c r="C76" s="3" t="s">
        <v>11</v>
      </c>
      <c r="D76" s="4">
        <v>11</v>
      </c>
      <c r="E76" s="5">
        <v>856000</v>
      </c>
      <c r="F76" s="6">
        <f t="shared" si="8"/>
        <v>9416000</v>
      </c>
      <c r="G76" s="7">
        <f t="shared" si="9"/>
        <v>941600</v>
      </c>
      <c r="H76" s="8">
        <f t="shared" si="10"/>
        <v>10357600</v>
      </c>
      <c r="I76" s="9">
        <v>23540000</v>
      </c>
      <c r="J76" s="10">
        <f t="shared" si="11"/>
        <v>-13182400</v>
      </c>
    </row>
    <row r="77" spans="1:10" ht="17.25" customHeight="1" x14ac:dyDescent="0.3">
      <c r="A77" s="19">
        <v>44671</v>
      </c>
      <c r="B77" s="2" t="s">
        <v>17</v>
      </c>
      <c r="C77" s="3" t="s">
        <v>20</v>
      </c>
      <c r="D77" s="4">
        <v>20</v>
      </c>
      <c r="E77" s="5">
        <v>975000</v>
      </c>
      <c r="F77" s="6">
        <f t="shared" si="4"/>
        <v>19500000</v>
      </c>
      <c r="G77" s="7">
        <f t="shared" si="5"/>
        <v>1950000</v>
      </c>
      <c r="H77" s="8">
        <f t="shared" si="6"/>
        <v>21450000</v>
      </c>
      <c r="I77" s="9">
        <v>5000000</v>
      </c>
      <c r="J77" s="10">
        <f t="shared" si="7"/>
        <v>16450000</v>
      </c>
    </row>
    <row r="78" spans="1:10" x14ac:dyDescent="0.3">
      <c r="A78" s="19">
        <v>44675</v>
      </c>
      <c r="B78" s="2" t="s">
        <v>19</v>
      </c>
      <c r="C78" s="3" t="s">
        <v>10</v>
      </c>
      <c r="D78" s="4">
        <v>12</v>
      </c>
      <c r="E78" s="5">
        <v>95000</v>
      </c>
      <c r="F78" s="6">
        <f t="shared" si="4"/>
        <v>1140000</v>
      </c>
      <c r="G78" s="7">
        <f t="shared" si="5"/>
        <v>114000</v>
      </c>
      <c r="H78" s="8">
        <f t="shared" si="6"/>
        <v>1254000</v>
      </c>
      <c r="I78" s="9">
        <v>0</v>
      </c>
      <c r="J78" s="10">
        <f t="shared" si="7"/>
        <v>1254000</v>
      </c>
    </row>
    <row r="79" spans="1:10" x14ac:dyDescent="0.3">
      <c r="A79" s="19">
        <v>44676</v>
      </c>
      <c r="B79" s="2" t="s">
        <v>18</v>
      </c>
      <c r="C79" s="3" t="s">
        <v>10</v>
      </c>
      <c r="D79" s="4">
        <v>16</v>
      </c>
      <c r="E79" s="5">
        <v>95000</v>
      </c>
      <c r="F79" s="6">
        <f t="shared" si="4"/>
        <v>1520000</v>
      </c>
      <c r="G79" s="7">
        <f t="shared" si="5"/>
        <v>152000</v>
      </c>
      <c r="H79" s="8">
        <f t="shared" si="6"/>
        <v>1672000</v>
      </c>
      <c r="I79" s="9">
        <v>0</v>
      </c>
      <c r="J79" s="10">
        <f t="shared" si="7"/>
        <v>1672000</v>
      </c>
    </row>
    <row r="80" spans="1:10" x14ac:dyDescent="0.3">
      <c r="A80" s="19">
        <v>44678</v>
      </c>
      <c r="B80" s="2" t="s">
        <v>14</v>
      </c>
      <c r="C80" s="3" t="s">
        <v>13</v>
      </c>
      <c r="D80" s="4">
        <v>24</v>
      </c>
      <c r="E80" s="5">
        <v>265000</v>
      </c>
      <c r="F80" s="6">
        <f t="shared" si="4"/>
        <v>6360000</v>
      </c>
      <c r="G80" s="7">
        <f t="shared" si="5"/>
        <v>636000</v>
      </c>
      <c r="H80" s="8">
        <f t="shared" si="6"/>
        <v>6996000</v>
      </c>
      <c r="I80" s="9">
        <v>5000000</v>
      </c>
      <c r="J80" s="10">
        <f t="shared" si="7"/>
        <v>1996000</v>
      </c>
    </row>
    <row r="81" spans="1:10" x14ac:dyDescent="0.3">
      <c r="A81" s="19">
        <v>44679</v>
      </c>
      <c r="B81" s="2" t="s">
        <v>19</v>
      </c>
      <c r="C81" s="21" t="s">
        <v>22</v>
      </c>
      <c r="D81" s="4">
        <v>17</v>
      </c>
      <c r="E81" s="5">
        <v>1830000</v>
      </c>
      <c r="F81" s="6">
        <f t="shared" si="4"/>
        <v>31110000</v>
      </c>
      <c r="G81" s="7">
        <f t="shared" si="5"/>
        <v>3111000</v>
      </c>
      <c r="H81" s="8">
        <f t="shared" si="6"/>
        <v>34221000</v>
      </c>
      <c r="I81" s="9">
        <v>30000000</v>
      </c>
      <c r="J81" s="10">
        <f t="shared" si="7"/>
        <v>4221000</v>
      </c>
    </row>
    <row r="82" spans="1:10" x14ac:dyDescent="0.3">
      <c r="A82" s="20">
        <v>44681</v>
      </c>
      <c r="B82" s="11" t="s">
        <v>14</v>
      </c>
      <c r="C82" s="12" t="s">
        <v>21</v>
      </c>
      <c r="D82" s="13">
        <v>34</v>
      </c>
      <c r="E82" s="14">
        <v>364500</v>
      </c>
      <c r="F82" s="15">
        <f t="shared" si="4"/>
        <v>12393000</v>
      </c>
      <c r="G82" s="16">
        <f t="shared" si="5"/>
        <v>1239300</v>
      </c>
      <c r="H82" s="17">
        <f t="shared" si="6"/>
        <v>13632300</v>
      </c>
      <c r="I82" s="18">
        <v>4500000</v>
      </c>
      <c r="J82" s="18">
        <f t="shared" si="7"/>
        <v>9132300</v>
      </c>
    </row>
  </sheetData>
  <sortState xmlns:xlrd2="http://schemas.microsoft.com/office/spreadsheetml/2017/richdata2" ref="A8:J32">
    <sortCondition ref="A7"/>
  </sortState>
  <dataConsolidate/>
  <mergeCells count="1">
    <mergeCell ref="A1:J1"/>
  </mergeCells>
  <phoneticPr fontId="2" type="noConversion"/>
  <pageMargins left="0.70866141732283461" right="0.70866141732283461" top="0.74803149606299213" bottom="0.74803149606299213" header="0.31496062992125984" footer="0.31496062992125984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거래처미수금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2010-03-08T01:58:38Z</cp:lastPrinted>
  <dcterms:created xsi:type="dcterms:W3CDTF">2006-08-27T10:34:10Z</dcterms:created>
  <dcterms:modified xsi:type="dcterms:W3CDTF">2021-12-18T18:13:13Z</dcterms:modified>
</cp:coreProperties>
</file>