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2장\실습파일\"/>
    </mc:Choice>
  </mc:AlternateContent>
  <xr:revisionPtr revIDLastSave="0" documentId="13_ncr:1_{29806749-38A1-4B97-8BC5-144C6249D6D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임율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E9" i="2"/>
  <c r="F9" i="2"/>
  <c r="G9" i="2"/>
  <c r="C9" i="2"/>
  <c r="D19" i="2"/>
  <c r="E19" i="2"/>
  <c r="F19" i="2"/>
  <c r="G19" i="2"/>
  <c r="C19" i="2"/>
  <c r="D16" i="2"/>
  <c r="E16" i="2"/>
  <c r="F16" i="2"/>
  <c r="G16" i="2"/>
  <c r="C16" i="2"/>
  <c r="C21" i="2" l="1"/>
  <c r="D21" i="2"/>
  <c r="G21" i="2"/>
  <c r="F21" i="2"/>
  <c r="E21" i="2"/>
</calcChain>
</file>

<file path=xl/sharedStrings.xml><?xml version="1.0" encoding="utf-8"?>
<sst xmlns="http://schemas.openxmlformats.org/spreadsheetml/2006/main" count="36" uniqueCount="29">
  <si>
    <t>퇴 직 금</t>
  </si>
  <si>
    <t>개인연금</t>
  </si>
  <si>
    <t>건강보험료</t>
  </si>
  <si>
    <t>국민연금</t>
  </si>
  <si>
    <t>산재보험</t>
  </si>
  <si>
    <t>고용보험</t>
  </si>
  <si>
    <t>구   분</t>
    <phoneticPr fontId="4" type="noConversion"/>
  </si>
  <si>
    <t>인건비</t>
    <phoneticPr fontId="2" type="noConversion"/>
  </si>
  <si>
    <t>기 본 급</t>
    <phoneticPr fontId="4" type="noConversion"/>
  </si>
  <si>
    <t>제 수 당</t>
    <phoneticPr fontId="4" type="noConversion"/>
  </si>
  <si>
    <t>복리후생비</t>
    <phoneticPr fontId="2" type="noConversion"/>
  </si>
  <si>
    <t>신체검사비</t>
    <phoneticPr fontId="4" type="noConversion"/>
  </si>
  <si>
    <t>차량유지비</t>
    <phoneticPr fontId="2" type="noConversion"/>
  </si>
  <si>
    <t>합계</t>
    <phoneticPr fontId="2" type="noConversion"/>
  </si>
  <si>
    <t>소계</t>
    <phoneticPr fontId="2" type="noConversion"/>
  </si>
  <si>
    <t>소계</t>
    <phoneticPr fontId="2" type="noConversion"/>
  </si>
  <si>
    <t>교육지원비</t>
    <phoneticPr fontId="4" type="noConversion"/>
  </si>
  <si>
    <t>상 여 율</t>
    <phoneticPr fontId="4" type="noConversion"/>
  </si>
  <si>
    <t>작성일자:</t>
    <phoneticPr fontId="2" type="noConversion"/>
  </si>
  <si>
    <t>인건비</t>
    <phoneticPr fontId="4" type="noConversion"/>
  </si>
  <si>
    <t>복리후생비</t>
    <phoneticPr fontId="4" type="noConversion"/>
  </si>
  <si>
    <t>기타</t>
    <phoneticPr fontId="2" type="noConversion"/>
  </si>
  <si>
    <t>직       급</t>
    <phoneticPr fontId="4" type="noConversion"/>
  </si>
  <si>
    <t>부장</t>
    <phoneticPr fontId="4" type="noConversion"/>
  </si>
  <si>
    <t>차장</t>
    <phoneticPr fontId="4" type="noConversion"/>
  </si>
  <si>
    <t>과장</t>
    <phoneticPr fontId="4" type="noConversion"/>
  </si>
  <si>
    <t>대리</t>
    <phoneticPr fontId="4" type="noConversion"/>
  </si>
  <si>
    <t>사원</t>
    <phoneticPr fontId="4" type="noConversion"/>
  </si>
  <si>
    <r>
      <t>2022년 임율표</t>
    </r>
    <r>
      <rPr>
        <sz val="10"/>
        <color theme="1"/>
        <rFont val="굴림체"/>
        <family val="3"/>
        <charset val="129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</si>
</sst>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월&quot;\ d&quot;일&quot;;@"/>
  </numFmts>
  <fonts count="11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rgb="FF000000"/>
      <name val="굴림체"/>
      <family val="3"/>
      <charset val="129"/>
    </font>
    <font>
      <sz val="10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5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8" fillId="0" borderId="14" xfId="2" applyFont="1" applyFill="1" applyBorder="1" applyAlignment="1">
      <alignment vertical="center"/>
    </xf>
    <xf numFmtId="0" fontId="8" fillId="0" borderId="15" xfId="2" applyFont="1" applyFill="1" applyBorder="1" applyAlignment="1">
      <alignment vertical="center"/>
    </xf>
    <xf numFmtId="0" fontId="8" fillId="0" borderId="16" xfId="2" applyFont="1" applyFill="1" applyBorder="1" applyAlignment="1">
      <alignment vertical="center"/>
    </xf>
    <xf numFmtId="0" fontId="8" fillId="0" borderId="17" xfId="2" applyFont="1" applyFill="1" applyBorder="1" applyAlignment="1">
      <alignment vertical="center"/>
    </xf>
    <xf numFmtId="0" fontId="8" fillId="0" borderId="18" xfId="2" applyFont="1" applyFill="1" applyBorder="1" applyAlignment="1">
      <alignment vertical="center"/>
    </xf>
    <xf numFmtId="0" fontId="8" fillId="0" borderId="21" xfId="2" applyFont="1" applyFill="1" applyBorder="1" applyAlignment="1">
      <alignment vertical="center"/>
    </xf>
    <xf numFmtId="0" fontId="8" fillId="0" borderId="22" xfId="2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0" fontId="8" fillId="0" borderId="2" xfId="2" applyFont="1" applyFill="1" applyBorder="1" applyAlignment="1">
      <alignment vertical="center"/>
    </xf>
    <xf numFmtId="0" fontId="9" fillId="0" borderId="24" xfId="2" applyFont="1" applyFill="1" applyBorder="1" applyAlignment="1">
      <alignment vertical="center"/>
    </xf>
    <xf numFmtId="0" fontId="9" fillId="0" borderId="6" xfId="2" applyFont="1" applyFill="1" applyBorder="1" applyAlignment="1">
      <alignment vertical="center"/>
    </xf>
    <xf numFmtId="0" fontId="9" fillId="0" borderId="6" xfId="1" applyNumberFormat="1" applyFont="1" applyFill="1" applyBorder="1" applyAlignment="1">
      <alignment vertical="center"/>
    </xf>
    <xf numFmtId="0" fontId="9" fillId="0" borderId="7" xfId="1" applyNumberFormat="1" applyFont="1" applyFill="1" applyBorder="1" applyAlignment="1">
      <alignment vertical="center"/>
    </xf>
    <xf numFmtId="0" fontId="9" fillId="0" borderId="25" xfId="2" applyFont="1" applyFill="1" applyBorder="1" applyAlignment="1">
      <alignment vertical="center"/>
    </xf>
    <xf numFmtId="0" fontId="9" fillId="0" borderId="8" xfId="2" applyFont="1" applyFill="1" applyBorder="1" applyAlignment="1">
      <alignment vertical="center"/>
    </xf>
    <xf numFmtId="0" fontId="9" fillId="0" borderId="8" xfId="1" applyNumberFormat="1" applyFont="1" applyFill="1" applyBorder="1" applyAlignment="1">
      <alignment vertical="center"/>
    </xf>
    <xf numFmtId="0" fontId="9" fillId="0" borderId="9" xfId="1" applyNumberFormat="1" applyFont="1" applyFill="1" applyBorder="1" applyAlignment="1">
      <alignment vertical="center"/>
    </xf>
    <xf numFmtId="0" fontId="9" fillId="0" borderId="26" xfId="2" applyFont="1" applyFill="1" applyBorder="1" applyAlignment="1">
      <alignment vertical="center"/>
    </xf>
    <xf numFmtId="0" fontId="9" fillId="0" borderId="10" xfId="2" applyFont="1" applyFill="1" applyBorder="1" applyAlignment="1">
      <alignment vertical="center"/>
    </xf>
    <xf numFmtId="0" fontId="9" fillId="0" borderId="10" xfId="1" applyNumberFormat="1" applyFont="1" applyFill="1" applyBorder="1" applyAlignment="1">
      <alignment vertical="center"/>
    </xf>
    <xf numFmtId="0" fontId="9" fillId="0" borderId="11" xfId="1" applyNumberFormat="1" applyFont="1" applyFill="1" applyBorder="1" applyAlignment="1">
      <alignment vertical="center"/>
    </xf>
    <xf numFmtId="0" fontId="9" fillId="0" borderId="23" xfId="2" applyFont="1" applyFill="1" applyBorder="1" applyAlignment="1">
      <alignment vertical="center" wrapText="1"/>
    </xf>
    <xf numFmtId="0" fontId="9" fillId="0" borderId="5" xfId="2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7" fillId="0" borderId="12" xfId="1" applyNumberFormat="1" applyFont="1" applyFill="1" applyBorder="1" applyAlignment="1">
      <alignment vertical="center"/>
    </xf>
    <xf numFmtId="0" fontId="7" fillId="0" borderId="13" xfId="1" applyNumberFormat="1" applyFont="1" applyFill="1" applyBorder="1" applyAlignment="1">
      <alignment vertical="center"/>
    </xf>
    <xf numFmtId="0" fontId="7" fillId="0" borderId="0" xfId="0" applyFont="1" applyFill="1" applyAlignment="1"/>
    <xf numFmtId="0" fontId="7" fillId="0" borderId="0" xfId="0" applyNumberFormat="1" applyFont="1" applyFill="1" applyAlignment="1"/>
    <xf numFmtId="0" fontId="10" fillId="0" borderId="19" xfId="0" applyFont="1" applyFill="1" applyBorder="1" applyAlignment="1">
      <alignment vertical="center"/>
    </xf>
    <xf numFmtId="0" fontId="10" fillId="0" borderId="20" xfId="0" applyFont="1" applyFill="1" applyBorder="1" applyAlignment="1">
      <alignment vertical="center"/>
    </xf>
    <xf numFmtId="0" fontId="10" fillId="0" borderId="3" xfId="0" applyNumberFormat="1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vertical="center"/>
    </xf>
  </cellXfs>
  <cellStyles count="3">
    <cellStyle name="쉼표 [0]" xfId="1" builtinId="6"/>
    <cellStyle name="표준" xfId="0" builtinId="0"/>
    <cellStyle name="표준_자율예산임율표" xfId="2" xr:uid="{00000000-0005-0000-0000-000002000000}"/>
  </cellStyles>
  <dxfs count="0"/>
  <tableStyles count="0" defaultTableStyle="TableStyleMedium9" defaultPivotStyle="PivotStyleLight16"/>
  <colors>
    <mruColors>
      <color rgb="FFC9EAFF"/>
      <color rgb="FF89D2FF"/>
      <color rgb="FFE5F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tabSelected="1" zoomScaleNormal="100" workbookViewId="0"/>
  </sheetViews>
  <sheetFormatPr defaultRowHeight="13.5" x14ac:dyDescent="0.15"/>
  <cols>
    <col min="1" max="1" width="6.21875" style="2" customWidth="1"/>
    <col min="2" max="2" width="11.6640625" style="2" customWidth="1"/>
    <col min="3" max="4" width="12.77734375" style="2" customWidth="1"/>
    <col min="5" max="5" width="12.77734375" style="2" bestFit="1" customWidth="1"/>
    <col min="6" max="7" width="12.77734375" style="2" customWidth="1"/>
    <col min="8" max="8" width="8.88671875" style="2"/>
    <col min="9" max="9" width="9.88671875" style="2" bestFit="1" customWidth="1"/>
    <col min="10" max="16384" width="8.88671875" style="2"/>
  </cols>
  <sheetData>
    <row r="1" spans="1:7" ht="33.75" customHeight="1" x14ac:dyDescent="0.3">
      <c r="A1" s="1" t="s">
        <v>28</v>
      </c>
      <c r="B1" s="1"/>
      <c r="C1" s="1"/>
      <c r="D1" s="1"/>
      <c r="E1" s="1"/>
      <c r="F1" s="1"/>
      <c r="G1" s="1"/>
    </row>
    <row r="2" spans="1:7" ht="25.5" customHeight="1" thickBot="1" x14ac:dyDescent="0.2">
      <c r="F2" s="3" t="s">
        <v>18</v>
      </c>
      <c r="G2" s="4">
        <v>44563</v>
      </c>
    </row>
    <row r="3" spans="1:7" ht="16.5" customHeight="1" x14ac:dyDescent="0.15">
      <c r="A3" s="5" t="s">
        <v>6</v>
      </c>
      <c r="B3" s="6"/>
      <c r="C3" s="7" t="s">
        <v>22</v>
      </c>
      <c r="D3" s="8"/>
      <c r="E3" s="8"/>
      <c r="F3" s="8"/>
      <c r="G3" s="9"/>
    </row>
    <row r="4" spans="1:7" ht="16.5" customHeight="1" thickBot="1" x14ac:dyDescent="0.2">
      <c r="A4" s="10"/>
      <c r="B4" s="11"/>
      <c r="C4" s="12" t="s">
        <v>23</v>
      </c>
      <c r="D4" s="12" t="s">
        <v>24</v>
      </c>
      <c r="E4" s="12" t="s">
        <v>25</v>
      </c>
      <c r="F4" s="12" t="s">
        <v>26</v>
      </c>
      <c r="G4" s="13" t="s">
        <v>27</v>
      </c>
    </row>
    <row r="5" spans="1:7" ht="16.5" customHeight="1" x14ac:dyDescent="0.15">
      <c r="A5" s="14" t="s">
        <v>19</v>
      </c>
      <c r="B5" s="15" t="s">
        <v>8</v>
      </c>
      <c r="C5" s="16">
        <v>4000000</v>
      </c>
      <c r="D5" s="16">
        <v>3500000</v>
      </c>
      <c r="E5" s="16">
        <v>3000000</v>
      </c>
      <c r="F5" s="16">
        <v>2400000</v>
      </c>
      <c r="G5" s="17">
        <v>1800000</v>
      </c>
    </row>
    <row r="6" spans="1:7" ht="16.5" customHeight="1" x14ac:dyDescent="0.15">
      <c r="A6" s="18" t="s">
        <v>19</v>
      </c>
      <c r="B6" s="19" t="s">
        <v>9</v>
      </c>
      <c r="C6" s="20">
        <v>320000</v>
      </c>
      <c r="D6" s="20">
        <v>280000</v>
      </c>
      <c r="E6" s="20">
        <v>240000</v>
      </c>
      <c r="F6" s="20">
        <v>192000</v>
      </c>
      <c r="G6" s="21">
        <v>144000</v>
      </c>
    </row>
    <row r="7" spans="1:7" ht="16.5" customHeight="1" x14ac:dyDescent="0.15">
      <c r="A7" s="18" t="s">
        <v>19</v>
      </c>
      <c r="B7" s="19" t="s">
        <v>17</v>
      </c>
      <c r="C7" s="20">
        <v>6</v>
      </c>
      <c r="D7" s="20">
        <v>6</v>
      </c>
      <c r="E7" s="20">
        <v>5</v>
      </c>
      <c r="F7" s="20">
        <v>4.5</v>
      </c>
      <c r="G7" s="21">
        <v>4</v>
      </c>
    </row>
    <row r="8" spans="1:7" ht="16.5" customHeight="1" x14ac:dyDescent="0.15">
      <c r="A8" s="22" t="s">
        <v>7</v>
      </c>
      <c r="B8" s="23" t="s">
        <v>0</v>
      </c>
      <c r="C8" s="24">
        <v>480000</v>
      </c>
      <c r="D8" s="24">
        <v>420000</v>
      </c>
      <c r="E8" s="24">
        <v>360000</v>
      </c>
      <c r="F8" s="24">
        <v>288000</v>
      </c>
      <c r="G8" s="25">
        <v>216000</v>
      </c>
    </row>
    <row r="9" spans="1:7" ht="16.5" customHeight="1" x14ac:dyDescent="0.15">
      <c r="A9" s="26" t="s">
        <v>14</v>
      </c>
      <c r="B9" s="27"/>
      <c r="C9" s="24">
        <f>SUM(C8,C6,C5)</f>
        <v>4800000</v>
      </c>
      <c r="D9" s="24">
        <f t="shared" ref="D9:G9" si="0">SUM(D8,D6,D5)</f>
        <v>4200000</v>
      </c>
      <c r="E9" s="24">
        <f t="shared" si="0"/>
        <v>3600000</v>
      </c>
      <c r="F9" s="24">
        <f t="shared" si="0"/>
        <v>2880000</v>
      </c>
      <c r="G9" s="25">
        <f t="shared" si="0"/>
        <v>2160000</v>
      </c>
    </row>
    <row r="10" spans="1:7" ht="16.5" customHeight="1" x14ac:dyDescent="0.15">
      <c r="A10" s="14" t="s">
        <v>10</v>
      </c>
      <c r="B10" s="15" t="s">
        <v>1</v>
      </c>
      <c r="C10" s="16">
        <v>55000</v>
      </c>
      <c r="D10" s="16">
        <v>55000</v>
      </c>
      <c r="E10" s="16">
        <v>55000</v>
      </c>
      <c r="F10" s="16">
        <v>55000</v>
      </c>
      <c r="G10" s="17">
        <v>55000</v>
      </c>
    </row>
    <row r="11" spans="1:7" ht="16.5" customHeight="1" x14ac:dyDescent="0.15">
      <c r="A11" s="18" t="s">
        <v>10</v>
      </c>
      <c r="B11" s="19" t="s">
        <v>2</v>
      </c>
      <c r="C11" s="20">
        <v>176000</v>
      </c>
      <c r="D11" s="20">
        <v>136000</v>
      </c>
      <c r="E11" s="20">
        <v>105000</v>
      </c>
      <c r="F11" s="20">
        <v>76000</v>
      </c>
      <c r="G11" s="21">
        <v>62000</v>
      </c>
    </row>
    <row r="12" spans="1:7" ht="16.5" customHeight="1" x14ac:dyDescent="0.15">
      <c r="A12" s="18" t="s">
        <v>10</v>
      </c>
      <c r="B12" s="19" t="s">
        <v>3</v>
      </c>
      <c r="C12" s="20">
        <v>162000</v>
      </c>
      <c r="D12" s="20">
        <v>162000</v>
      </c>
      <c r="E12" s="20">
        <v>160000</v>
      </c>
      <c r="F12" s="20">
        <v>129000</v>
      </c>
      <c r="G12" s="21">
        <v>106000</v>
      </c>
    </row>
    <row r="13" spans="1:7" ht="16.5" customHeight="1" x14ac:dyDescent="0.15">
      <c r="A13" s="18" t="s">
        <v>10</v>
      </c>
      <c r="B13" s="19" t="s">
        <v>4</v>
      </c>
      <c r="C13" s="20">
        <v>30000</v>
      </c>
      <c r="D13" s="20">
        <v>25000</v>
      </c>
      <c r="E13" s="20">
        <v>20000</v>
      </c>
      <c r="F13" s="20">
        <v>15000</v>
      </c>
      <c r="G13" s="21">
        <v>12000</v>
      </c>
    </row>
    <row r="14" spans="1:7" ht="16.5" customHeight="1" x14ac:dyDescent="0.15">
      <c r="A14" s="18" t="s">
        <v>10</v>
      </c>
      <c r="B14" s="19" t="s">
        <v>5</v>
      </c>
      <c r="C14" s="20">
        <v>75000</v>
      </c>
      <c r="D14" s="20">
        <v>63000</v>
      </c>
      <c r="E14" s="20">
        <v>50000</v>
      </c>
      <c r="F14" s="20">
        <v>35000</v>
      </c>
      <c r="G14" s="21">
        <v>29000</v>
      </c>
    </row>
    <row r="15" spans="1:7" ht="16.5" customHeight="1" x14ac:dyDescent="0.15">
      <c r="A15" s="22" t="s">
        <v>20</v>
      </c>
      <c r="B15" s="23" t="s">
        <v>11</v>
      </c>
      <c r="C15" s="24">
        <v>300000</v>
      </c>
      <c r="D15" s="24">
        <v>300000</v>
      </c>
      <c r="E15" s="24">
        <v>250000</v>
      </c>
      <c r="F15" s="24">
        <v>200000</v>
      </c>
      <c r="G15" s="25">
        <v>200000</v>
      </c>
    </row>
    <row r="16" spans="1:7" ht="16.5" customHeight="1" x14ac:dyDescent="0.15">
      <c r="A16" s="26" t="s">
        <v>15</v>
      </c>
      <c r="B16" s="27"/>
      <c r="C16" s="24">
        <f>SUM(C10:C15)</f>
        <v>798000</v>
      </c>
      <c r="D16" s="24">
        <f t="shared" ref="D16:G16" si="1">SUM(D10:D15)</f>
        <v>741000</v>
      </c>
      <c r="E16" s="24">
        <f t="shared" si="1"/>
        <v>640000</v>
      </c>
      <c r="F16" s="24">
        <f t="shared" si="1"/>
        <v>510000</v>
      </c>
      <c r="G16" s="25">
        <f t="shared" si="1"/>
        <v>464000</v>
      </c>
    </row>
    <row r="17" spans="1:7" ht="16.5" customHeight="1" x14ac:dyDescent="0.15">
      <c r="A17" s="14" t="s">
        <v>21</v>
      </c>
      <c r="B17" s="15" t="s">
        <v>12</v>
      </c>
      <c r="C17" s="20">
        <v>200000</v>
      </c>
      <c r="D17" s="20">
        <v>200000</v>
      </c>
      <c r="E17" s="20">
        <v>150000</v>
      </c>
      <c r="F17" s="20">
        <v>0</v>
      </c>
      <c r="G17" s="21">
        <v>0</v>
      </c>
    </row>
    <row r="18" spans="1:7" ht="16.5" customHeight="1" x14ac:dyDescent="0.15">
      <c r="A18" s="22"/>
      <c r="B18" s="23" t="s">
        <v>16</v>
      </c>
      <c r="C18" s="24">
        <v>150000</v>
      </c>
      <c r="D18" s="24">
        <v>150000</v>
      </c>
      <c r="E18" s="24">
        <v>100000</v>
      </c>
      <c r="F18" s="24">
        <v>70000</v>
      </c>
      <c r="G18" s="25">
        <v>50000</v>
      </c>
    </row>
    <row r="19" spans="1:7" ht="16.5" customHeight="1" thickBot="1" x14ac:dyDescent="0.2">
      <c r="A19" s="28" t="s">
        <v>14</v>
      </c>
      <c r="B19" s="29"/>
      <c r="C19" s="30">
        <f>SUM(C17:C18)</f>
        <v>350000</v>
      </c>
      <c r="D19" s="30">
        <f t="shared" ref="D19:G19" si="2">SUM(D17:D18)</f>
        <v>350000</v>
      </c>
      <c r="E19" s="30">
        <f t="shared" si="2"/>
        <v>250000</v>
      </c>
      <c r="F19" s="30">
        <f t="shared" si="2"/>
        <v>70000</v>
      </c>
      <c r="G19" s="31">
        <f t="shared" si="2"/>
        <v>50000</v>
      </c>
    </row>
    <row r="20" spans="1:7" ht="6.75" customHeight="1" thickBot="1" x14ac:dyDescent="0.2">
      <c r="A20" s="32"/>
      <c r="B20" s="32"/>
      <c r="C20" s="33"/>
      <c r="D20" s="33"/>
      <c r="E20" s="33"/>
      <c r="F20" s="33"/>
      <c r="G20" s="33"/>
    </row>
    <row r="21" spans="1:7" ht="17.25" customHeight="1" thickBot="1" x14ac:dyDescent="0.2">
      <c r="A21" s="34" t="s">
        <v>13</v>
      </c>
      <c r="B21" s="35"/>
      <c r="C21" s="36">
        <f>C9+C16+C19</f>
        <v>5948000</v>
      </c>
      <c r="D21" s="36">
        <f t="shared" ref="D21:G21" si="3">D9+D16+D19</f>
        <v>5291000</v>
      </c>
      <c r="E21" s="36">
        <f t="shared" si="3"/>
        <v>4490000</v>
      </c>
      <c r="F21" s="36">
        <f t="shared" si="3"/>
        <v>3460000</v>
      </c>
      <c r="G21" s="37">
        <f t="shared" si="3"/>
        <v>2674000</v>
      </c>
    </row>
  </sheetData>
  <phoneticPr fontId="4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임율표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dcterms:created xsi:type="dcterms:W3CDTF">2007-01-26T15:36:58Z</dcterms:created>
  <dcterms:modified xsi:type="dcterms:W3CDTF">2021-12-17T19:37:59Z</dcterms:modified>
</cp:coreProperties>
</file>