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4202CA62-CBF9-470C-BCC3-04896CCBCA41}" xr6:coauthVersionLast="47" xr6:coauthVersionMax="47" xr10:uidLastSave="{00000000-0000-0000-0000-000000000000}"/>
  <bookViews>
    <workbookView xWindow="-120" yWindow="-120" windowWidth="15600" windowHeight="11760" activeTab="2" xr2:uid="{00000000-000D-0000-FFFF-FFFF00000000}"/>
  </bookViews>
  <sheets>
    <sheet name="1Q" sheetId="1" r:id="rId1"/>
    <sheet name="2Q" sheetId="7" r:id="rId2"/>
    <sheet name="상반기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10" i="3"/>
  <c r="E11" i="3"/>
  <c r="E12" i="3"/>
  <c r="E13" i="3"/>
  <c r="B6" i="3"/>
  <c r="C6" i="3"/>
  <c r="B7" i="3"/>
  <c r="C7" i="3"/>
  <c r="B8" i="3"/>
  <c r="C8" i="3"/>
  <c r="B9" i="3"/>
  <c r="C9" i="3"/>
  <c r="D9" i="3" s="1"/>
  <c r="B10" i="3"/>
  <c r="C10" i="3"/>
  <c r="B11" i="3"/>
  <c r="C11" i="3"/>
  <c r="B12" i="3"/>
  <c r="C12" i="3"/>
  <c r="D12" i="3" s="1"/>
  <c r="B13" i="3"/>
  <c r="C13" i="3"/>
  <c r="C5" i="3"/>
  <c r="B5" i="3"/>
  <c r="D13" i="3"/>
  <c r="D8" i="3"/>
  <c r="F5" i="7"/>
  <c r="G5" i="7" s="1"/>
  <c r="F6" i="7"/>
  <c r="G6" i="7" s="1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4" i="7"/>
  <c r="G4" i="7" s="1"/>
  <c r="G5" i="1"/>
  <c r="F5" i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4" i="1"/>
  <c r="G4" i="1" s="1"/>
  <c r="D5" i="3" l="1"/>
  <c r="D10" i="3"/>
  <c r="D6" i="3"/>
  <c r="D11" i="3"/>
  <c r="D7" i="3"/>
</calcChain>
</file>

<file path=xl/sharedStrings.xml><?xml version="1.0" encoding="utf-8"?>
<sst xmlns="http://schemas.openxmlformats.org/spreadsheetml/2006/main" count="50" uniqueCount="30">
  <si>
    <t>5월</t>
  </si>
  <si>
    <t>6월</t>
  </si>
  <si>
    <t>품목</t>
    <phoneticPr fontId="2" type="noConversion"/>
  </si>
  <si>
    <t>1Q</t>
    <phoneticPr fontId="2" type="noConversion"/>
  </si>
  <si>
    <t>2Q</t>
    <phoneticPr fontId="2" type="noConversion"/>
  </si>
  <si>
    <t>상반기 분기별 매출실적 평균</t>
    <phoneticPr fontId="2" type="noConversion"/>
  </si>
  <si>
    <t>단가</t>
    <phoneticPr fontId="2" type="noConversion"/>
  </si>
  <si>
    <t>단가</t>
    <phoneticPr fontId="2" type="noConversion"/>
  </si>
  <si>
    <t>4월</t>
    <phoneticPr fontId="2" type="noConversion"/>
  </si>
  <si>
    <t>판매금액</t>
    <phoneticPr fontId="2" type="noConversion"/>
  </si>
  <si>
    <t>총수량</t>
    <phoneticPr fontId="2" type="noConversion"/>
  </si>
  <si>
    <t>실적수량</t>
    <phoneticPr fontId="2" type="noConversion"/>
  </si>
  <si>
    <t>실적수량</t>
    <phoneticPr fontId="2" type="noConversion"/>
  </si>
  <si>
    <t>총판매금액</t>
    <phoneticPr fontId="2" type="noConversion"/>
  </si>
  <si>
    <t>니트</t>
    <phoneticPr fontId="2" type="noConversion"/>
  </si>
  <si>
    <t>셔츠</t>
    <phoneticPr fontId="2" type="noConversion"/>
  </si>
  <si>
    <t>자켓</t>
    <phoneticPr fontId="2" type="noConversion"/>
  </si>
  <si>
    <t>면바지</t>
    <phoneticPr fontId="2" type="noConversion"/>
  </si>
  <si>
    <t>청바지</t>
    <phoneticPr fontId="2" type="noConversion"/>
  </si>
  <si>
    <t>가디건</t>
    <phoneticPr fontId="2" type="noConversion"/>
  </si>
  <si>
    <t>티셔츠</t>
    <phoneticPr fontId="2" type="noConversion"/>
  </si>
  <si>
    <t>블라우스</t>
    <phoneticPr fontId="2" type="noConversion"/>
  </si>
  <si>
    <t>트렌치코트</t>
    <phoneticPr fontId="2" type="noConversion"/>
  </si>
  <si>
    <t>트렌치코트</t>
    <phoneticPr fontId="2" type="noConversion"/>
  </si>
  <si>
    <t>2분기 매출 실적</t>
    <phoneticPr fontId="2" type="noConversion"/>
  </si>
  <si>
    <t>1분기 매출 실적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</si>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</sst>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8A6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/>
    </xf>
    <xf numFmtId="41" fontId="3" fillId="0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1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1F8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D21" sqref="D21"/>
    </sheetView>
  </sheetViews>
  <sheetFormatPr defaultRowHeight="16.5"/>
  <cols>
    <col min="1" max="1" width="13" bestFit="1" customWidth="1"/>
    <col min="2" max="4" width="8.25" customWidth="1"/>
    <col min="5" max="5" width="9.25" customWidth="1"/>
    <col min="7" max="7" width="13" bestFit="1" customWidth="1"/>
  </cols>
  <sheetData>
    <row r="1" spans="1:7" ht="29.25" customHeight="1">
      <c r="A1" s="8" t="s">
        <v>25</v>
      </c>
      <c r="B1" s="8"/>
      <c r="C1" s="8"/>
      <c r="D1" s="8"/>
      <c r="E1" s="8"/>
      <c r="F1" s="8"/>
      <c r="G1" s="8"/>
    </row>
    <row r="2" spans="1:7" ht="17.25" customHeight="1"/>
    <row r="3" spans="1:7" ht="17.25" customHeight="1">
      <c r="A3" s="4" t="s">
        <v>2</v>
      </c>
      <c r="B3" s="4" t="s">
        <v>6</v>
      </c>
      <c r="C3" s="4" t="s">
        <v>26</v>
      </c>
      <c r="D3" s="4" t="s">
        <v>27</v>
      </c>
      <c r="E3" s="4" t="s">
        <v>28</v>
      </c>
      <c r="F3" s="4" t="s">
        <v>11</v>
      </c>
      <c r="G3" s="4" t="s">
        <v>9</v>
      </c>
    </row>
    <row r="4" spans="1:7" ht="17.25" customHeight="1">
      <c r="A4" s="1" t="s">
        <v>15</v>
      </c>
      <c r="B4" s="5">
        <v>16800</v>
      </c>
      <c r="C4" s="2">
        <v>1814</v>
      </c>
      <c r="D4" s="2">
        <v>1637</v>
      </c>
      <c r="E4" s="2">
        <v>2006</v>
      </c>
      <c r="F4" s="2">
        <f>C4+D4+E4</f>
        <v>5457</v>
      </c>
      <c r="G4" s="2">
        <f>F4*B4</f>
        <v>91677600</v>
      </c>
    </row>
    <row r="5" spans="1:7" ht="17.25" customHeight="1">
      <c r="A5" s="1" t="s">
        <v>14</v>
      </c>
      <c r="B5" s="5">
        <v>23400</v>
      </c>
      <c r="C5" s="2">
        <v>578</v>
      </c>
      <c r="D5" s="2">
        <v>536</v>
      </c>
      <c r="E5" s="2">
        <v>669</v>
      </c>
      <c r="F5" s="2">
        <f t="shared" ref="F5:F12" si="0">C5+D5+E5</f>
        <v>1783</v>
      </c>
      <c r="G5" s="2">
        <f t="shared" ref="G5:G12" si="1">F5*B5</f>
        <v>41722200</v>
      </c>
    </row>
    <row r="6" spans="1:7" ht="17.25" customHeight="1">
      <c r="A6" s="1" t="s">
        <v>17</v>
      </c>
      <c r="B6" s="5">
        <v>15600</v>
      </c>
      <c r="C6" s="2">
        <v>2633</v>
      </c>
      <c r="D6" s="2">
        <v>1687</v>
      </c>
      <c r="E6" s="2">
        <v>2006</v>
      </c>
      <c r="F6" s="2">
        <f t="shared" si="0"/>
        <v>6326</v>
      </c>
      <c r="G6" s="2">
        <f t="shared" si="1"/>
        <v>98685600</v>
      </c>
    </row>
    <row r="7" spans="1:7" ht="17.25" customHeight="1">
      <c r="A7" s="1" t="s">
        <v>18</v>
      </c>
      <c r="B7" s="5">
        <v>25600</v>
      </c>
      <c r="C7" s="2">
        <v>3982</v>
      </c>
      <c r="D7" s="2">
        <v>2526</v>
      </c>
      <c r="E7" s="2">
        <v>2990</v>
      </c>
      <c r="F7" s="2">
        <f t="shared" si="0"/>
        <v>9498</v>
      </c>
      <c r="G7" s="2">
        <f t="shared" si="1"/>
        <v>243148800</v>
      </c>
    </row>
    <row r="8" spans="1:7" ht="17.25" customHeight="1">
      <c r="A8" s="1" t="s">
        <v>20</v>
      </c>
      <c r="B8" s="5">
        <v>8900</v>
      </c>
      <c r="C8" s="2">
        <v>1589</v>
      </c>
      <c r="D8" s="2">
        <v>1383</v>
      </c>
      <c r="E8" s="2">
        <v>1900</v>
      </c>
      <c r="F8" s="2">
        <f t="shared" si="0"/>
        <v>4872</v>
      </c>
      <c r="G8" s="2">
        <f t="shared" si="1"/>
        <v>43360800</v>
      </c>
    </row>
    <row r="9" spans="1:7" ht="17.25" customHeight="1">
      <c r="A9" s="1" t="s">
        <v>19</v>
      </c>
      <c r="B9" s="5">
        <v>13200</v>
      </c>
      <c r="C9" s="2">
        <v>1436</v>
      </c>
      <c r="D9" s="2">
        <v>1047</v>
      </c>
      <c r="E9" s="2">
        <v>1649</v>
      </c>
      <c r="F9" s="2">
        <f t="shared" si="0"/>
        <v>4132</v>
      </c>
      <c r="G9" s="2">
        <f t="shared" si="1"/>
        <v>54542400</v>
      </c>
    </row>
    <row r="10" spans="1:7" ht="17.25" customHeight="1">
      <c r="A10" s="1" t="s">
        <v>16</v>
      </c>
      <c r="B10" s="5">
        <v>34500</v>
      </c>
      <c r="C10" s="2">
        <v>864</v>
      </c>
      <c r="D10" s="2">
        <v>1234</v>
      </c>
      <c r="E10" s="2">
        <v>1800</v>
      </c>
      <c r="F10" s="2">
        <f t="shared" si="0"/>
        <v>3898</v>
      </c>
      <c r="G10" s="2">
        <f t="shared" si="1"/>
        <v>134481000</v>
      </c>
    </row>
    <row r="11" spans="1:7" ht="17.25" customHeight="1">
      <c r="A11" s="1" t="s">
        <v>21</v>
      </c>
      <c r="B11" s="5">
        <v>21500</v>
      </c>
      <c r="C11" s="2">
        <v>6518</v>
      </c>
      <c r="D11" s="2">
        <v>6136</v>
      </c>
      <c r="E11" s="2">
        <v>6412</v>
      </c>
      <c r="F11" s="2">
        <f t="shared" si="0"/>
        <v>19066</v>
      </c>
      <c r="G11" s="2">
        <f t="shared" si="1"/>
        <v>409919000</v>
      </c>
    </row>
    <row r="12" spans="1:7">
      <c r="A12" s="1" t="s">
        <v>22</v>
      </c>
      <c r="B12" s="5">
        <v>41300</v>
      </c>
      <c r="C12" s="2">
        <v>2785</v>
      </c>
      <c r="D12" s="2">
        <v>1941</v>
      </c>
      <c r="E12" s="2">
        <v>2158</v>
      </c>
      <c r="F12" s="2">
        <f t="shared" si="0"/>
        <v>6884</v>
      </c>
      <c r="G12" s="2">
        <f t="shared" si="1"/>
        <v>284309200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G21"/>
  <sheetViews>
    <sheetView workbookViewId="0">
      <selection activeCell="C19" sqref="C19"/>
    </sheetView>
  </sheetViews>
  <sheetFormatPr defaultRowHeight="16.5"/>
  <cols>
    <col min="1" max="1" width="13" bestFit="1" customWidth="1"/>
    <col min="2" max="4" width="8.25" customWidth="1"/>
    <col min="5" max="5" width="9.25" customWidth="1"/>
    <col min="7" max="7" width="13" bestFit="1" customWidth="1"/>
  </cols>
  <sheetData>
    <row r="1" spans="1:7" ht="29.25" customHeight="1">
      <c r="A1" s="8" t="s">
        <v>24</v>
      </c>
      <c r="B1" s="8"/>
      <c r="C1" s="8"/>
      <c r="D1" s="8"/>
      <c r="E1" s="8"/>
      <c r="F1" s="8"/>
      <c r="G1" s="8"/>
    </row>
    <row r="2" spans="1:7" ht="17.25" customHeight="1"/>
    <row r="3" spans="1:7" ht="17.25" customHeight="1">
      <c r="A3" s="4" t="s">
        <v>2</v>
      </c>
      <c r="B3" s="4" t="s">
        <v>7</v>
      </c>
      <c r="C3" s="4" t="s">
        <v>8</v>
      </c>
      <c r="D3" s="4" t="s">
        <v>0</v>
      </c>
      <c r="E3" s="4" t="s">
        <v>1</v>
      </c>
      <c r="F3" s="4" t="s">
        <v>12</v>
      </c>
      <c r="G3" s="4" t="s">
        <v>9</v>
      </c>
    </row>
    <row r="4" spans="1:7" ht="17.25" customHeight="1">
      <c r="A4" s="1" t="s">
        <v>15</v>
      </c>
      <c r="B4" s="5">
        <v>16800</v>
      </c>
      <c r="C4" s="2">
        <v>1514</v>
      </c>
      <c r="D4" s="2">
        <v>1337</v>
      </c>
      <c r="E4" s="2">
        <v>2101</v>
      </c>
      <c r="F4" s="2">
        <f>C4+D4+E4</f>
        <v>4952</v>
      </c>
      <c r="G4" s="2">
        <f>B4*F4</f>
        <v>83193600</v>
      </c>
    </row>
    <row r="5" spans="1:7" ht="17.25" customHeight="1">
      <c r="A5" s="1" t="s">
        <v>14</v>
      </c>
      <c r="B5" s="5">
        <v>23400</v>
      </c>
      <c r="C5" s="2">
        <v>555</v>
      </c>
      <c r="D5" s="2">
        <v>456</v>
      </c>
      <c r="E5" s="2">
        <v>660</v>
      </c>
      <c r="F5" s="2">
        <f t="shared" ref="F5:F12" si="0">C5+D5+E5</f>
        <v>1671</v>
      </c>
      <c r="G5" s="2">
        <f t="shared" ref="G5:G12" si="1">B5*F5</f>
        <v>39101400</v>
      </c>
    </row>
    <row r="6" spans="1:7" ht="17.25" customHeight="1">
      <c r="A6" s="1" t="s">
        <v>17</v>
      </c>
      <c r="B6" s="5">
        <v>15600</v>
      </c>
      <c r="C6" s="2">
        <v>800</v>
      </c>
      <c r="D6" s="2">
        <v>1250</v>
      </c>
      <c r="E6" s="2">
        <v>1800</v>
      </c>
      <c r="F6" s="2">
        <f t="shared" si="0"/>
        <v>3850</v>
      </c>
      <c r="G6" s="2">
        <f t="shared" si="1"/>
        <v>60060000</v>
      </c>
    </row>
    <row r="7" spans="1:7" ht="17.25" customHeight="1">
      <c r="A7" s="1" t="s">
        <v>18</v>
      </c>
      <c r="B7" s="5">
        <v>25600</v>
      </c>
      <c r="C7" s="2">
        <v>3450</v>
      </c>
      <c r="D7" s="2">
        <v>2220</v>
      </c>
      <c r="E7" s="2">
        <v>2560</v>
      </c>
      <c r="F7" s="2">
        <f t="shared" si="0"/>
        <v>8230</v>
      </c>
      <c r="G7" s="2">
        <f t="shared" si="1"/>
        <v>210688000</v>
      </c>
    </row>
    <row r="8" spans="1:7" ht="17.25" customHeight="1">
      <c r="A8" s="1" t="s">
        <v>20</v>
      </c>
      <c r="B8" s="5">
        <v>8900</v>
      </c>
      <c r="C8" s="2">
        <v>1546</v>
      </c>
      <c r="D8" s="2">
        <v>1230</v>
      </c>
      <c r="E8" s="2">
        <v>1670</v>
      </c>
      <c r="F8" s="2">
        <f t="shared" si="0"/>
        <v>4446</v>
      </c>
      <c r="G8" s="2">
        <f t="shared" si="1"/>
        <v>39569400</v>
      </c>
    </row>
    <row r="9" spans="1:7" ht="17.25" customHeight="1">
      <c r="A9" s="1" t="s">
        <v>19</v>
      </c>
      <c r="B9" s="5">
        <v>13200</v>
      </c>
      <c r="C9" s="2">
        <v>1320</v>
      </c>
      <c r="D9" s="2">
        <v>1560</v>
      </c>
      <c r="E9" s="2">
        <v>1320</v>
      </c>
      <c r="F9" s="2">
        <f t="shared" si="0"/>
        <v>4200</v>
      </c>
      <c r="G9" s="2">
        <f t="shared" si="1"/>
        <v>55440000</v>
      </c>
    </row>
    <row r="10" spans="1:7" ht="17.25" customHeight="1">
      <c r="A10" s="1" t="s">
        <v>16</v>
      </c>
      <c r="B10" s="5">
        <v>34500</v>
      </c>
      <c r="C10" s="2">
        <v>1600</v>
      </c>
      <c r="D10" s="2">
        <v>1800</v>
      </c>
      <c r="E10" s="2">
        <v>2200</v>
      </c>
      <c r="F10" s="2">
        <f t="shared" si="0"/>
        <v>5600</v>
      </c>
      <c r="G10" s="2">
        <f t="shared" si="1"/>
        <v>193200000</v>
      </c>
    </row>
    <row r="11" spans="1:7" ht="17.25" customHeight="1">
      <c r="A11" s="1" t="s">
        <v>21</v>
      </c>
      <c r="B11" s="5">
        <v>21500</v>
      </c>
      <c r="C11" s="2">
        <v>900</v>
      </c>
      <c r="D11" s="2">
        <v>600</v>
      </c>
      <c r="E11" s="2">
        <v>1200</v>
      </c>
      <c r="F11" s="2">
        <f t="shared" si="0"/>
        <v>2700</v>
      </c>
      <c r="G11" s="2">
        <f t="shared" si="1"/>
        <v>58050000</v>
      </c>
    </row>
    <row r="12" spans="1:7">
      <c r="A12" s="1" t="s">
        <v>23</v>
      </c>
      <c r="B12" s="5">
        <v>41300</v>
      </c>
      <c r="C12" s="2">
        <v>2800</v>
      </c>
      <c r="D12" s="2">
        <v>1890</v>
      </c>
      <c r="E12" s="2">
        <v>2100</v>
      </c>
      <c r="F12" s="2">
        <f t="shared" si="0"/>
        <v>6790</v>
      </c>
      <c r="G12" s="2">
        <f t="shared" si="1"/>
        <v>280427000</v>
      </c>
    </row>
    <row r="21" spans="4:4">
      <c r="D21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tabSelected="1" workbookViewId="0">
      <selection activeCell="E5" sqref="E5"/>
    </sheetView>
  </sheetViews>
  <sheetFormatPr defaultRowHeight="16.5"/>
  <cols>
    <col min="1" max="1" width="11" customWidth="1"/>
    <col min="4" max="4" width="11.75" customWidth="1"/>
    <col min="5" max="5" width="13" bestFit="1" customWidth="1"/>
  </cols>
  <sheetData>
    <row r="1" spans="1:6" ht="30.75" customHeight="1">
      <c r="A1" s="8" t="s">
        <v>5</v>
      </c>
      <c r="B1" s="8"/>
      <c r="C1" s="8"/>
      <c r="D1" s="8"/>
      <c r="E1" s="8"/>
      <c r="F1" s="3"/>
    </row>
    <row r="2" spans="1:6" ht="9.75" customHeight="1"/>
    <row r="3" spans="1:6">
      <c r="A3" s="9" t="s">
        <v>2</v>
      </c>
      <c r="B3" s="11" t="s">
        <v>29</v>
      </c>
      <c r="C3" s="12"/>
      <c r="D3" s="9" t="s">
        <v>10</v>
      </c>
      <c r="E3" s="9" t="s">
        <v>13</v>
      </c>
    </row>
    <row r="4" spans="1:6">
      <c r="A4" s="10"/>
      <c r="B4" s="6" t="s">
        <v>3</v>
      </c>
      <c r="C4" s="6" t="s">
        <v>4</v>
      </c>
      <c r="D4" s="10"/>
      <c r="E4" s="10"/>
    </row>
    <row r="5" spans="1:6">
      <c r="A5" s="1" t="s">
        <v>15</v>
      </c>
      <c r="B5" s="2">
        <f>'1Q'!F4</f>
        <v>5457</v>
      </c>
      <c r="C5" s="2">
        <f>'2Q'!F4</f>
        <v>4952</v>
      </c>
      <c r="D5" s="2">
        <f>B5+C5</f>
        <v>10409</v>
      </c>
      <c r="E5" s="2">
        <f>'1Q'!G4+'2Q'!G4</f>
        <v>174871200</v>
      </c>
    </row>
    <row r="6" spans="1:6">
      <c r="A6" s="1" t="s">
        <v>14</v>
      </c>
      <c r="B6" s="2">
        <f>'1Q'!F5</f>
        <v>1783</v>
      </c>
      <c r="C6" s="2">
        <f>'2Q'!F5</f>
        <v>1671</v>
      </c>
      <c r="D6" s="2">
        <f t="shared" ref="D6:D13" si="0">B6+C6</f>
        <v>3454</v>
      </c>
      <c r="E6" s="2">
        <f>'1Q'!G5+'2Q'!G5</f>
        <v>80823600</v>
      </c>
    </row>
    <row r="7" spans="1:6">
      <c r="A7" s="1" t="s">
        <v>17</v>
      </c>
      <c r="B7" s="2">
        <f>'1Q'!F6</f>
        <v>6326</v>
      </c>
      <c r="C7" s="2">
        <f>'2Q'!F6</f>
        <v>3850</v>
      </c>
      <c r="D7" s="2">
        <f t="shared" si="0"/>
        <v>10176</v>
      </c>
      <c r="E7" s="2">
        <f>'1Q'!G6+'2Q'!G6</f>
        <v>158745600</v>
      </c>
    </row>
    <row r="8" spans="1:6">
      <c r="A8" s="1" t="s">
        <v>18</v>
      </c>
      <c r="B8" s="2">
        <f>'1Q'!F7</f>
        <v>9498</v>
      </c>
      <c r="C8" s="2">
        <f>'2Q'!F7</f>
        <v>8230</v>
      </c>
      <c r="D8" s="2">
        <f t="shared" si="0"/>
        <v>17728</v>
      </c>
      <c r="E8" s="2">
        <f>'1Q'!G7+'2Q'!G7</f>
        <v>453836800</v>
      </c>
    </row>
    <row r="9" spans="1:6">
      <c r="A9" s="1" t="s">
        <v>20</v>
      </c>
      <c r="B9" s="2">
        <f>'1Q'!F8</f>
        <v>4872</v>
      </c>
      <c r="C9" s="2">
        <f>'2Q'!F8</f>
        <v>4446</v>
      </c>
      <c r="D9" s="2">
        <f t="shared" si="0"/>
        <v>9318</v>
      </c>
      <c r="E9" s="2">
        <f>'1Q'!G8+'2Q'!G8</f>
        <v>82930200</v>
      </c>
    </row>
    <row r="10" spans="1:6">
      <c r="A10" s="1" t="s">
        <v>19</v>
      </c>
      <c r="B10" s="2">
        <f>'1Q'!F9</f>
        <v>4132</v>
      </c>
      <c r="C10" s="2">
        <f>'2Q'!F9</f>
        <v>4200</v>
      </c>
      <c r="D10" s="2">
        <f t="shared" si="0"/>
        <v>8332</v>
      </c>
      <c r="E10" s="2">
        <f>'1Q'!G9+'2Q'!G9</f>
        <v>109982400</v>
      </c>
    </row>
    <row r="11" spans="1:6">
      <c r="A11" s="1" t="s">
        <v>16</v>
      </c>
      <c r="B11" s="2">
        <f>'1Q'!F10</f>
        <v>3898</v>
      </c>
      <c r="C11" s="2">
        <f>'2Q'!F10</f>
        <v>5600</v>
      </c>
      <c r="D11" s="2">
        <f t="shared" si="0"/>
        <v>9498</v>
      </c>
      <c r="E11" s="2">
        <f>'1Q'!G10+'2Q'!G10</f>
        <v>327681000</v>
      </c>
    </row>
    <row r="12" spans="1:6">
      <c r="A12" s="1" t="s">
        <v>21</v>
      </c>
      <c r="B12" s="2">
        <f>'1Q'!F11</f>
        <v>19066</v>
      </c>
      <c r="C12" s="2">
        <f>'2Q'!F11</f>
        <v>2700</v>
      </c>
      <c r="D12" s="2">
        <f t="shared" si="0"/>
        <v>21766</v>
      </c>
      <c r="E12" s="2">
        <f>'1Q'!G11+'2Q'!G11</f>
        <v>467969000</v>
      </c>
    </row>
    <row r="13" spans="1:6">
      <c r="A13" s="1" t="s">
        <v>22</v>
      </c>
      <c r="B13" s="2">
        <f>'1Q'!F12</f>
        <v>6884</v>
      </c>
      <c r="C13" s="2">
        <f>'2Q'!F12</f>
        <v>6790</v>
      </c>
      <c r="D13" s="2">
        <f t="shared" si="0"/>
        <v>13674</v>
      </c>
      <c r="E13" s="2">
        <f>'1Q'!G12+'2Q'!G12</f>
        <v>564736200</v>
      </c>
    </row>
  </sheetData>
  <mergeCells count="5">
    <mergeCell ref="A3:A4"/>
    <mergeCell ref="B3:C3"/>
    <mergeCell ref="D3:D4"/>
    <mergeCell ref="E3:E4"/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1Q</vt:lpstr>
      <vt:lpstr>2Q</vt:lpstr>
      <vt:lpstr>상반기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2011-03-07T06:59:42Z</dcterms:created>
  <dcterms:modified xsi:type="dcterms:W3CDTF">2021-12-19T18:45:57Z</dcterms:modified>
</cp:coreProperties>
</file>