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3장\실습파일\"/>
    </mc:Choice>
  </mc:AlternateContent>
  <xr:revisionPtr revIDLastSave="0" documentId="8_{722A8AC3-2F44-48F2-8B49-D8522E85619F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실적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E5" i="1" a="1"/>
  <c r="E5" i="1" s="1"/>
  <c r="E6" i="1" a="1"/>
  <c r="E6" i="1" s="1"/>
  <c r="E7" i="1" a="1"/>
  <c r="E7" i="1" s="1"/>
  <c r="E8" i="1" a="1"/>
  <c r="E8" i="1"/>
  <c r="E9" i="1" a="1"/>
  <c r="E9" i="1" s="1"/>
  <c r="E10" i="1" a="1"/>
  <c r="E10" i="1"/>
  <c r="E11" i="1" a="1"/>
  <c r="E11" i="1" s="1"/>
  <c r="E12" i="1" a="1"/>
  <c r="E12" i="1"/>
  <c r="E13" i="1" a="1"/>
  <c r="E13" i="1" s="1"/>
  <c r="E14" i="1" a="1"/>
  <c r="E14" i="1"/>
  <c r="E15" i="1" a="1"/>
  <c r="E15" i="1" s="1"/>
  <c r="E16" i="1" a="1"/>
  <c r="E16" i="1"/>
  <c r="E17" i="1" a="1"/>
  <c r="E17" i="1" s="1"/>
  <c r="E18" i="1" a="1"/>
  <c r="E18" i="1"/>
  <c r="E19" i="1" a="1"/>
  <c r="E19" i="1"/>
  <c r="E20" i="1" a="1"/>
  <c r="E20" i="1"/>
  <c r="E21" i="1" a="1"/>
  <c r="E21" i="1"/>
  <c r="E22" i="1" a="1"/>
  <c r="E22" i="1"/>
  <c r="E23" i="1" a="1"/>
  <c r="E23" i="1"/>
  <c r="E24" i="1" a="1"/>
  <c r="E2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F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<sst xmlns="http://schemas.openxmlformats.org/spreadsheetml/2006/main" count="48" uniqueCount="31">
  <si>
    <t>개인별 판매 실적표</t>
    <phoneticPr fontId="1" type="noConversion"/>
  </si>
  <si>
    <t>성명</t>
    <phoneticPr fontId="1" type="noConversion"/>
  </si>
  <si>
    <t>실적금액</t>
    <phoneticPr fontId="1" type="noConversion"/>
  </si>
  <si>
    <t>순위</t>
    <phoneticPr fontId="1" type="noConversion"/>
  </si>
  <si>
    <t>실적평가</t>
    <phoneticPr fontId="1" type="noConversion"/>
  </si>
  <si>
    <t>김성철</t>
    <phoneticPr fontId="6" type="noConversion"/>
  </si>
  <si>
    <t>이병욱</t>
    <phoneticPr fontId="6" type="noConversion"/>
  </si>
  <si>
    <t>서기린</t>
    <phoneticPr fontId="6" type="noConversion"/>
  </si>
  <si>
    <t>유태현</t>
    <phoneticPr fontId="6" type="noConversion"/>
  </si>
  <si>
    <t>박민우</t>
    <phoneticPr fontId="6" type="noConversion"/>
  </si>
  <si>
    <t>김태성</t>
    <phoneticPr fontId="6" type="noConversion"/>
  </si>
  <si>
    <t>남진섭</t>
    <phoneticPr fontId="6" type="noConversion"/>
  </si>
  <si>
    <t>강은철</t>
    <phoneticPr fontId="6" type="noConversion"/>
  </si>
  <si>
    <t>최진우</t>
    <phoneticPr fontId="6" type="noConversion"/>
  </si>
  <si>
    <t>황욱진</t>
    <phoneticPr fontId="6" type="noConversion"/>
  </si>
  <si>
    <t>김진섭</t>
    <phoneticPr fontId="6" type="noConversion"/>
  </si>
  <si>
    <t>박태수</t>
    <phoneticPr fontId="6" type="noConversion"/>
  </si>
  <si>
    <t>영업1팀</t>
    <phoneticPr fontId="6" type="noConversion"/>
  </si>
  <si>
    <t>영업3팀</t>
    <phoneticPr fontId="6" type="noConversion"/>
  </si>
  <si>
    <t>영업2팀</t>
    <phoneticPr fontId="6" type="noConversion"/>
  </si>
  <si>
    <t>부서</t>
    <phoneticPr fontId="1" type="noConversion"/>
  </si>
  <si>
    <t>이민호</t>
    <phoneticPr fontId="1" type="noConversion"/>
  </si>
  <si>
    <t>문호철</t>
    <phoneticPr fontId="1" type="noConversion"/>
  </si>
  <si>
    <t>전남주</t>
    <phoneticPr fontId="1" type="noConversion"/>
  </si>
  <si>
    <t>홍순민</t>
    <phoneticPr fontId="1" type="noConversion"/>
  </si>
  <si>
    <t>이나영</t>
    <phoneticPr fontId="1" type="noConversion"/>
  </si>
  <si>
    <t>나은미</t>
    <phoneticPr fontId="1" type="noConversion"/>
  </si>
  <si>
    <t>민호철</t>
    <phoneticPr fontId="1" type="noConversion"/>
  </si>
  <si>
    <t>송수영</t>
    <phoneticPr fontId="1" type="noConversion"/>
  </si>
  <si>
    <t>인원수</t>
    <phoneticPr fontId="1" type="noConversion"/>
  </si>
  <si>
    <t>성과금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</si>
</sst>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7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41" fontId="0" fillId="0" borderId="15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41" fontId="0" fillId="0" borderId="19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showWhiteSpace="0" zoomScaleNormal="100" workbookViewId="0">
      <selection activeCell="N35" sqref="N35"/>
    </sheetView>
  </sheetViews>
  <sheetFormatPr defaultRowHeight="17.399999999999999" x14ac:dyDescent="0.4"/>
  <cols>
    <col min="3" max="3" width="13.5" bestFit="1" customWidth="1"/>
    <col min="5" max="5" width="11.8984375" customWidth="1"/>
    <col min="6" max="6" width="10.59765625" customWidth="1"/>
    <col min="7" max="7" width="3.5" customWidth="1"/>
  </cols>
  <sheetData>
    <row r="1" spans="1:6" ht="27" customHeight="1" thickBot="1" x14ac:dyDescent="0.45">
      <c r="A1" s="6" t="s">
        <v>0</v>
      </c>
      <c r="B1" s="6"/>
      <c r="C1" s="6"/>
      <c r="D1" s="6"/>
      <c r="E1" s="6"/>
      <c r="F1" s="6"/>
    </row>
    <row r="2" spans="1:6" ht="18" thickBot="1" x14ac:dyDescent="0.45">
      <c r="E2" s="10" t="s">
        <v>29</v>
      </c>
      <c r="F2" s="1">
        <f>COUNTA(A5:A24)</f>
        <v>20</v>
      </c>
    </row>
    <row r="3" spans="1:6" ht="18" thickBot="1" x14ac:dyDescent="0.45">
      <c r="E3" s="2"/>
      <c r="F3" s="3"/>
    </row>
    <row r="4" spans="1:6" ht="20.25" customHeight="1" thickBot="1" x14ac:dyDescent="0.45">
      <c r="A4" s="4" t="s">
        <v>1</v>
      </c>
      <c r="B4" s="4" t="s">
        <v>20</v>
      </c>
      <c r="C4" s="5" t="s">
        <v>2</v>
      </c>
      <c r="D4" s="7" t="s">
        <v>3</v>
      </c>
      <c r="E4" s="8" t="s">
        <v>30</v>
      </c>
      <c r="F4" s="9" t="s">
        <v>4</v>
      </c>
    </row>
    <row r="5" spans="1:6" ht="18.75" customHeight="1" thickTop="1" x14ac:dyDescent="0.4">
      <c r="A5" s="11" t="s">
        <v>5</v>
      </c>
      <c r="B5" s="11" t="s">
        <v>17</v>
      </c>
      <c r="C5" s="12">
        <v>3560000</v>
      </c>
      <c r="D5" s="13">
        <f t="shared" ref="D5:D24" si="0">_xlfn.RANK.EQ(C5,$C$5:$C$24,0)</f>
        <v>14</v>
      </c>
      <c r="E5" s="14" cm="1">
        <f t="array" ref="E5">_xlfn.IFS(C5&gt;=7000000,C5*10%,C5&gt;=5000000,C5*5%,TRUE,C5*3%)</f>
        <v>106800</v>
      </c>
      <c r="F5" s="15" t="str">
        <f t="shared" ref="F5:F24" si="1">IF(C5&gt;=7000000,"우수","")</f>
        <v/>
      </c>
    </row>
    <row r="6" spans="1:6" ht="18.75" customHeight="1" x14ac:dyDescent="0.4">
      <c r="A6" s="16" t="s">
        <v>6</v>
      </c>
      <c r="B6" s="16" t="s">
        <v>18</v>
      </c>
      <c r="C6" s="17">
        <v>13000000</v>
      </c>
      <c r="D6" s="18">
        <f t="shared" si="0"/>
        <v>1</v>
      </c>
      <c r="E6" s="19" cm="1">
        <f t="array" ref="E6">_xlfn.IFS(C6&gt;=7000000,C6*10%,C6&gt;=5000000,C6*5%,TRUE,C6*3%)</f>
        <v>1300000</v>
      </c>
      <c r="F6" s="20" t="str">
        <f t="shared" si="1"/>
        <v>우수</v>
      </c>
    </row>
    <row r="7" spans="1:6" ht="18.75" customHeight="1" x14ac:dyDescent="0.4">
      <c r="A7" s="16" t="s">
        <v>7</v>
      </c>
      <c r="B7" s="16" t="s">
        <v>19</v>
      </c>
      <c r="C7" s="17">
        <v>11400000</v>
      </c>
      <c r="D7" s="18">
        <f t="shared" si="0"/>
        <v>3</v>
      </c>
      <c r="E7" s="19" cm="1">
        <f t="array" ref="E7">_xlfn.IFS(C7&gt;=7000000,C7*10%,C7&gt;=5000000,C7*5%,TRUE,C7*3%)</f>
        <v>1140000</v>
      </c>
      <c r="F7" s="20" t="str">
        <f t="shared" si="1"/>
        <v>우수</v>
      </c>
    </row>
    <row r="8" spans="1:6" ht="18.75" customHeight="1" x14ac:dyDescent="0.4">
      <c r="A8" s="16" t="s">
        <v>8</v>
      </c>
      <c r="B8" s="16" t="s">
        <v>17</v>
      </c>
      <c r="C8" s="17">
        <v>7660000</v>
      </c>
      <c r="D8" s="18">
        <f t="shared" si="0"/>
        <v>5</v>
      </c>
      <c r="E8" s="19" cm="1">
        <f t="array" ref="E8">_xlfn.IFS(C8&gt;=7000000,C8*10%,C8&gt;=5000000,C8*5%,TRUE,C8*3%)</f>
        <v>766000</v>
      </c>
      <c r="F8" s="20" t="str">
        <f t="shared" si="1"/>
        <v>우수</v>
      </c>
    </row>
    <row r="9" spans="1:6" ht="18.75" customHeight="1" x14ac:dyDescent="0.4">
      <c r="A9" s="16" t="s">
        <v>9</v>
      </c>
      <c r="B9" s="16" t="s">
        <v>18</v>
      </c>
      <c r="C9" s="17">
        <v>5780000</v>
      </c>
      <c r="D9" s="18">
        <f t="shared" si="0"/>
        <v>8</v>
      </c>
      <c r="E9" s="19" cm="1">
        <f t="array" ref="E9">_xlfn.IFS(C9&gt;=7000000,C9*10%,C9&gt;=5000000,C9*5%,TRUE,C9*3%)</f>
        <v>289000</v>
      </c>
      <c r="F9" s="20" t="str">
        <f t="shared" si="1"/>
        <v/>
      </c>
    </row>
    <row r="10" spans="1:6" ht="18.75" customHeight="1" x14ac:dyDescent="0.4">
      <c r="A10" s="16" t="s">
        <v>10</v>
      </c>
      <c r="B10" s="16" t="s">
        <v>19</v>
      </c>
      <c r="C10" s="17">
        <v>8910000</v>
      </c>
      <c r="D10" s="18">
        <f t="shared" si="0"/>
        <v>4</v>
      </c>
      <c r="E10" s="19" cm="1">
        <f t="array" ref="E10">_xlfn.IFS(C10&gt;=7000000,C10*10%,C10&gt;=5000000,C10*5%,TRUE,C10*3%)</f>
        <v>891000</v>
      </c>
      <c r="F10" s="20" t="str">
        <f t="shared" si="1"/>
        <v>우수</v>
      </c>
    </row>
    <row r="11" spans="1:6" ht="18.75" customHeight="1" x14ac:dyDescent="0.4">
      <c r="A11" s="21" t="s">
        <v>11</v>
      </c>
      <c r="B11" s="21" t="s">
        <v>18</v>
      </c>
      <c r="C11" s="17">
        <v>6780000</v>
      </c>
      <c r="D11" s="18">
        <f t="shared" si="0"/>
        <v>7</v>
      </c>
      <c r="E11" s="19" cm="1">
        <f t="array" ref="E11">_xlfn.IFS(C11&gt;=7000000,C11*10%,C11&gt;=5000000,C11*5%,TRUE,C11*3%)</f>
        <v>339000</v>
      </c>
      <c r="F11" s="20" t="str">
        <f t="shared" si="1"/>
        <v/>
      </c>
    </row>
    <row r="12" spans="1:6" ht="18.75" customHeight="1" x14ac:dyDescent="0.4">
      <c r="A12" s="21" t="s">
        <v>12</v>
      </c>
      <c r="B12" s="21" t="s">
        <v>17</v>
      </c>
      <c r="C12" s="17">
        <v>3450000</v>
      </c>
      <c r="D12" s="18">
        <f t="shared" si="0"/>
        <v>15</v>
      </c>
      <c r="E12" s="19" cm="1">
        <f t="array" ref="E12">_xlfn.IFS(C12&gt;=7000000,C12*10%,C12&gt;=5000000,C12*5%,TRUE,C12*3%)</f>
        <v>103500</v>
      </c>
      <c r="F12" s="20" t="str">
        <f t="shared" si="1"/>
        <v/>
      </c>
    </row>
    <row r="13" spans="1:6" ht="18.75" customHeight="1" x14ac:dyDescent="0.4">
      <c r="A13" s="21" t="s">
        <v>13</v>
      </c>
      <c r="B13" s="21" t="s">
        <v>19</v>
      </c>
      <c r="C13" s="17">
        <v>5120000</v>
      </c>
      <c r="D13" s="18">
        <f t="shared" si="0"/>
        <v>10</v>
      </c>
      <c r="E13" s="19" cm="1">
        <f t="array" ref="E13">_xlfn.IFS(C13&gt;=7000000,C13*10%,C13&gt;=5000000,C13*5%,TRUE,C13*3%)</f>
        <v>256000</v>
      </c>
      <c r="F13" s="20" t="str">
        <f t="shared" si="1"/>
        <v/>
      </c>
    </row>
    <row r="14" spans="1:6" ht="18.75" customHeight="1" x14ac:dyDescent="0.4">
      <c r="A14" s="21" t="s">
        <v>14</v>
      </c>
      <c r="B14" s="21" t="s">
        <v>18</v>
      </c>
      <c r="C14" s="17">
        <v>12100000</v>
      </c>
      <c r="D14" s="18">
        <f t="shared" si="0"/>
        <v>2</v>
      </c>
      <c r="E14" s="19" cm="1">
        <f t="array" ref="E14">_xlfn.IFS(C14&gt;=7000000,C14*10%,C14&gt;=5000000,C14*5%,TRUE,C14*3%)</f>
        <v>1210000</v>
      </c>
      <c r="F14" s="20" t="str">
        <f t="shared" si="1"/>
        <v>우수</v>
      </c>
    </row>
    <row r="15" spans="1:6" ht="18.75" customHeight="1" x14ac:dyDescent="0.4">
      <c r="A15" s="21" t="s">
        <v>15</v>
      </c>
      <c r="B15" s="21" t="s">
        <v>17</v>
      </c>
      <c r="C15" s="17">
        <v>4300000</v>
      </c>
      <c r="D15" s="18">
        <f t="shared" si="0"/>
        <v>13</v>
      </c>
      <c r="E15" s="19" cm="1">
        <f t="array" ref="E15">_xlfn.IFS(C15&gt;=7000000,C15*10%,C15&gt;=5000000,C15*5%,TRUE,C15*3%)</f>
        <v>129000</v>
      </c>
      <c r="F15" s="20" t="str">
        <f t="shared" si="1"/>
        <v/>
      </c>
    </row>
    <row r="16" spans="1:6" ht="18.75" customHeight="1" x14ac:dyDescent="0.4">
      <c r="A16" s="21" t="s">
        <v>16</v>
      </c>
      <c r="B16" s="21" t="s">
        <v>19</v>
      </c>
      <c r="C16" s="17">
        <v>3220000</v>
      </c>
      <c r="D16" s="18">
        <f t="shared" si="0"/>
        <v>16</v>
      </c>
      <c r="E16" s="19" cm="1">
        <f t="array" ref="E16">_xlfn.IFS(C16&gt;=7000000,C16*10%,C16&gt;=5000000,C16*5%,TRUE,C16*3%)</f>
        <v>96600</v>
      </c>
      <c r="F16" s="20" t="str">
        <f t="shared" si="1"/>
        <v/>
      </c>
    </row>
    <row r="17" spans="1:6" ht="18.75" customHeight="1" x14ac:dyDescent="0.4">
      <c r="A17" s="22" t="s">
        <v>21</v>
      </c>
      <c r="B17" s="16" t="s">
        <v>17</v>
      </c>
      <c r="C17" s="17">
        <v>2450000</v>
      </c>
      <c r="D17" s="18">
        <f t="shared" si="0"/>
        <v>18</v>
      </c>
      <c r="E17" s="19" cm="1">
        <f t="array" ref="E17">_xlfn.IFS(C17&gt;=7000000,C17*10%,C17&gt;=5000000,C17*5%,TRUE,C17*3%)</f>
        <v>73500</v>
      </c>
      <c r="F17" s="20" t="str">
        <f t="shared" si="1"/>
        <v/>
      </c>
    </row>
    <row r="18" spans="1:6" ht="18.75" customHeight="1" x14ac:dyDescent="0.4">
      <c r="A18" s="22" t="s">
        <v>22</v>
      </c>
      <c r="B18" s="16" t="s">
        <v>18</v>
      </c>
      <c r="C18" s="17">
        <v>1340000</v>
      </c>
      <c r="D18" s="18">
        <f t="shared" si="0"/>
        <v>20</v>
      </c>
      <c r="E18" s="19" cm="1">
        <f t="array" ref="E18">_xlfn.IFS(C18&gt;=7000000,C18*10%,C18&gt;=5000000,C18*5%,TRUE,C18*3%)</f>
        <v>40200</v>
      </c>
      <c r="F18" s="20" t="str">
        <f t="shared" si="1"/>
        <v/>
      </c>
    </row>
    <row r="19" spans="1:6" ht="18.75" customHeight="1" x14ac:dyDescent="0.4">
      <c r="A19" s="22" t="s">
        <v>23</v>
      </c>
      <c r="B19" s="16" t="s">
        <v>19</v>
      </c>
      <c r="C19" s="17">
        <v>3110000</v>
      </c>
      <c r="D19" s="18">
        <f t="shared" si="0"/>
        <v>17</v>
      </c>
      <c r="E19" s="19" cm="1">
        <f t="array" ref="E19">_xlfn.IFS(C19&gt;=7000000,C19*10%,C19&gt;=5000000,C19*5%,TRUE,C19*3%)</f>
        <v>93300</v>
      </c>
      <c r="F19" s="20" t="str">
        <f t="shared" si="1"/>
        <v/>
      </c>
    </row>
    <row r="20" spans="1:6" ht="18.75" customHeight="1" x14ac:dyDescent="0.4">
      <c r="A20" s="22" t="s">
        <v>24</v>
      </c>
      <c r="B20" s="16" t="s">
        <v>17</v>
      </c>
      <c r="C20" s="17">
        <v>5660000</v>
      </c>
      <c r="D20" s="18">
        <f t="shared" si="0"/>
        <v>9</v>
      </c>
      <c r="E20" s="19" cm="1">
        <f t="array" ref="E20">_xlfn.IFS(C20&gt;=7000000,C20*10%,C20&gt;=5000000,C20*5%,TRUE,C20*3%)</f>
        <v>283000</v>
      </c>
      <c r="F20" s="20" t="str">
        <f t="shared" si="1"/>
        <v/>
      </c>
    </row>
    <row r="21" spans="1:6" ht="18.75" customHeight="1" x14ac:dyDescent="0.4">
      <c r="A21" s="22" t="s">
        <v>25</v>
      </c>
      <c r="B21" s="16" t="s">
        <v>18</v>
      </c>
      <c r="C21" s="17">
        <v>4520000</v>
      </c>
      <c r="D21" s="18">
        <f t="shared" si="0"/>
        <v>12</v>
      </c>
      <c r="E21" s="19" cm="1">
        <f t="array" ref="E21">_xlfn.IFS(C21&gt;=7000000,C21*10%,C21&gt;=5000000,C21*5%,TRUE,C21*3%)</f>
        <v>135600</v>
      </c>
      <c r="F21" s="20" t="str">
        <f t="shared" si="1"/>
        <v/>
      </c>
    </row>
    <row r="22" spans="1:6" ht="18.75" customHeight="1" x14ac:dyDescent="0.4">
      <c r="A22" s="22" t="s">
        <v>26</v>
      </c>
      <c r="B22" s="21" t="s">
        <v>17</v>
      </c>
      <c r="C22" s="17">
        <v>1980000</v>
      </c>
      <c r="D22" s="18">
        <f t="shared" si="0"/>
        <v>19</v>
      </c>
      <c r="E22" s="19" cm="1">
        <f t="array" ref="E22">_xlfn.IFS(C22&gt;=7000000,C22*10%,C22&gt;=5000000,C22*5%,TRUE,C22*3%)</f>
        <v>59400</v>
      </c>
      <c r="F22" s="20" t="str">
        <f t="shared" si="1"/>
        <v/>
      </c>
    </row>
    <row r="23" spans="1:6" ht="18.75" customHeight="1" x14ac:dyDescent="0.4">
      <c r="A23" s="22" t="s">
        <v>27</v>
      </c>
      <c r="B23" s="21" t="s">
        <v>19</v>
      </c>
      <c r="C23" s="17">
        <v>7210000</v>
      </c>
      <c r="D23" s="18">
        <f t="shared" si="0"/>
        <v>6</v>
      </c>
      <c r="E23" s="19" cm="1">
        <f t="array" ref="E23">_xlfn.IFS(C23&gt;=7000000,C23*10%,C23&gt;=5000000,C23*5%,TRUE,C23*3%)</f>
        <v>721000</v>
      </c>
      <c r="F23" s="20" t="str">
        <f t="shared" si="1"/>
        <v>우수</v>
      </c>
    </row>
    <row r="24" spans="1:6" ht="18.75" customHeight="1" thickBot="1" x14ac:dyDescent="0.45">
      <c r="A24" s="23" t="s">
        <v>28</v>
      </c>
      <c r="B24" s="24" t="s">
        <v>17</v>
      </c>
      <c r="C24" s="25">
        <v>5110000</v>
      </c>
      <c r="D24" s="26">
        <f t="shared" si="0"/>
        <v>11</v>
      </c>
      <c r="E24" s="27" cm="1">
        <f t="array" ref="E24">_xlfn.IFS(C24&gt;=7000000,C24*10%,C24&gt;=5000000,C24*5%,TRUE,C24*3%)</f>
        <v>255500</v>
      </c>
      <c r="F24" s="28" t="str">
        <f t="shared" si="1"/>
        <v/>
      </c>
    </row>
  </sheetData>
  <mergeCells count="1">
    <mergeCell ref="A1:F1"/>
  </mergeCells>
  <phoneticPr fontId="1" type="noConversion"/>
  <conditionalFormatting sqref="A5:F24">
    <cfRule type="expression" dxfId="2" priority="1">
      <formula>MOD(ROW()-4,5)=0</formula>
    </cfRule>
  </conditionalFormatting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2013-08-14T10:59:39Z</dcterms:created>
  <dcterms:modified xsi:type="dcterms:W3CDTF">2021-12-29T13:17:52Z</dcterms:modified>
</cp:coreProperties>
</file>