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3장\실습파일\"/>
    </mc:Choice>
  </mc:AlternateContent>
  <xr:revisionPtr revIDLastSave="0" documentId="8_{C245CFF4-93C5-450D-99B8-78D4CA690D69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D25" i="1" a="1"/>
  <c r="D25" i="1" s="1"/>
  <c r="E25" i="1"/>
  <c r="L5" i="1"/>
  <c r="K5" i="1"/>
  <c r="J5" i="1"/>
  <c r="I5" i="1"/>
  <c r="O5" i="1" a="1"/>
  <c r="O5" i="1" s="1"/>
  <c r="D6" i="1" a="1"/>
  <c r="D6" i="1" s="1"/>
  <c r="D7" i="1" a="1"/>
  <c r="D7" i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/>
  <c r="D14" i="1" a="1"/>
  <c r="D14" i="1" s="1"/>
  <c r="D15" i="1" a="1"/>
  <c r="D15" i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/>
  <c r="D22" i="1" a="1"/>
  <c r="D22" i="1" s="1"/>
  <c r="D23" i="1" a="1"/>
  <c r="D23" i="1"/>
  <c r="D24" i="1" a="1"/>
  <c r="D24" i="1" s="1"/>
  <c r="D5" i="1" a="1"/>
  <c r="D5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<sst xmlns="http://schemas.openxmlformats.org/spreadsheetml/2006/main" count="57" uniqueCount="39">
  <si>
    <t>개인별 판매 실적표</t>
    <phoneticPr fontId="1" type="noConversion"/>
  </si>
  <si>
    <t>성명</t>
    <phoneticPr fontId="1" type="noConversion"/>
  </si>
  <si>
    <t>실적금액</t>
    <phoneticPr fontId="1" type="noConversion"/>
  </si>
  <si>
    <t>실적평가</t>
    <phoneticPr fontId="1" type="noConversion"/>
  </si>
  <si>
    <t>김성철</t>
    <phoneticPr fontId="4" type="noConversion"/>
  </si>
  <si>
    <t>이병욱</t>
    <phoneticPr fontId="4" type="noConversion"/>
  </si>
  <si>
    <t>서기린</t>
    <phoneticPr fontId="4" type="noConversion"/>
  </si>
  <si>
    <t>유태현</t>
    <phoneticPr fontId="4" type="noConversion"/>
  </si>
  <si>
    <t>박민우</t>
    <phoneticPr fontId="4" type="noConversion"/>
  </si>
  <si>
    <t>김태성</t>
    <phoneticPr fontId="4" type="noConversion"/>
  </si>
  <si>
    <t>남진섭</t>
    <phoneticPr fontId="4" type="noConversion"/>
  </si>
  <si>
    <t>강은철</t>
    <phoneticPr fontId="4" type="noConversion"/>
  </si>
  <si>
    <t>최진우</t>
    <phoneticPr fontId="4" type="noConversion"/>
  </si>
  <si>
    <t>황욱진</t>
    <phoneticPr fontId="4" type="noConversion"/>
  </si>
  <si>
    <t>김진섭</t>
    <phoneticPr fontId="4" type="noConversion"/>
  </si>
  <si>
    <t>박태수</t>
    <phoneticPr fontId="4" type="noConversion"/>
  </si>
  <si>
    <t>영업1팀</t>
    <phoneticPr fontId="4" type="noConversion"/>
  </si>
  <si>
    <t>영업3팀</t>
    <phoneticPr fontId="4" type="noConversion"/>
  </si>
  <si>
    <t>영업2팀</t>
    <phoneticPr fontId="4" type="noConversion"/>
  </si>
  <si>
    <t>부서</t>
    <phoneticPr fontId="1" type="noConversion"/>
  </si>
  <si>
    <t>이민호</t>
    <phoneticPr fontId="1" type="noConversion"/>
  </si>
  <si>
    <t>문호철</t>
    <phoneticPr fontId="1" type="noConversion"/>
  </si>
  <si>
    <t>전남주</t>
    <phoneticPr fontId="1" type="noConversion"/>
  </si>
  <si>
    <t>홍순민</t>
    <phoneticPr fontId="1" type="noConversion"/>
  </si>
  <si>
    <t>이나영</t>
    <phoneticPr fontId="1" type="noConversion"/>
  </si>
  <si>
    <t>나은미</t>
    <phoneticPr fontId="1" type="noConversion"/>
  </si>
  <si>
    <t>민호철</t>
    <phoneticPr fontId="1" type="noConversion"/>
  </si>
  <si>
    <t>송수영</t>
    <phoneticPr fontId="1" type="noConversion"/>
  </si>
  <si>
    <t>인원수</t>
    <phoneticPr fontId="1" type="noConversion"/>
  </si>
  <si>
    <t>성과금</t>
    <phoneticPr fontId="1" type="noConversion"/>
  </si>
  <si>
    <t>성과금합계</t>
    <phoneticPr fontId="1" type="noConversion"/>
  </si>
  <si>
    <t>최대성과금</t>
    <phoneticPr fontId="1" type="noConversion"/>
  </si>
  <si>
    <t>실적합계</t>
    <phoneticPr fontId="1" type="noConversion"/>
  </si>
  <si>
    <t>우수사원수</t>
    <phoneticPr fontId="1" type="noConversion"/>
  </si>
  <si>
    <t>부서명</t>
    <phoneticPr fontId="1" type="noConversion"/>
  </si>
  <si>
    <t>&lt;부서별 판매 실적 조회&gt;</t>
    <phoneticPr fontId="1" type="noConversion"/>
  </si>
  <si>
    <t>이민주</t>
    <phoneticPr fontId="1" type="noConversion"/>
  </si>
  <si>
    <t>영업4팀</t>
    <phoneticPr fontId="1" type="noConversion"/>
  </si>
  <si>
    <t>영업3팀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</si>
</sst>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0" fillId="0" borderId="0" xfId="1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41" fontId="7" fillId="0" borderId="0" xfId="1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6B51FA-8E8C-4322-8499-89461E53BD00}" name="표1" displayName="표1" ref="A4:E25" totalsRowShown="0" headerRowDxfId="0">
  <autoFilter ref="A4:E25" xr:uid="{6C6B51FA-8E8C-4322-8499-89461E53BD00}"/>
  <tableColumns count="5">
    <tableColumn id="1" xr3:uid="{FE0996F2-7E8F-4781-ADB9-968B9584E14F}" name="성명" dataDxfId="5"/>
    <tableColumn id="2" xr3:uid="{16ABEB8B-0668-48D1-B6EB-5362F5C9E59D}" name="부서" dataDxfId="4"/>
    <tableColumn id="3" xr3:uid="{E1DCEAF9-87E0-45B7-A971-BEC3AF8A90D2}" name="실적금액" dataDxfId="3" dataCellStyle="쉼표 [0]"/>
    <tableColumn id="4" xr3:uid="{A707231A-7F30-40F2-8A66-CC8C0F47C91C}" name="성과금" dataDxfId="2" dataCellStyle="쉼표 [0]">
      <calculatedColumnFormula array="1">_xlfn.IFS(C5&gt;=7000000,C5*10%,C5&gt;=5000000,C5*5%,TRUE,C5*3%)</calculatedColumnFormula>
    </tableColumn>
    <tableColumn id="5" xr3:uid="{939D2F08-DCCA-4235-944C-FDCF35071049}" name="실적평가" dataDxfId="1">
      <calculatedColumnFormula>IF(C5&gt;=7000000,"우수","")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보라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tabSelected="1" showWhiteSpace="0" zoomScaleNormal="100" workbookViewId="0">
      <selection activeCell="H5" sqref="H5"/>
    </sheetView>
  </sheetViews>
  <sheetFormatPr defaultRowHeight="17.399999999999999"/>
  <cols>
    <col min="3" max="3" width="13.5" bestFit="1" customWidth="1"/>
    <col min="4" max="4" width="11.3984375" bestFit="1" customWidth="1"/>
    <col min="5" max="6" width="10.59765625" customWidth="1"/>
    <col min="7" max="7" width="3.5" customWidth="1"/>
    <col min="9" max="9" width="11.8984375" bestFit="1" customWidth="1"/>
    <col min="10" max="12" width="11.19921875" bestFit="1" customWidth="1"/>
  </cols>
  <sheetData>
    <row r="1" spans="1:15" ht="33.75" customHeight="1" thickBot="1">
      <c r="A1" s="11" t="s">
        <v>0</v>
      </c>
      <c r="B1" s="11"/>
      <c r="C1" s="11"/>
      <c r="D1" s="11"/>
      <c r="E1" s="11"/>
      <c r="F1" s="11"/>
    </row>
    <row r="2" spans="1:15" ht="18" thickBot="1">
      <c r="D2" s="4" t="s">
        <v>28</v>
      </c>
      <c r="E2" s="3">
        <f>COUNTA(실적!$A$5:$A$25)</f>
        <v>21</v>
      </c>
    </row>
    <row r="3" spans="1:15">
      <c r="H3" t="s">
        <v>35</v>
      </c>
    </row>
    <row r="4" spans="1:15" ht="20.25" customHeight="1">
      <c r="A4" s="10" t="s">
        <v>1</v>
      </c>
      <c r="B4" s="10" t="s">
        <v>19</v>
      </c>
      <c r="C4" s="10" t="s">
        <v>2</v>
      </c>
      <c r="D4" s="10" t="s">
        <v>29</v>
      </c>
      <c r="E4" s="10" t="s">
        <v>3</v>
      </c>
      <c r="H4" s="5" t="s">
        <v>19</v>
      </c>
      <c r="I4" s="5" t="s">
        <v>32</v>
      </c>
      <c r="J4" s="5" t="s">
        <v>30</v>
      </c>
      <c r="K4" s="5" t="s">
        <v>31</v>
      </c>
      <c r="L4" s="5" t="s">
        <v>33</v>
      </c>
      <c r="O4" s="7" t="s">
        <v>34</v>
      </c>
    </row>
    <row r="5" spans="1:15" ht="18.75" customHeight="1">
      <c r="A5" s="8" t="s">
        <v>4</v>
      </c>
      <c r="B5" s="8" t="s">
        <v>16</v>
      </c>
      <c r="C5" s="9">
        <v>3560000</v>
      </c>
      <c r="D5" s="9" cm="1">
        <f t="array" ref="D5">_xlfn.IFS(C5&gt;=7000000,C5*10%,C5&gt;=5000000,C5*5%,TRUE,C5*3%)</f>
        <v>106800</v>
      </c>
      <c r="E5" s="10" t="str">
        <f>IF(C5&gt;=7000000,"우수","")</f>
        <v/>
      </c>
      <c r="H5" s="1" t="s">
        <v>38</v>
      </c>
      <c r="I5" s="2">
        <f>SUMIF(표1[[부서]:[부서]],$H$5,표1[실적금액])</f>
        <v>43520000</v>
      </c>
      <c r="J5" s="2">
        <f>SUMIF(표1[[부서]:[부서]],$H$5,표1[성과금])</f>
        <v>3313800</v>
      </c>
      <c r="K5" s="2">
        <f>_xlfn.MAXIFS(표1[성과금],표1[부서],H5)</f>
        <v>1300000</v>
      </c>
      <c r="L5" s="1">
        <f>COUNTIFS(표1[부서],H5,표1[실적평가],"=우수")</f>
        <v>2</v>
      </c>
      <c r="O5" t="str" cm="1">
        <f t="array" ref="O5:O8">_xlfn.UNIQUE(표1[부서])</f>
        <v>영업1팀</v>
      </c>
    </row>
    <row r="6" spans="1:15" ht="18.75" customHeight="1">
      <c r="A6" s="8" t="s">
        <v>5</v>
      </c>
      <c r="B6" s="8" t="s">
        <v>17</v>
      </c>
      <c r="C6" s="9">
        <v>13000000</v>
      </c>
      <c r="D6" s="9" cm="1">
        <f t="array" ref="D6">_xlfn.IFS(C6&gt;=7000000,C6*10%,C6&gt;=5000000,C6*5%,TRUE,C6*3%)</f>
        <v>1300000</v>
      </c>
      <c r="E6" s="10" t="str">
        <f t="shared" ref="E6:E24" si="0">IF(C6&gt;=7000000,"우수","")</f>
        <v>우수</v>
      </c>
      <c r="O6" t="str">
        <v>영업3팀</v>
      </c>
    </row>
    <row r="7" spans="1:15" ht="18.75" customHeight="1">
      <c r="A7" s="8" t="s">
        <v>6</v>
      </c>
      <c r="B7" s="8" t="s">
        <v>18</v>
      </c>
      <c r="C7" s="9">
        <v>11400000</v>
      </c>
      <c r="D7" s="9" cm="1">
        <f t="array" ref="D7">_xlfn.IFS(C7&gt;=7000000,C7*10%,C7&gt;=5000000,C7*5%,TRUE,C7*3%)</f>
        <v>1140000</v>
      </c>
      <c r="E7" s="10" t="str">
        <f t="shared" si="0"/>
        <v>우수</v>
      </c>
      <c r="O7" t="str">
        <v>영업2팀</v>
      </c>
    </row>
    <row r="8" spans="1:15" ht="18.75" customHeight="1">
      <c r="A8" s="8" t="s">
        <v>7</v>
      </c>
      <c r="B8" s="8" t="s">
        <v>16</v>
      </c>
      <c r="C8" s="9">
        <v>7660000</v>
      </c>
      <c r="D8" s="9" cm="1">
        <f t="array" ref="D8">_xlfn.IFS(C8&gt;=7000000,C8*10%,C8&gt;=5000000,C8*5%,TRUE,C8*3%)</f>
        <v>766000</v>
      </c>
      <c r="E8" s="10" t="str">
        <f t="shared" si="0"/>
        <v>우수</v>
      </c>
      <c r="O8" t="str">
        <v>영업4팀</v>
      </c>
    </row>
    <row r="9" spans="1:15" ht="18.75" customHeight="1">
      <c r="A9" s="8" t="s">
        <v>8</v>
      </c>
      <c r="B9" s="8" t="s">
        <v>17</v>
      </c>
      <c r="C9" s="9">
        <v>5780000</v>
      </c>
      <c r="D9" s="9" cm="1">
        <f t="array" ref="D9">_xlfn.IFS(C9&gt;=7000000,C9*10%,C9&gt;=5000000,C9*5%,TRUE,C9*3%)</f>
        <v>289000</v>
      </c>
      <c r="E9" s="10" t="str">
        <f t="shared" si="0"/>
        <v/>
      </c>
    </row>
    <row r="10" spans="1:15" ht="18.75" customHeight="1">
      <c r="A10" s="8" t="s">
        <v>9</v>
      </c>
      <c r="B10" s="8" t="s">
        <v>18</v>
      </c>
      <c r="C10" s="9">
        <v>8910000</v>
      </c>
      <c r="D10" s="9" cm="1">
        <f t="array" ref="D10">_xlfn.IFS(C10&gt;=7000000,C10*10%,C10&gt;=5000000,C10*5%,TRUE,C10*3%)</f>
        <v>891000</v>
      </c>
      <c r="E10" s="10" t="str">
        <f t="shared" si="0"/>
        <v>우수</v>
      </c>
    </row>
    <row r="11" spans="1:15" ht="18.75" customHeight="1">
      <c r="A11" s="8" t="s">
        <v>10</v>
      </c>
      <c r="B11" s="8" t="s">
        <v>17</v>
      </c>
      <c r="C11" s="9">
        <v>6780000</v>
      </c>
      <c r="D11" s="9" cm="1">
        <f t="array" ref="D11">_xlfn.IFS(C11&gt;=7000000,C11*10%,C11&gt;=5000000,C11*5%,TRUE,C11*3%)</f>
        <v>339000</v>
      </c>
      <c r="E11" s="10" t="str">
        <f t="shared" si="0"/>
        <v/>
      </c>
    </row>
    <row r="12" spans="1:15" ht="18.75" customHeight="1">
      <c r="A12" s="8" t="s">
        <v>11</v>
      </c>
      <c r="B12" s="8" t="s">
        <v>16</v>
      </c>
      <c r="C12" s="9">
        <v>3450000</v>
      </c>
      <c r="D12" s="9" cm="1">
        <f t="array" ref="D12">_xlfn.IFS(C12&gt;=7000000,C12*10%,C12&gt;=5000000,C12*5%,TRUE,C12*3%)</f>
        <v>103500</v>
      </c>
      <c r="E12" s="10" t="str">
        <f t="shared" si="0"/>
        <v/>
      </c>
    </row>
    <row r="13" spans="1:15" ht="18.75" customHeight="1">
      <c r="A13" s="8" t="s">
        <v>12</v>
      </c>
      <c r="B13" s="8" t="s">
        <v>18</v>
      </c>
      <c r="C13" s="9">
        <v>5120000</v>
      </c>
      <c r="D13" s="9" cm="1">
        <f t="array" ref="D13">_xlfn.IFS(C13&gt;=7000000,C13*10%,C13&gt;=5000000,C13*5%,TRUE,C13*3%)</f>
        <v>256000</v>
      </c>
      <c r="E13" s="10" t="str">
        <f t="shared" si="0"/>
        <v/>
      </c>
    </row>
    <row r="14" spans="1:15" ht="18.75" customHeight="1">
      <c r="A14" s="8" t="s">
        <v>13</v>
      </c>
      <c r="B14" s="8" t="s">
        <v>17</v>
      </c>
      <c r="C14" s="9">
        <v>12100000</v>
      </c>
      <c r="D14" s="9" cm="1">
        <f t="array" ref="D14">_xlfn.IFS(C14&gt;=7000000,C14*10%,C14&gt;=5000000,C14*5%,TRUE,C14*3%)</f>
        <v>1210000</v>
      </c>
      <c r="E14" s="10" t="str">
        <f t="shared" si="0"/>
        <v>우수</v>
      </c>
    </row>
    <row r="15" spans="1:15" ht="18.75" customHeight="1">
      <c r="A15" s="8" t="s">
        <v>14</v>
      </c>
      <c r="B15" s="8" t="s">
        <v>16</v>
      </c>
      <c r="C15" s="9">
        <v>4300000</v>
      </c>
      <c r="D15" s="9" cm="1">
        <f t="array" ref="D15">_xlfn.IFS(C15&gt;=7000000,C15*10%,C15&gt;=5000000,C15*5%,TRUE,C15*3%)</f>
        <v>129000</v>
      </c>
      <c r="E15" s="10" t="str">
        <f t="shared" si="0"/>
        <v/>
      </c>
    </row>
    <row r="16" spans="1:15" ht="18.75" customHeight="1">
      <c r="A16" s="8" t="s">
        <v>15</v>
      </c>
      <c r="B16" s="8" t="s">
        <v>18</v>
      </c>
      <c r="C16" s="9">
        <v>3220000</v>
      </c>
      <c r="D16" s="9" cm="1">
        <f t="array" ref="D16">_xlfn.IFS(C16&gt;=7000000,C16*10%,C16&gt;=5000000,C16*5%,TRUE,C16*3%)</f>
        <v>96600</v>
      </c>
      <c r="E16" s="10" t="str">
        <f t="shared" si="0"/>
        <v/>
      </c>
    </row>
    <row r="17" spans="1:5" ht="18.75" customHeight="1">
      <c r="A17" s="10" t="s">
        <v>20</v>
      </c>
      <c r="B17" s="8" t="s">
        <v>16</v>
      </c>
      <c r="C17" s="9">
        <v>2450000</v>
      </c>
      <c r="D17" s="9" cm="1">
        <f t="array" ref="D17">_xlfn.IFS(C17&gt;=7000000,C17*10%,C17&gt;=5000000,C17*5%,TRUE,C17*3%)</f>
        <v>73500</v>
      </c>
      <c r="E17" s="10" t="str">
        <f t="shared" si="0"/>
        <v/>
      </c>
    </row>
    <row r="18" spans="1:5" ht="18.75" customHeight="1">
      <c r="A18" s="10" t="s">
        <v>21</v>
      </c>
      <c r="B18" s="8" t="s">
        <v>17</v>
      </c>
      <c r="C18" s="9">
        <v>1340000</v>
      </c>
      <c r="D18" s="9" cm="1">
        <f t="array" ref="D18">_xlfn.IFS(C18&gt;=7000000,C18*10%,C18&gt;=5000000,C18*5%,TRUE,C18*3%)</f>
        <v>40200</v>
      </c>
      <c r="E18" s="10" t="str">
        <f t="shared" si="0"/>
        <v/>
      </c>
    </row>
    <row r="19" spans="1:5" ht="18.75" customHeight="1">
      <c r="A19" s="10" t="s">
        <v>22</v>
      </c>
      <c r="B19" s="8" t="s">
        <v>18</v>
      </c>
      <c r="C19" s="9">
        <v>3110000</v>
      </c>
      <c r="D19" s="9" cm="1">
        <f t="array" ref="D19">_xlfn.IFS(C19&gt;=7000000,C19*10%,C19&gt;=5000000,C19*5%,TRUE,C19*3%)</f>
        <v>93300</v>
      </c>
      <c r="E19" s="10" t="str">
        <f t="shared" si="0"/>
        <v/>
      </c>
    </row>
    <row r="20" spans="1:5" ht="18.75" customHeight="1">
      <c r="A20" s="10" t="s">
        <v>23</v>
      </c>
      <c r="B20" s="8" t="s">
        <v>16</v>
      </c>
      <c r="C20" s="9">
        <v>5660000</v>
      </c>
      <c r="D20" s="9" cm="1">
        <f t="array" ref="D20">_xlfn.IFS(C20&gt;=7000000,C20*10%,C20&gt;=5000000,C20*5%,TRUE,C20*3%)</f>
        <v>283000</v>
      </c>
      <c r="E20" s="10" t="str">
        <f t="shared" si="0"/>
        <v/>
      </c>
    </row>
    <row r="21" spans="1:5" ht="18.75" customHeight="1">
      <c r="A21" s="10" t="s">
        <v>24</v>
      </c>
      <c r="B21" s="8" t="s">
        <v>17</v>
      </c>
      <c r="C21" s="9">
        <v>4520000</v>
      </c>
      <c r="D21" s="9" cm="1">
        <f t="array" ref="D21">_xlfn.IFS(C21&gt;=7000000,C21*10%,C21&gt;=5000000,C21*5%,TRUE,C21*3%)</f>
        <v>135600</v>
      </c>
      <c r="E21" s="10" t="str">
        <f t="shared" si="0"/>
        <v/>
      </c>
    </row>
    <row r="22" spans="1:5" ht="18.75" customHeight="1">
      <c r="A22" s="10" t="s">
        <v>25</v>
      </c>
      <c r="B22" s="8" t="s">
        <v>16</v>
      </c>
      <c r="C22" s="9">
        <v>1980000</v>
      </c>
      <c r="D22" s="9" cm="1">
        <f t="array" ref="D22">_xlfn.IFS(C22&gt;=7000000,C22*10%,C22&gt;=5000000,C22*5%,TRUE,C22*3%)</f>
        <v>59400</v>
      </c>
      <c r="E22" s="10" t="str">
        <f t="shared" si="0"/>
        <v/>
      </c>
    </row>
    <row r="23" spans="1:5" ht="18.75" customHeight="1">
      <c r="A23" s="10" t="s">
        <v>26</v>
      </c>
      <c r="B23" s="8" t="s">
        <v>18</v>
      </c>
      <c r="C23" s="9">
        <v>7210000</v>
      </c>
      <c r="D23" s="9" cm="1">
        <f t="array" ref="D23">_xlfn.IFS(C23&gt;=7000000,C23*10%,C23&gt;=5000000,C23*5%,TRUE,C23*3%)</f>
        <v>721000</v>
      </c>
      <c r="E23" s="10" t="str">
        <f t="shared" si="0"/>
        <v>우수</v>
      </c>
    </row>
    <row r="24" spans="1:5" ht="18.75" customHeight="1">
      <c r="A24" s="10" t="s">
        <v>27</v>
      </c>
      <c r="B24" s="8" t="s">
        <v>16</v>
      </c>
      <c r="C24" s="9">
        <v>5110000</v>
      </c>
      <c r="D24" s="9" cm="1">
        <f t="array" ref="D24">_xlfn.IFS(C24&gt;=7000000,C24*10%,C24&gt;=5000000,C24*5%,TRUE,C24*3%)</f>
        <v>255500</v>
      </c>
      <c r="E24" s="10" t="str">
        <f t="shared" si="0"/>
        <v/>
      </c>
    </row>
    <row r="25" spans="1:5">
      <c r="A25" s="12" t="s">
        <v>36</v>
      </c>
      <c r="B25" s="13" t="s">
        <v>37</v>
      </c>
      <c r="C25" s="14">
        <v>7000000</v>
      </c>
      <c r="D25" s="14" cm="1">
        <f t="array" ref="D25">_xlfn.IFS(C25&gt;=7000000,C25*10%,C25&gt;=5000000,C25*5%,TRUE,C25*3%)</f>
        <v>700000</v>
      </c>
      <c r="E25" s="12" t="str">
        <f>IF(C25&gt;=7000000,"우수","")</f>
        <v>우수</v>
      </c>
    </row>
    <row r="26" spans="1:5">
      <c r="C26" s="6"/>
      <c r="D26" s="6"/>
    </row>
    <row r="27" spans="1:5">
      <c r="C27" s="6"/>
      <c r="D27" s="6"/>
    </row>
    <row r="28" spans="1:5">
      <c r="C28" s="6"/>
      <c r="D28" s="6"/>
    </row>
    <row r="29" spans="1:5">
      <c r="C29" s="6"/>
      <c r="D29" s="6"/>
    </row>
    <row r="30" spans="1:5">
      <c r="C30" s="6"/>
      <c r="D30" s="6"/>
    </row>
    <row r="31" spans="1:5">
      <c r="C31" s="6"/>
      <c r="D31" s="6"/>
    </row>
    <row r="32" spans="1:5">
      <c r="C32" s="6"/>
      <c r="D32" s="6"/>
    </row>
    <row r="33" spans="3:4">
      <c r="C33" s="6"/>
      <c r="D33" s="6"/>
    </row>
    <row r="34" spans="3:4">
      <c r="C34" s="6"/>
      <c r="D34" s="6"/>
    </row>
    <row r="35" spans="3:4">
      <c r="C35" s="6"/>
      <c r="D35" s="6"/>
    </row>
    <row r="36" spans="3:4">
      <c r="C36" s="6"/>
      <c r="D36" s="6"/>
    </row>
    <row r="37" spans="3:4">
      <c r="C37" s="6"/>
      <c r="D37" s="6"/>
    </row>
    <row r="38" spans="3:4">
      <c r="C38" s="6"/>
      <c r="D38" s="6"/>
    </row>
    <row r="39" spans="3:4">
      <c r="C39" s="6"/>
      <c r="D39" s="6"/>
    </row>
    <row r="40" spans="3:4">
      <c r="C40" s="6"/>
      <c r="D40" s="6"/>
    </row>
    <row r="41" spans="3:4">
      <c r="C41" s="6"/>
      <c r="D41" s="6"/>
    </row>
    <row r="42" spans="3:4">
      <c r="C42" s="6"/>
      <c r="D42" s="6"/>
    </row>
    <row r="43" spans="3:4">
      <c r="C43" s="6"/>
      <c r="D43" s="6"/>
    </row>
    <row r="44" spans="3:4">
      <c r="C44" s="6"/>
      <c r="D44" s="6"/>
    </row>
    <row r="45" spans="3:4">
      <c r="C45" s="6"/>
      <c r="D45" s="6"/>
    </row>
    <row r="46" spans="3:4">
      <c r="C46" s="6"/>
      <c r="D46" s="6"/>
    </row>
    <row r="47" spans="3:4">
      <c r="C47" s="6"/>
      <c r="D47" s="6"/>
    </row>
    <row r="48" spans="3:4">
      <c r="C48" s="6"/>
      <c r="D48" s="6"/>
    </row>
    <row r="49" spans="3:4">
      <c r="C49" s="6"/>
      <c r="D49" s="6"/>
    </row>
    <row r="50" spans="3:4">
      <c r="C50" s="6"/>
      <c r="D50" s="6"/>
    </row>
    <row r="51" spans="3:4">
      <c r="C51" s="6"/>
      <c r="D51" s="6"/>
    </row>
    <row r="52" spans="3:4">
      <c r="C52" s="6"/>
      <c r="D52" s="6"/>
    </row>
    <row r="53" spans="3:4">
      <c r="C53" s="6"/>
      <c r="D53" s="6"/>
    </row>
    <row r="54" spans="3:4">
      <c r="C54" s="6"/>
      <c r="D54" s="6"/>
    </row>
    <row r="55" spans="3:4">
      <c r="C55" s="6"/>
      <c r="D55" s="6"/>
    </row>
    <row r="56" spans="3:4">
      <c r="C56" s="6"/>
      <c r="D56" s="6"/>
    </row>
    <row r="57" spans="3:4">
      <c r="C57" s="6"/>
      <c r="D57" s="6"/>
    </row>
    <row r="58" spans="3:4">
      <c r="C58" s="6"/>
      <c r="D58" s="6"/>
    </row>
    <row r="59" spans="3:4">
      <c r="C59" s="6"/>
      <c r="D59" s="6"/>
    </row>
    <row r="60" spans="3:4">
      <c r="C60" s="6"/>
      <c r="D60" s="6"/>
    </row>
    <row r="61" spans="3:4">
      <c r="C61" s="6"/>
      <c r="D61" s="6"/>
    </row>
    <row r="62" spans="3:4">
      <c r="C62" s="6"/>
      <c r="D62" s="6"/>
    </row>
    <row r="63" spans="3:4">
      <c r="C63" s="6"/>
      <c r="D63" s="6"/>
    </row>
    <row r="64" spans="3:4">
      <c r="C64" s="6"/>
      <c r="D64" s="6"/>
    </row>
    <row r="65" spans="3:4">
      <c r="C65" s="6"/>
      <c r="D65" s="6"/>
    </row>
    <row r="66" spans="3:4">
      <c r="C66" s="6"/>
      <c r="D66" s="6"/>
    </row>
    <row r="67" spans="3:4">
      <c r="C67" s="6"/>
      <c r="D67" s="6"/>
    </row>
    <row r="68" spans="3:4">
      <c r="C68" s="6"/>
      <c r="D68" s="6"/>
    </row>
    <row r="69" spans="3:4">
      <c r="C69" s="6"/>
      <c r="D69" s="6"/>
    </row>
    <row r="70" spans="3:4">
      <c r="C70" s="6"/>
      <c r="D70" s="6"/>
    </row>
    <row r="71" spans="3:4">
      <c r="C71" s="6"/>
      <c r="D71" s="6"/>
    </row>
    <row r="72" spans="3:4">
      <c r="C72" s="6"/>
      <c r="D72" s="6"/>
    </row>
    <row r="73" spans="3:4">
      <c r="C73" s="6"/>
      <c r="D73" s="6"/>
    </row>
    <row r="74" spans="3:4">
      <c r="C74" s="6"/>
      <c r="D74" s="6"/>
    </row>
    <row r="75" spans="3:4">
      <c r="C75" s="6"/>
      <c r="D75" s="6"/>
    </row>
    <row r="76" spans="3:4">
      <c r="C76" s="6"/>
      <c r="D76" s="6"/>
    </row>
    <row r="77" spans="3:4">
      <c r="C77" s="6"/>
      <c r="D77" s="6"/>
    </row>
    <row r="78" spans="3:4">
      <c r="C78" s="6"/>
      <c r="D78" s="6"/>
    </row>
    <row r="79" spans="3:4">
      <c r="C79" s="6"/>
      <c r="D79" s="6"/>
    </row>
    <row r="80" spans="3:4">
      <c r="C80" s="6"/>
      <c r="D80" s="6"/>
    </row>
    <row r="81" spans="3:4">
      <c r="C81" s="6"/>
      <c r="D81" s="6"/>
    </row>
    <row r="82" spans="3:4">
      <c r="C82" s="6"/>
      <c r="D82" s="6"/>
    </row>
    <row r="83" spans="3:4">
      <c r="C83" s="6"/>
      <c r="D83" s="6"/>
    </row>
    <row r="84" spans="3:4">
      <c r="C84" s="6"/>
      <c r="D84" s="6"/>
    </row>
    <row r="85" spans="3:4">
      <c r="C85" s="6"/>
      <c r="D85" s="6"/>
    </row>
    <row r="86" spans="3:4">
      <c r="C86" s="6"/>
      <c r="D86" s="6"/>
    </row>
  </sheetData>
  <mergeCells count="1">
    <mergeCell ref="A1:F1"/>
  </mergeCells>
  <phoneticPr fontId="1" type="noConversion"/>
  <dataValidations count="1">
    <dataValidation type="list" allowBlank="1" showInputMessage="1" showErrorMessage="1" sqref="H5" xr:uid="{E2AB2430-85CE-47A1-983D-A436BEF338F9}">
      <formula1>_xlfn.ANCHORARRAY($O$5)</formula1>
    </dataValidation>
  </dataValidations>
  <pageMargins left="0.7" right="0.7" top="0.75" bottom="0.75" header="0.3" footer="0.3"/>
  <pageSetup paperSize="9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2013-08-14T10:59:39Z</dcterms:created>
  <dcterms:modified xsi:type="dcterms:W3CDTF">2021-12-29T19:35:28Z</dcterms:modified>
</cp:coreProperties>
</file>