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5898C678-532A-4740-B3ED-69A619C2B63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  <sheet name="Sheet2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</calcChain>
</file>

<file path=xl/sharedStrings.xml><?xml version="1.0" encoding="utf-8"?>
<sst xmlns="http://schemas.openxmlformats.org/spreadsheetml/2006/main" count="152" uniqueCount="55">
  <si>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</si>
  <si>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</si>
  <si>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</si>
  <si>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</si>
  <si>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701220-2545612</t>
  </si>
  <si>
    <t>770505-1245781</t>
  </si>
  <si>
    <t>650407-2145678</t>
  </si>
  <si>
    <t>791105-1020112</t>
  </si>
  <si>
    <t>760720-2099887</t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</si>
  <si>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</si>
  <si>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</si>
  <si>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</si>
  <si>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</si>
  <si>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</si>
  <si>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731248-1345789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</si>
  <si>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</si>
  <si>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</si>
  <si>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</si>
  <si>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</si>
  <si>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</si>
  <si>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</si>
  <si>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</si>
  <si>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</si>
  <si>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</si>
  <si>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</si>
  <si>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</si>
  <si>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</si>
  <si>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</si>
  <si>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</si>
  <si>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</si>
  <si>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</si>
  <si>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</si>
  <si>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홍성수</t>
    <phoneticPr fontId="1" type="noConversion"/>
  </si>
  <si>
    <t>850825-2450089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</si>
  <si>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</si>
  <si>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</si>
  <si>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</si>
  <si>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</si>
  <si>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</si>
  <si>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870530-1045777</t>
    <phoneticPr fontId="1" type="noConversion"/>
  </si>
  <si>
    <t>입사일</t>
    <phoneticPr fontId="1" type="noConversion"/>
  </si>
  <si>
    <t>최민인</t>
    <phoneticPr fontId="1" type="noConversion"/>
  </si>
  <si>
    <t>김진우</t>
    <phoneticPr fontId="1" type="noConversion"/>
  </si>
  <si>
    <t>임진욱</t>
    <phoneticPr fontId="1" type="noConversion"/>
  </si>
  <si>
    <t>690708-1045678</t>
    <phoneticPr fontId="1" type="noConversion"/>
  </si>
  <si>
    <t>720715-1356789</t>
    <phoneticPr fontId="1" type="noConversion"/>
  </si>
  <si>
    <t>951009-2045897</t>
    <phoneticPr fontId="1" type="noConversion"/>
  </si>
  <si>
    <t>201009-3111117</t>
    <phoneticPr fontId="1" type="noConversion"/>
  </si>
  <si>
    <t>210712-4546891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</si>
  <si>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</si>
  <si>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</si>
  <si>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</si>
  <si>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941212-2014335</t>
    <phoneticPr fontId="1" type="noConversion"/>
  </si>
  <si>
    <t>990712-2546891</t>
    <phoneticPr fontId="1" type="noConversion"/>
  </si>
  <si>
    <t>991009-1111117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</si>
</sst>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76" fontId="2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/>
    <xf numFmtId="14" fontId="2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Infinity">
      <a:dk1>
        <a:sysClr val="windowText" lastClr="000000"/>
      </a:dk1>
      <a:lt1>
        <a:sysClr val="window" lastClr="FFFFFF"/>
      </a:lt1>
      <a:dk2>
        <a:srgbClr val="EABB00"/>
      </a:dk2>
      <a:lt2>
        <a:srgbClr val="DEF2FA"/>
      </a:lt2>
      <a:accent1>
        <a:srgbClr val="983DB1"/>
      </a:accent1>
      <a:accent2>
        <a:srgbClr val="47D147"/>
      </a:accent2>
      <a:accent3>
        <a:srgbClr val="CC0053"/>
      </a:accent3>
      <a:accent4>
        <a:srgbClr val="EA950D"/>
      </a:accent4>
      <a:accent5>
        <a:srgbClr val="C800C8"/>
      </a:accent5>
      <a:accent6>
        <a:srgbClr val="6161FF"/>
      </a:accent6>
      <a:hlink>
        <a:srgbClr val="755D00"/>
      </a:hlink>
      <a:folHlink>
        <a:srgbClr val="31AE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G1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8" t="s">
        <v>15</v>
      </c>
      <c r="B1" s="8"/>
      <c r="C1" s="8"/>
      <c r="D1" s="8"/>
      <c r="E1" s="8"/>
      <c r="F1" s="8"/>
      <c r="G1" s="8"/>
    </row>
    <row r="3" spans="1:7" ht="21" customHeight="1" x14ac:dyDescent="0.3">
      <c r="A3" s="7" t="s">
        <v>0</v>
      </c>
      <c r="B3" s="7" t="s">
        <v>1</v>
      </c>
      <c r="C3" s="7" t="s">
        <v>40</v>
      </c>
      <c r="D3" s="7" t="s">
        <v>16</v>
      </c>
      <c r="E3" s="7" t="s">
        <v>17</v>
      </c>
      <c r="F3" s="7" t="s">
        <v>3</v>
      </c>
      <c r="G3" s="7" t="s">
        <v>10</v>
      </c>
    </row>
    <row r="4" spans="1:7" x14ac:dyDescent="0.3">
      <c r="A4" s="2" t="s">
        <v>27</v>
      </c>
      <c r="B4" s="3" t="s">
        <v>50</v>
      </c>
      <c r="C4" s="6">
        <v>44550</v>
      </c>
      <c r="D4" s="3" t="s">
        <v>23</v>
      </c>
      <c r="E4" s="3" t="s">
        <v>38</v>
      </c>
      <c r="F4" s="3" t="str">
        <f>CHOOSE(MID(B4,8,1),"남","여","남","여")</f>
        <v>남</v>
      </c>
      <c r="G4" s="5">
        <f>DATE("19"&amp;LEFT(B4,2),MID(B4,3,2),MID(B4,5,2))</f>
        <v>35945</v>
      </c>
    </row>
    <row r="5" spans="1:7" x14ac:dyDescent="0.3">
      <c r="A5" s="2" t="s">
        <v>42</v>
      </c>
      <c r="B5" s="3" t="s">
        <v>51</v>
      </c>
      <c r="C5" s="5">
        <v>43132</v>
      </c>
      <c r="D5" s="3" t="s">
        <v>18</v>
      </c>
      <c r="E5" s="3" t="s">
        <v>37</v>
      </c>
      <c r="F5" s="3" t="str">
        <f t="shared" ref="F5:F20" si="0">CHOOSE(MID(B5,8,1),"남","여","남","여")</f>
        <v>남</v>
      </c>
      <c r="G5" s="5">
        <f t="shared" ref="G5:G20" si="1">DATE("19"&amp;LEFT(B5,2),MID(B5,3,2),MID(B5,5,2))</f>
        <v>34936</v>
      </c>
    </row>
    <row r="6" spans="1:7" x14ac:dyDescent="0.3">
      <c r="A6" s="2" t="s">
        <v>2</v>
      </c>
      <c r="B6" s="3" t="s">
        <v>8</v>
      </c>
      <c r="C6" s="6">
        <v>36200</v>
      </c>
      <c r="D6" s="3" t="s">
        <v>21</v>
      </c>
      <c r="E6" s="3" t="s">
        <v>34</v>
      </c>
      <c r="F6" s="3" t="str">
        <f t="shared" si="0"/>
        <v>여</v>
      </c>
      <c r="G6" s="5">
        <f t="shared" si="1"/>
        <v>27961</v>
      </c>
    </row>
    <row r="7" spans="1:7" x14ac:dyDescent="0.3">
      <c r="A7" s="2" t="s">
        <v>49</v>
      </c>
      <c r="B7" s="3" t="s">
        <v>53</v>
      </c>
      <c r="C7" s="6">
        <v>44593</v>
      </c>
      <c r="D7" s="3" t="s">
        <v>20</v>
      </c>
      <c r="E7" s="3" t="s">
        <v>38</v>
      </c>
      <c r="F7" s="3" t="str">
        <f t="shared" si="0"/>
        <v>여</v>
      </c>
      <c r="G7" s="5">
        <f t="shared" si="1"/>
        <v>36353</v>
      </c>
    </row>
    <row r="8" spans="1:7" x14ac:dyDescent="0.3">
      <c r="A8" s="2" t="s">
        <v>26</v>
      </c>
      <c r="B8" s="3" t="s">
        <v>14</v>
      </c>
      <c r="C8" s="6">
        <v>35283</v>
      </c>
      <c r="D8" s="3" t="s">
        <v>23</v>
      </c>
      <c r="E8" s="3" t="s">
        <v>36</v>
      </c>
      <c r="F8" s="3" t="str">
        <f t="shared" si="0"/>
        <v>남</v>
      </c>
      <c r="G8" s="5">
        <f t="shared" si="1"/>
        <v>27046</v>
      </c>
    </row>
    <row r="9" spans="1:7" x14ac:dyDescent="0.3">
      <c r="A9" s="2" t="s">
        <v>11</v>
      </c>
      <c r="B9" s="3" t="s">
        <v>5</v>
      </c>
      <c r="C9" s="6">
        <v>36489</v>
      </c>
      <c r="D9" s="3" t="s">
        <v>19</v>
      </c>
      <c r="E9" s="3" t="s">
        <v>34</v>
      </c>
      <c r="F9" s="3" t="str">
        <f t="shared" si="0"/>
        <v>남</v>
      </c>
      <c r="G9" s="5">
        <f t="shared" si="1"/>
        <v>28250</v>
      </c>
    </row>
    <row r="10" spans="1:7" x14ac:dyDescent="0.3">
      <c r="A10" s="2" t="s">
        <v>12</v>
      </c>
      <c r="B10" s="3" t="s">
        <v>52</v>
      </c>
      <c r="C10" s="6">
        <v>42918</v>
      </c>
      <c r="D10" s="3" t="s">
        <v>20</v>
      </c>
      <c r="E10" s="3" t="s">
        <v>37</v>
      </c>
      <c r="F10" s="3" t="str">
        <f t="shared" si="0"/>
        <v>여</v>
      </c>
      <c r="G10" s="5">
        <f t="shared" si="1"/>
        <v>34680</v>
      </c>
    </row>
    <row r="11" spans="1:7" x14ac:dyDescent="0.3">
      <c r="A11" s="2" t="s">
        <v>25</v>
      </c>
      <c r="B11" s="3" t="s">
        <v>4</v>
      </c>
      <c r="C11" s="6">
        <v>34160</v>
      </c>
      <c r="D11" s="3" t="s">
        <v>19</v>
      </c>
      <c r="E11" s="3" t="s">
        <v>36</v>
      </c>
      <c r="F11" s="3" t="str">
        <f t="shared" si="0"/>
        <v>여</v>
      </c>
      <c r="G11" s="5">
        <f t="shared" si="1"/>
        <v>25922</v>
      </c>
    </row>
    <row r="12" spans="1:7" x14ac:dyDescent="0.3">
      <c r="A12" s="2" t="s">
        <v>24</v>
      </c>
      <c r="B12" s="3" t="s">
        <v>9</v>
      </c>
      <c r="C12" s="6">
        <v>38921</v>
      </c>
      <c r="D12" s="3" t="s">
        <v>18</v>
      </c>
      <c r="E12" s="3" t="s">
        <v>34</v>
      </c>
      <c r="F12" s="3" t="str">
        <f t="shared" si="0"/>
        <v>남</v>
      </c>
      <c r="G12" s="5">
        <f t="shared" si="1"/>
        <v>30684</v>
      </c>
    </row>
    <row r="13" spans="1:7" x14ac:dyDescent="0.3">
      <c r="A13" s="2" t="s">
        <v>43</v>
      </c>
      <c r="B13" s="3" t="s">
        <v>39</v>
      </c>
      <c r="C13" s="6">
        <v>40167</v>
      </c>
      <c r="D13" s="3" t="s">
        <v>22</v>
      </c>
      <c r="E13" s="3" t="s">
        <v>38</v>
      </c>
      <c r="F13" s="3" t="str">
        <f t="shared" si="0"/>
        <v>남</v>
      </c>
      <c r="G13" s="5">
        <f t="shared" si="1"/>
        <v>31927</v>
      </c>
    </row>
    <row r="14" spans="1:7" x14ac:dyDescent="0.3">
      <c r="A14" s="2" t="s">
        <v>28</v>
      </c>
      <c r="B14" s="3" t="s">
        <v>44</v>
      </c>
      <c r="C14" s="5">
        <v>34707</v>
      </c>
      <c r="D14" s="3" t="s">
        <v>19</v>
      </c>
      <c r="E14" s="3" t="s">
        <v>35</v>
      </c>
      <c r="F14" s="3" t="str">
        <f t="shared" si="0"/>
        <v>남</v>
      </c>
      <c r="G14" s="5">
        <f t="shared" si="1"/>
        <v>25392</v>
      </c>
    </row>
    <row r="15" spans="1:7" x14ac:dyDescent="0.3">
      <c r="A15" s="2" t="s">
        <v>29</v>
      </c>
      <c r="B15" s="3" t="s">
        <v>6</v>
      </c>
      <c r="C15" s="5">
        <v>33891</v>
      </c>
      <c r="D15" s="3" t="s">
        <v>18</v>
      </c>
      <c r="E15" s="3" t="s">
        <v>35</v>
      </c>
      <c r="F15" s="3" t="str">
        <f t="shared" si="0"/>
        <v>여</v>
      </c>
      <c r="G15" s="5">
        <f t="shared" si="1"/>
        <v>23839</v>
      </c>
    </row>
    <row r="16" spans="1:7" x14ac:dyDescent="0.3">
      <c r="A16" s="2" t="s">
        <v>13</v>
      </c>
      <c r="B16" s="3" t="s">
        <v>45</v>
      </c>
      <c r="C16" s="5">
        <v>35815</v>
      </c>
      <c r="D16" s="3" t="s">
        <v>19</v>
      </c>
      <c r="E16" s="3" t="s">
        <v>35</v>
      </c>
      <c r="F16" s="3" t="str">
        <f t="shared" si="0"/>
        <v>남</v>
      </c>
      <c r="G16" s="5">
        <f t="shared" si="1"/>
        <v>26495</v>
      </c>
    </row>
    <row r="17" spans="1:7" x14ac:dyDescent="0.3">
      <c r="A17" s="2" t="s">
        <v>41</v>
      </c>
      <c r="B17" s="3" t="s">
        <v>46</v>
      </c>
      <c r="C17" s="5">
        <v>43931</v>
      </c>
      <c r="D17" s="3" t="s">
        <v>20</v>
      </c>
      <c r="E17" s="3" t="s">
        <v>38</v>
      </c>
      <c r="F17" s="3" t="str">
        <f t="shared" si="0"/>
        <v>여</v>
      </c>
      <c r="G17" s="5">
        <f t="shared" si="1"/>
        <v>34981</v>
      </c>
    </row>
    <row r="18" spans="1:7" x14ac:dyDescent="0.3">
      <c r="A18" s="2" t="s">
        <v>30</v>
      </c>
      <c r="B18" s="3" t="s">
        <v>7</v>
      </c>
      <c r="C18" s="5">
        <v>37406</v>
      </c>
      <c r="D18" s="3" t="s">
        <v>23</v>
      </c>
      <c r="E18" s="3" t="s">
        <v>37</v>
      </c>
      <c r="F18" s="3" t="str">
        <f t="shared" si="0"/>
        <v>남</v>
      </c>
      <c r="G18" s="5">
        <f t="shared" si="1"/>
        <v>29164</v>
      </c>
    </row>
    <row r="19" spans="1:7" x14ac:dyDescent="0.3">
      <c r="A19" s="2" t="s">
        <v>32</v>
      </c>
      <c r="B19" s="3" t="s">
        <v>54</v>
      </c>
      <c r="C19" s="5">
        <v>44661</v>
      </c>
      <c r="D19" s="3" t="s">
        <v>20</v>
      </c>
      <c r="E19" s="3" t="s">
        <v>38</v>
      </c>
      <c r="F19" s="3" t="str">
        <f t="shared" si="0"/>
        <v>남</v>
      </c>
      <c r="G19" s="5">
        <f t="shared" si="1"/>
        <v>36442</v>
      </c>
    </row>
    <row r="20" spans="1:7" x14ac:dyDescent="0.3">
      <c r="A20" s="2" t="s">
        <v>31</v>
      </c>
      <c r="B20" s="3" t="s">
        <v>33</v>
      </c>
      <c r="C20" s="5">
        <v>39480</v>
      </c>
      <c r="D20" s="3" t="s">
        <v>18</v>
      </c>
      <c r="E20" s="3" t="s">
        <v>38</v>
      </c>
      <c r="F20" s="3" t="str">
        <f t="shared" si="0"/>
        <v>여</v>
      </c>
      <c r="G20" s="5">
        <f t="shared" si="1"/>
        <v>31284</v>
      </c>
    </row>
  </sheetData>
  <sortState xmlns:xlrd2="http://schemas.microsoft.com/office/spreadsheetml/2017/richdata2" ref="A4:G20">
    <sortCondition ref="A3"/>
  </sortState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EA79-AFC2-46DF-A6BE-F24E9F42ECC8}">
  <dimension ref="A1:G20"/>
  <sheetViews>
    <sheetView workbookViewId="0">
      <selection activeCell="G4" sqref="G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8" t="s">
        <v>15</v>
      </c>
      <c r="B1" s="8"/>
      <c r="C1" s="8"/>
      <c r="D1" s="8"/>
      <c r="E1" s="8"/>
      <c r="F1" s="8"/>
      <c r="G1" s="8"/>
    </row>
    <row r="3" spans="1:7" ht="21" customHeight="1" x14ac:dyDescent="0.3">
      <c r="A3" s="13" t="s">
        <v>0</v>
      </c>
      <c r="B3" s="13" t="s">
        <v>1</v>
      </c>
      <c r="C3" s="13" t="s">
        <v>40</v>
      </c>
      <c r="D3" s="13" t="s">
        <v>16</v>
      </c>
      <c r="E3" s="13" t="s">
        <v>17</v>
      </c>
      <c r="F3" s="13" t="s">
        <v>3</v>
      </c>
      <c r="G3" s="13" t="s">
        <v>10</v>
      </c>
    </row>
    <row r="4" spans="1:7" x14ac:dyDescent="0.3">
      <c r="A4" s="2" t="s">
        <v>27</v>
      </c>
      <c r="B4" s="3" t="s">
        <v>50</v>
      </c>
      <c r="C4" s="6">
        <v>44550</v>
      </c>
      <c r="D4" s="3" t="s">
        <v>23</v>
      </c>
      <c r="E4" s="3" t="s">
        <v>38</v>
      </c>
      <c r="F4" s="3" t="str">
        <f>CHOOSE(MID(B4,8,1),"남","여","남","여")</f>
        <v>남</v>
      </c>
      <c r="G4" s="5">
        <f>DATE(IF(VALUE(MID(B4,8,1))&gt;=3,"20","19")&amp;LEFT(B4,2),MID(B4,3,2),MID(B4,5,2))</f>
        <v>35945</v>
      </c>
    </row>
    <row r="5" spans="1:7" x14ac:dyDescent="0.3">
      <c r="A5" s="2" t="s">
        <v>42</v>
      </c>
      <c r="B5" s="3" t="s">
        <v>51</v>
      </c>
      <c r="C5" s="5">
        <v>43132</v>
      </c>
      <c r="D5" s="3" t="s">
        <v>18</v>
      </c>
      <c r="E5" s="3" t="s">
        <v>37</v>
      </c>
      <c r="F5" s="3" t="str">
        <f t="shared" ref="F5:F20" si="0">CHOOSE(MID(B5,8,1),"남","여","남","여")</f>
        <v>남</v>
      </c>
      <c r="G5" s="5">
        <f t="shared" ref="G5:G20" si="1">DATE(IF(VALUE(MID(B5,8,1))&gt;=3,"20","19")&amp;LEFT(B5,2),MID(B5,3,2),MID(B5,5,2))</f>
        <v>34936</v>
      </c>
    </row>
    <row r="6" spans="1:7" x14ac:dyDescent="0.3">
      <c r="A6" s="2" t="s">
        <v>2</v>
      </c>
      <c r="B6" s="3" t="s">
        <v>8</v>
      </c>
      <c r="C6" s="6">
        <v>36200</v>
      </c>
      <c r="D6" s="3" t="s">
        <v>21</v>
      </c>
      <c r="E6" s="3" t="s">
        <v>34</v>
      </c>
      <c r="F6" s="3" t="str">
        <f t="shared" si="0"/>
        <v>여</v>
      </c>
      <c r="G6" s="5">
        <f t="shared" si="1"/>
        <v>27961</v>
      </c>
    </row>
    <row r="7" spans="1:7" x14ac:dyDescent="0.3">
      <c r="A7" s="9" t="s">
        <v>49</v>
      </c>
      <c r="B7" s="10" t="s">
        <v>48</v>
      </c>
      <c r="C7" s="11">
        <v>44593</v>
      </c>
      <c r="D7" s="10" t="s">
        <v>20</v>
      </c>
      <c r="E7" s="10" t="s">
        <v>38</v>
      </c>
      <c r="F7" s="10" t="str">
        <f t="shared" si="0"/>
        <v>여</v>
      </c>
      <c r="G7" s="12">
        <f t="shared" si="1"/>
        <v>44389</v>
      </c>
    </row>
    <row r="8" spans="1:7" x14ac:dyDescent="0.3">
      <c r="A8" s="2" t="s">
        <v>26</v>
      </c>
      <c r="B8" s="3" t="s">
        <v>14</v>
      </c>
      <c r="C8" s="6">
        <v>35283</v>
      </c>
      <c r="D8" s="3" t="s">
        <v>23</v>
      </c>
      <c r="E8" s="3" t="s">
        <v>36</v>
      </c>
      <c r="F8" s="3" t="str">
        <f t="shared" si="0"/>
        <v>남</v>
      </c>
      <c r="G8" s="5">
        <f t="shared" si="1"/>
        <v>27046</v>
      </c>
    </row>
    <row r="9" spans="1:7" x14ac:dyDescent="0.3">
      <c r="A9" s="2" t="s">
        <v>11</v>
      </c>
      <c r="B9" s="3" t="s">
        <v>5</v>
      </c>
      <c r="C9" s="6">
        <v>36489</v>
      </c>
      <c r="D9" s="3" t="s">
        <v>19</v>
      </c>
      <c r="E9" s="3" t="s">
        <v>34</v>
      </c>
      <c r="F9" s="3" t="str">
        <f t="shared" si="0"/>
        <v>남</v>
      </c>
      <c r="G9" s="5">
        <f t="shared" si="1"/>
        <v>28250</v>
      </c>
    </row>
    <row r="10" spans="1:7" x14ac:dyDescent="0.3">
      <c r="A10" s="2" t="s">
        <v>12</v>
      </c>
      <c r="B10" s="3" t="s">
        <v>52</v>
      </c>
      <c r="C10" s="6">
        <v>42918</v>
      </c>
      <c r="D10" s="3" t="s">
        <v>20</v>
      </c>
      <c r="E10" s="3" t="s">
        <v>37</v>
      </c>
      <c r="F10" s="3" t="str">
        <f t="shared" si="0"/>
        <v>여</v>
      </c>
      <c r="G10" s="5">
        <f t="shared" si="1"/>
        <v>34680</v>
      </c>
    </row>
    <row r="11" spans="1:7" x14ac:dyDescent="0.3">
      <c r="A11" s="2" t="s">
        <v>25</v>
      </c>
      <c r="B11" s="3" t="s">
        <v>4</v>
      </c>
      <c r="C11" s="6">
        <v>34160</v>
      </c>
      <c r="D11" s="3" t="s">
        <v>19</v>
      </c>
      <c r="E11" s="3" t="s">
        <v>36</v>
      </c>
      <c r="F11" s="3" t="str">
        <f t="shared" si="0"/>
        <v>여</v>
      </c>
      <c r="G11" s="5">
        <f t="shared" si="1"/>
        <v>25922</v>
      </c>
    </row>
    <row r="12" spans="1:7" x14ac:dyDescent="0.3">
      <c r="A12" s="2" t="s">
        <v>24</v>
      </c>
      <c r="B12" s="3" t="s">
        <v>9</v>
      </c>
      <c r="C12" s="6">
        <v>38921</v>
      </c>
      <c r="D12" s="3" t="s">
        <v>18</v>
      </c>
      <c r="E12" s="3" t="s">
        <v>34</v>
      </c>
      <c r="F12" s="3" t="str">
        <f t="shared" si="0"/>
        <v>남</v>
      </c>
      <c r="G12" s="5">
        <f t="shared" si="1"/>
        <v>30684</v>
      </c>
    </row>
    <row r="13" spans="1:7" x14ac:dyDescent="0.3">
      <c r="A13" s="2" t="s">
        <v>43</v>
      </c>
      <c r="B13" s="3" t="s">
        <v>39</v>
      </c>
      <c r="C13" s="6">
        <v>40167</v>
      </c>
      <c r="D13" s="3" t="s">
        <v>22</v>
      </c>
      <c r="E13" s="3" t="s">
        <v>38</v>
      </c>
      <c r="F13" s="3" t="str">
        <f t="shared" si="0"/>
        <v>남</v>
      </c>
      <c r="G13" s="5">
        <f t="shared" si="1"/>
        <v>31927</v>
      </c>
    </row>
    <row r="14" spans="1:7" x14ac:dyDescent="0.3">
      <c r="A14" s="2" t="s">
        <v>28</v>
      </c>
      <c r="B14" s="3" t="s">
        <v>44</v>
      </c>
      <c r="C14" s="5">
        <v>34707</v>
      </c>
      <c r="D14" s="3" t="s">
        <v>19</v>
      </c>
      <c r="E14" s="3" t="s">
        <v>35</v>
      </c>
      <c r="F14" s="3" t="str">
        <f t="shared" si="0"/>
        <v>남</v>
      </c>
      <c r="G14" s="5">
        <f t="shared" si="1"/>
        <v>25392</v>
      </c>
    </row>
    <row r="15" spans="1:7" x14ac:dyDescent="0.3">
      <c r="A15" s="2" t="s">
        <v>29</v>
      </c>
      <c r="B15" s="3" t="s">
        <v>6</v>
      </c>
      <c r="C15" s="5">
        <v>33891</v>
      </c>
      <c r="D15" s="3" t="s">
        <v>18</v>
      </c>
      <c r="E15" s="3" t="s">
        <v>35</v>
      </c>
      <c r="F15" s="3" t="str">
        <f t="shared" si="0"/>
        <v>여</v>
      </c>
      <c r="G15" s="5">
        <f t="shared" si="1"/>
        <v>23839</v>
      </c>
    </row>
    <row r="16" spans="1:7" x14ac:dyDescent="0.3">
      <c r="A16" s="2" t="s">
        <v>13</v>
      </c>
      <c r="B16" s="3" t="s">
        <v>45</v>
      </c>
      <c r="C16" s="5">
        <v>35815</v>
      </c>
      <c r="D16" s="3" t="s">
        <v>19</v>
      </c>
      <c r="E16" s="3" t="s">
        <v>35</v>
      </c>
      <c r="F16" s="3" t="str">
        <f t="shared" si="0"/>
        <v>남</v>
      </c>
      <c r="G16" s="5">
        <f t="shared" si="1"/>
        <v>26495</v>
      </c>
    </row>
    <row r="17" spans="1:7" x14ac:dyDescent="0.3">
      <c r="A17" s="2" t="s">
        <v>41</v>
      </c>
      <c r="B17" s="3" t="s">
        <v>46</v>
      </c>
      <c r="C17" s="5">
        <v>43931</v>
      </c>
      <c r="D17" s="3" t="s">
        <v>20</v>
      </c>
      <c r="E17" s="3" t="s">
        <v>38</v>
      </c>
      <c r="F17" s="3" t="str">
        <f t="shared" si="0"/>
        <v>여</v>
      </c>
      <c r="G17" s="5">
        <f t="shared" si="1"/>
        <v>34981</v>
      </c>
    </row>
    <row r="18" spans="1:7" x14ac:dyDescent="0.3">
      <c r="A18" s="2" t="s">
        <v>30</v>
      </c>
      <c r="B18" s="3" t="s">
        <v>7</v>
      </c>
      <c r="C18" s="5">
        <v>37406</v>
      </c>
      <c r="D18" s="3" t="s">
        <v>23</v>
      </c>
      <c r="E18" s="3" t="s">
        <v>37</v>
      </c>
      <c r="F18" s="3" t="str">
        <f t="shared" si="0"/>
        <v>남</v>
      </c>
      <c r="G18" s="5">
        <f t="shared" si="1"/>
        <v>29164</v>
      </c>
    </row>
    <row r="19" spans="1:7" x14ac:dyDescent="0.3">
      <c r="A19" s="9" t="s">
        <v>32</v>
      </c>
      <c r="B19" s="10" t="s">
        <v>47</v>
      </c>
      <c r="C19" s="12">
        <v>44661</v>
      </c>
      <c r="D19" s="10" t="s">
        <v>20</v>
      </c>
      <c r="E19" s="10" t="s">
        <v>38</v>
      </c>
      <c r="F19" s="10" t="str">
        <f t="shared" si="0"/>
        <v>남</v>
      </c>
      <c r="G19" s="12">
        <f t="shared" si="1"/>
        <v>44113</v>
      </c>
    </row>
    <row r="20" spans="1:7" x14ac:dyDescent="0.3">
      <c r="A20" s="2" t="s">
        <v>31</v>
      </c>
      <c r="B20" s="3" t="s">
        <v>33</v>
      </c>
      <c r="C20" s="5">
        <v>39480</v>
      </c>
      <c r="D20" s="3" t="s">
        <v>18</v>
      </c>
      <c r="E20" s="3" t="s">
        <v>38</v>
      </c>
      <c r="F20" s="3" t="str">
        <f t="shared" si="0"/>
        <v>여</v>
      </c>
      <c r="G20" s="5">
        <f t="shared" si="1"/>
        <v>31284</v>
      </c>
    </row>
  </sheetData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2021-12-30T12:22:03Z</dcterms:modified>
</cp:coreProperties>
</file>