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509D28F1-C1E7-4646-ADFB-C27F6303CFE6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판매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D3" i="1"/>
  <c r="C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G3" i="1" l="1"/>
  <c r="G5" i="1"/>
  <c r="G9" i="1"/>
  <c r="G18" i="1"/>
  <c r="G15" i="1"/>
  <c r="G4" i="1"/>
  <c r="G12" i="1"/>
  <c r="G11" i="1"/>
  <c r="G7" i="1"/>
  <c r="G10" i="1"/>
  <c r="G13" i="1"/>
  <c r="G19" i="1"/>
  <c r="G6" i="1"/>
  <c r="G17" i="1" l="1"/>
  <c r="G16" i="1"/>
  <c r="G14" i="1"/>
  <c r="G8" i="1"/>
</calcChain>
</file>

<file path=xl/sharedStrings.xml><?xml version="1.0" encoding="utf-8"?>
<sst xmlns="http://schemas.openxmlformats.org/spreadsheetml/2006/main" count="59" uniqueCount="46">
  <si>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</si>
  <si>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</si>
  <si>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</si>
  <si>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</si>
  <si>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</si>
  <si>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</si>
  <si>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</si>
  <si>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</si>
  <si>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</si>
  <si>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</si>
  <si>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</si>
  <si>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</si>
  <si>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</si>
  <si>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</si>
  <si>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</si>
  <si>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</si>
  <si>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</si>
  <si>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</si>
  <si>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</si>
  <si>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</si>
  <si>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</si>
  <si>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</si>
  <si>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</si>
  <si>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</si>
  <si>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</si>
  <si>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</si>
  <si>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</si>
  <si>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</si>
  <si>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</si>
  <si>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</si>
  <si>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</si>
  <si>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</si>
  <si>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</si>
  <si>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</si>
  <si>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</si>
  <si>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할인율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</si>
  <si>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</si>
  <si>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</si>
  <si>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</si>
  <si>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</si>
  <si>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</si>
  <si>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</si>
  <si>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</si>
  <si>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AB100</t>
    <phoneticPr fontId="2" type="noConversion"/>
  </si>
  <si>
    <t>BD111</t>
    <phoneticPr fontId="2" type="noConversion"/>
  </si>
  <si>
    <t>E41026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</si>
</sst>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sqref="A1:G1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10.25" customWidth="1"/>
    <col min="7" max="7" width="11.875" bestFit="1" customWidth="1"/>
    <col min="8" max="11" width="11.125" customWidth="1"/>
  </cols>
  <sheetData>
    <row r="1" spans="1:13" ht="39" customHeight="1" x14ac:dyDescent="0.3">
      <c r="A1" s="21" t="s">
        <v>10</v>
      </c>
      <c r="B1" s="21"/>
      <c r="C1" s="21"/>
      <c r="D1" s="21"/>
      <c r="E1" s="21"/>
      <c r="F1" s="21"/>
      <c r="G1" s="21"/>
    </row>
    <row r="2" spans="1:13" ht="23.25" customHeight="1" thickBot="1" x14ac:dyDescent="0.35">
      <c r="A2" s="22" t="s">
        <v>11</v>
      </c>
      <c r="B2" s="22" t="s">
        <v>4</v>
      </c>
      <c r="C2" s="23" t="s">
        <v>7</v>
      </c>
      <c r="D2" s="23" t="s">
        <v>8</v>
      </c>
      <c r="E2" s="22" t="s">
        <v>6</v>
      </c>
      <c r="F2" s="22" t="s">
        <v>35</v>
      </c>
      <c r="G2" s="23" t="s">
        <v>9</v>
      </c>
      <c r="I2" s="12" t="s">
        <v>36</v>
      </c>
    </row>
    <row r="3" spans="1:13" x14ac:dyDescent="0.3">
      <c r="A3" s="1" t="s">
        <v>28</v>
      </c>
      <c r="B3" s="1" t="s">
        <v>17</v>
      </c>
      <c r="C3" s="1" t="str">
        <f>IFERROR(VLOOKUP(B3,$I$8:$K$12,2,FALSE),"코드입력오류")</f>
        <v>ㄱ자책상</v>
      </c>
      <c r="D3" s="15">
        <f>IFERROR(VLOOKUP(B3,$I$8:$K$12,3,FALSE),0)</f>
        <v>180000</v>
      </c>
      <c r="E3" s="1">
        <v>30</v>
      </c>
      <c r="F3" s="10">
        <f>HLOOKUP(E3,$J$3:$M$4,2,TRUE)</f>
        <v>0</v>
      </c>
      <c r="G3" s="11">
        <f t="shared" ref="G3:G19" si="0">D3*(1-F3)*E3</f>
        <v>5400000</v>
      </c>
      <c r="I3" s="14" t="s">
        <v>6</v>
      </c>
      <c r="J3" s="16">
        <v>0</v>
      </c>
      <c r="K3" s="19">
        <v>50</v>
      </c>
      <c r="L3" s="19">
        <v>100</v>
      </c>
      <c r="M3" s="20">
        <v>200</v>
      </c>
    </row>
    <row r="4" spans="1:13" ht="17.25" thickBot="1" x14ac:dyDescent="0.35">
      <c r="A4" s="1" t="s">
        <v>18</v>
      </c>
      <c r="B4" s="1" t="s">
        <v>12</v>
      </c>
      <c r="C4" s="1" t="str">
        <f t="shared" ref="C4:C19" si="1">IFERROR(VLOOKUP(B4,$I$8:$K$12,2,FALSE),"코드입력오류")</f>
        <v>L자형책상</v>
      </c>
      <c r="D4" s="15">
        <f t="shared" ref="D4:D19" si="2">IFERROR(VLOOKUP(B4,$I$8:$K$12,3,FALSE),0)</f>
        <v>110000</v>
      </c>
      <c r="E4" s="1">
        <v>80</v>
      </c>
      <c r="F4" s="10">
        <f t="shared" ref="F4:F19" si="3">HLOOKUP(E4,$J$3:$M$4,2,TRUE)</f>
        <v>0.05</v>
      </c>
      <c r="G4" s="11">
        <f t="shared" si="0"/>
        <v>8360000</v>
      </c>
      <c r="I4" s="14" t="s">
        <v>5</v>
      </c>
      <c r="J4" s="4">
        <v>0</v>
      </c>
      <c r="K4" s="5">
        <v>0.05</v>
      </c>
      <c r="L4" s="5">
        <v>0.1</v>
      </c>
      <c r="M4" s="6">
        <v>0.2</v>
      </c>
    </row>
    <row r="5" spans="1:13" x14ac:dyDescent="0.3">
      <c r="A5" s="1" t="s">
        <v>29</v>
      </c>
      <c r="B5" s="1" t="s">
        <v>43</v>
      </c>
      <c r="C5" s="1" t="str">
        <f t="shared" si="1"/>
        <v>코드입력오류</v>
      </c>
      <c r="D5" s="15">
        <f t="shared" si="2"/>
        <v>0</v>
      </c>
      <c r="E5" s="1">
        <v>60</v>
      </c>
      <c r="F5" s="10">
        <f t="shared" si="3"/>
        <v>0.05</v>
      </c>
      <c r="G5" s="11">
        <f t="shared" si="0"/>
        <v>0</v>
      </c>
    </row>
    <row r="6" spans="1:13" x14ac:dyDescent="0.3">
      <c r="A6" s="1" t="s">
        <v>33</v>
      </c>
      <c r="B6" s="1" t="s">
        <v>14</v>
      </c>
      <c r="C6" s="1" t="str">
        <f t="shared" si="1"/>
        <v>U형테이블</v>
      </c>
      <c r="D6" s="15">
        <f t="shared" si="2"/>
        <v>90000</v>
      </c>
      <c r="E6" s="1">
        <v>300</v>
      </c>
      <c r="F6" s="10">
        <f t="shared" si="3"/>
        <v>0.2</v>
      </c>
      <c r="G6" s="11">
        <f t="shared" si="0"/>
        <v>21600000</v>
      </c>
      <c r="I6" t="s">
        <v>37</v>
      </c>
    </row>
    <row r="7" spans="1:13" ht="17.25" thickBot="1" x14ac:dyDescent="0.35">
      <c r="A7" s="1" t="s">
        <v>24</v>
      </c>
      <c r="B7" s="1" t="s">
        <v>17</v>
      </c>
      <c r="C7" s="1" t="str">
        <f t="shared" si="1"/>
        <v>ㄱ자책상</v>
      </c>
      <c r="D7" s="15">
        <f t="shared" si="2"/>
        <v>180000</v>
      </c>
      <c r="E7" s="1">
        <v>60</v>
      </c>
      <c r="F7" s="10">
        <f t="shared" si="3"/>
        <v>0.05</v>
      </c>
      <c r="G7" s="11">
        <f t="shared" si="0"/>
        <v>10260000</v>
      </c>
      <c r="I7" s="13" t="s">
        <v>4</v>
      </c>
      <c r="J7" s="13" t="s">
        <v>7</v>
      </c>
      <c r="K7" s="13" t="s">
        <v>8</v>
      </c>
    </row>
    <row r="8" spans="1:13" x14ac:dyDescent="0.3">
      <c r="A8" s="1" t="s">
        <v>22</v>
      </c>
      <c r="B8" s="1" t="s">
        <v>13</v>
      </c>
      <c r="C8" s="1" t="str">
        <f t="shared" si="1"/>
        <v>일자형책상</v>
      </c>
      <c r="D8" s="15">
        <f t="shared" si="2"/>
        <v>85000</v>
      </c>
      <c r="E8" s="1">
        <v>210</v>
      </c>
      <c r="F8" s="10">
        <f t="shared" si="3"/>
        <v>0.2</v>
      </c>
      <c r="G8" s="11">
        <f t="shared" si="0"/>
        <v>14280000</v>
      </c>
      <c r="I8" s="16" t="s">
        <v>0</v>
      </c>
      <c r="J8" s="2" t="s">
        <v>38</v>
      </c>
      <c r="K8" s="7">
        <v>110000</v>
      </c>
    </row>
    <row r="9" spans="1:13" x14ac:dyDescent="0.3">
      <c r="A9" s="1" t="s">
        <v>19</v>
      </c>
      <c r="B9" s="1" t="s">
        <v>13</v>
      </c>
      <c r="C9" s="1" t="str">
        <f t="shared" si="1"/>
        <v>일자형책상</v>
      </c>
      <c r="D9" s="15">
        <f t="shared" si="2"/>
        <v>85000</v>
      </c>
      <c r="E9" s="1">
        <v>120</v>
      </c>
      <c r="F9" s="10">
        <f t="shared" si="3"/>
        <v>0.1</v>
      </c>
      <c r="G9" s="11">
        <f t="shared" si="0"/>
        <v>9180000</v>
      </c>
      <c r="I9" s="17" t="s">
        <v>1</v>
      </c>
      <c r="J9" s="1" t="s">
        <v>39</v>
      </c>
      <c r="K9" s="8">
        <v>85000</v>
      </c>
    </row>
    <row r="10" spans="1:13" x14ac:dyDescent="0.3">
      <c r="A10" s="1" t="s">
        <v>25</v>
      </c>
      <c r="B10" s="1" t="s">
        <v>44</v>
      </c>
      <c r="C10" s="1" t="str">
        <f t="shared" si="1"/>
        <v>코드입력오류</v>
      </c>
      <c r="D10" s="15">
        <f t="shared" si="2"/>
        <v>0</v>
      </c>
      <c r="E10" s="1">
        <v>110</v>
      </c>
      <c r="F10" s="10">
        <f t="shared" si="3"/>
        <v>0.1</v>
      </c>
      <c r="G10" s="11">
        <f t="shared" si="0"/>
        <v>0</v>
      </c>
      <c r="I10" s="17" t="s">
        <v>16</v>
      </c>
      <c r="J10" s="1" t="s">
        <v>40</v>
      </c>
      <c r="K10" s="8">
        <v>180000</v>
      </c>
    </row>
    <row r="11" spans="1:13" x14ac:dyDescent="0.3">
      <c r="A11" s="1" t="s">
        <v>21</v>
      </c>
      <c r="B11" s="1" t="s">
        <v>12</v>
      </c>
      <c r="C11" s="1" t="str">
        <f t="shared" si="1"/>
        <v>L자형책상</v>
      </c>
      <c r="D11" s="15">
        <f t="shared" si="2"/>
        <v>110000</v>
      </c>
      <c r="E11" s="1">
        <v>200</v>
      </c>
      <c r="F11" s="10">
        <f t="shared" si="3"/>
        <v>0.2</v>
      </c>
      <c r="G11" s="11">
        <f t="shared" si="0"/>
        <v>17600000</v>
      </c>
      <c r="I11" s="17" t="s">
        <v>2</v>
      </c>
      <c r="J11" s="1" t="s">
        <v>41</v>
      </c>
      <c r="K11" s="8">
        <v>90000</v>
      </c>
    </row>
    <row r="12" spans="1:13" ht="17.25" thickBot="1" x14ac:dyDescent="0.35">
      <c r="A12" s="1" t="s">
        <v>20</v>
      </c>
      <c r="B12" s="1" t="s">
        <v>17</v>
      </c>
      <c r="C12" s="1" t="str">
        <f t="shared" si="1"/>
        <v>ㄱ자책상</v>
      </c>
      <c r="D12" s="15">
        <f t="shared" si="2"/>
        <v>180000</v>
      </c>
      <c r="E12" s="1">
        <v>100</v>
      </c>
      <c r="F12" s="10">
        <f t="shared" si="3"/>
        <v>0.1</v>
      </c>
      <c r="G12" s="11">
        <f t="shared" si="0"/>
        <v>16200000</v>
      </c>
      <c r="I12" s="18" t="s">
        <v>3</v>
      </c>
      <c r="J12" s="3" t="s">
        <v>42</v>
      </c>
      <c r="K12" s="9">
        <v>140000</v>
      </c>
    </row>
    <row r="13" spans="1:13" x14ac:dyDescent="0.3">
      <c r="A13" s="1" t="s">
        <v>26</v>
      </c>
      <c r="B13" s="1" t="s">
        <v>15</v>
      </c>
      <c r="C13" s="1" t="str">
        <f t="shared" si="1"/>
        <v>사이드책상</v>
      </c>
      <c r="D13" s="15">
        <f t="shared" si="2"/>
        <v>140000</v>
      </c>
      <c r="E13" s="1">
        <v>210</v>
      </c>
      <c r="F13" s="10">
        <f t="shared" si="3"/>
        <v>0.2</v>
      </c>
      <c r="G13" s="11">
        <f t="shared" si="0"/>
        <v>23520000</v>
      </c>
    </row>
    <row r="14" spans="1:13" x14ac:dyDescent="0.3">
      <c r="A14" s="1" t="s">
        <v>30</v>
      </c>
      <c r="B14" s="1" t="s">
        <v>13</v>
      </c>
      <c r="C14" s="1" t="str">
        <f t="shared" si="1"/>
        <v>일자형책상</v>
      </c>
      <c r="D14" s="15">
        <f t="shared" si="2"/>
        <v>85000</v>
      </c>
      <c r="E14" s="1">
        <v>120</v>
      </c>
      <c r="F14" s="10">
        <f t="shared" si="3"/>
        <v>0.1</v>
      </c>
      <c r="G14" s="11">
        <f t="shared" si="0"/>
        <v>9180000</v>
      </c>
    </row>
    <row r="15" spans="1:13" x14ac:dyDescent="0.3">
      <c r="A15" s="1" t="s">
        <v>34</v>
      </c>
      <c r="B15" s="1" t="s">
        <v>45</v>
      </c>
      <c r="C15" s="1" t="str">
        <f t="shared" si="1"/>
        <v>코드입력오류</v>
      </c>
      <c r="D15" s="15">
        <f t="shared" si="2"/>
        <v>0</v>
      </c>
      <c r="E15" s="1">
        <v>20</v>
      </c>
      <c r="F15" s="10">
        <f t="shared" si="3"/>
        <v>0</v>
      </c>
      <c r="G15" s="11">
        <f t="shared" si="0"/>
        <v>0</v>
      </c>
      <c r="J15" s="24"/>
    </row>
    <row r="16" spans="1:13" x14ac:dyDescent="0.3">
      <c r="A16" s="1" t="s">
        <v>23</v>
      </c>
      <c r="B16" s="1" t="s">
        <v>17</v>
      </c>
      <c r="C16" s="1" t="str">
        <f t="shared" si="1"/>
        <v>ㄱ자책상</v>
      </c>
      <c r="D16" s="15">
        <f t="shared" si="2"/>
        <v>180000</v>
      </c>
      <c r="E16" s="1">
        <v>50</v>
      </c>
      <c r="F16" s="10">
        <f t="shared" si="3"/>
        <v>0.05</v>
      </c>
      <c r="G16" s="11">
        <f t="shared" si="0"/>
        <v>8550000</v>
      </c>
    </row>
    <row r="17" spans="1:7" x14ac:dyDescent="0.3">
      <c r="A17" s="1" t="s">
        <v>31</v>
      </c>
      <c r="B17" s="1" t="s">
        <v>17</v>
      </c>
      <c r="C17" s="1" t="str">
        <f t="shared" si="1"/>
        <v>ㄱ자책상</v>
      </c>
      <c r="D17" s="15">
        <f t="shared" si="2"/>
        <v>180000</v>
      </c>
      <c r="E17" s="1">
        <v>20</v>
      </c>
      <c r="F17" s="10">
        <f t="shared" si="3"/>
        <v>0</v>
      </c>
      <c r="G17" s="11">
        <f t="shared" si="0"/>
        <v>3600000</v>
      </c>
    </row>
    <row r="18" spans="1:7" x14ac:dyDescent="0.3">
      <c r="A18" s="1" t="s">
        <v>27</v>
      </c>
      <c r="B18" s="1" t="s">
        <v>13</v>
      </c>
      <c r="C18" s="1" t="str">
        <f t="shared" si="1"/>
        <v>일자형책상</v>
      </c>
      <c r="D18" s="15">
        <f t="shared" si="2"/>
        <v>85000</v>
      </c>
      <c r="E18" s="1">
        <v>180</v>
      </c>
      <c r="F18" s="10">
        <f t="shared" si="3"/>
        <v>0.1</v>
      </c>
      <c r="G18" s="11">
        <f t="shared" si="0"/>
        <v>13770000</v>
      </c>
    </row>
    <row r="19" spans="1:7" x14ac:dyDescent="0.3">
      <c r="A19" s="1" t="s">
        <v>32</v>
      </c>
      <c r="B19" s="1" t="s">
        <v>17</v>
      </c>
      <c r="C19" s="1" t="str">
        <f t="shared" si="1"/>
        <v>ㄱ자책상</v>
      </c>
      <c r="D19" s="15">
        <f t="shared" si="2"/>
        <v>180000</v>
      </c>
      <c r="E19" s="1">
        <v>20</v>
      </c>
      <c r="F19" s="10">
        <f t="shared" si="3"/>
        <v>0</v>
      </c>
      <c r="G19" s="11">
        <f t="shared" si="0"/>
        <v>3600000</v>
      </c>
    </row>
  </sheetData>
  <sortState xmlns:xlrd2="http://schemas.microsoft.com/office/spreadsheetml/2017/richdata2" ref="A3:G19">
    <sortCondition ref="A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2021-12-30T14:23:27Z</dcterms:modified>
</cp:coreProperties>
</file>