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66F43F10-C7BB-4BE7-ABC6-17DBB9E8C9A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판매일보" sheetId="1" r:id="rId1"/>
    <sheet name="판매일보2019이전버전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3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3" i="1"/>
  <c r="D4" i="2" l="1"/>
  <c r="D5" i="2"/>
  <c r="D6" i="2"/>
  <c r="D7" i="2"/>
  <c r="H7" i="2" s="1"/>
  <c r="D8" i="2"/>
  <c r="D9" i="2"/>
  <c r="D10" i="2"/>
  <c r="D11" i="2"/>
  <c r="H11" i="2" s="1"/>
  <c r="D12" i="2"/>
  <c r="D13" i="2"/>
  <c r="D14" i="2"/>
  <c r="D15" i="2"/>
  <c r="H15" i="2" s="1"/>
  <c r="D16" i="2"/>
  <c r="D17" i="2"/>
  <c r="H17" i="2" s="1"/>
  <c r="D18" i="2"/>
  <c r="D19" i="2"/>
  <c r="H19" i="2" s="1"/>
  <c r="D3" i="2"/>
  <c r="G19" i="2"/>
  <c r="C19" i="2"/>
  <c r="G18" i="2"/>
  <c r="H18" i="2" s="1"/>
  <c r="C18" i="2"/>
  <c r="G17" i="2"/>
  <c r="C17" i="2"/>
  <c r="G16" i="2"/>
  <c r="C16" i="2"/>
  <c r="G15" i="2"/>
  <c r="C15" i="2"/>
  <c r="G14" i="2"/>
  <c r="H14" i="2"/>
  <c r="C14" i="2"/>
  <c r="G13" i="2"/>
  <c r="H13" i="2" s="1"/>
  <c r="C13" i="2"/>
  <c r="G12" i="2"/>
  <c r="H12" i="2"/>
  <c r="C12" i="2"/>
  <c r="G11" i="2"/>
  <c r="C11" i="2"/>
  <c r="G10" i="2"/>
  <c r="H10" i="2" s="1"/>
  <c r="C10" i="2"/>
  <c r="G9" i="2"/>
  <c r="H9" i="2"/>
  <c r="C9" i="2"/>
  <c r="G8" i="2"/>
  <c r="H8" i="2" s="1"/>
  <c r="C8" i="2"/>
  <c r="G7" i="2"/>
  <c r="C7" i="2"/>
  <c r="G6" i="2"/>
  <c r="H6" i="2"/>
  <c r="C6" i="2"/>
  <c r="G5" i="2"/>
  <c r="H5" i="2"/>
  <c r="C5" i="2"/>
  <c r="G4" i="2"/>
  <c r="C4" i="2"/>
  <c r="G3" i="2"/>
  <c r="C3" i="2"/>
  <c r="G5" i="1"/>
  <c r="G6" i="1"/>
  <c r="G7" i="1"/>
  <c r="G9" i="1"/>
  <c r="G10" i="1"/>
  <c r="G13" i="1"/>
  <c r="G15" i="1"/>
  <c r="G18" i="1"/>
  <c r="G19" i="1"/>
  <c r="G11" i="1"/>
  <c r="H3" i="2" l="1"/>
  <c r="H16" i="2"/>
  <c r="H4" i="2"/>
  <c r="G12" i="1"/>
  <c r="G4" i="1"/>
  <c r="G3" i="1"/>
  <c r="G17" i="1"/>
  <c r="G16" i="1"/>
  <c r="G14" i="1"/>
  <c r="G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전미진</author>
  </authors>
  <commentList>
    <comment ref="D2" authorId="0" shapeId="0" xr:uid="{C29DF3D2-FA66-49CE-8700-5051A21AE627}">
      <text>
        <r>
          <rPr>
            <b/>
            <sz val="9"/>
            <color indexed="81"/>
            <rFont val="Tahoma"/>
            <family val="2"/>
          </rPr>
          <t>LOOKUP</t>
        </r>
        <r>
          <rPr>
            <b/>
            <sz val="9"/>
            <color indexed="81"/>
            <rFont val="돋움"/>
            <family val="3"/>
            <charset val="129"/>
          </rPr>
          <t>함수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코드범위</t>
        </r>
        <r>
          <rPr>
            <sz val="9"/>
            <color indexed="81"/>
            <rFont val="Tahoma"/>
            <family val="2"/>
          </rPr>
          <t>(K8:K12)</t>
        </r>
        <r>
          <rPr>
            <sz val="9"/>
            <color indexed="81"/>
            <rFont val="돋움"/>
            <family val="3"/>
            <charset val="129"/>
          </rPr>
          <t>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오름차순으로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정렬되어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있어야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데이터를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찾아줍니다</t>
        </r>
        <r>
          <rPr>
            <sz val="9"/>
            <color indexed="81"/>
            <rFont val="Tahoma"/>
            <family val="2"/>
          </rPr>
          <t>.</t>
        </r>
      </text>
    </comment>
    <comment ref="E2" authorId="0" shapeId="0" xr:uid="{C15C4649-005D-43CB-8749-4D676E4EC94E}">
      <text>
        <r>
          <rPr>
            <b/>
            <sz val="9"/>
            <color indexed="81"/>
            <rFont val="Tahoma"/>
            <family val="2"/>
          </rPr>
          <t xml:space="preserve">INDEX, MATCH </t>
        </r>
        <r>
          <rPr>
            <b/>
            <sz val="9"/>
            <color indexed="81"/>
            <rFont val="돋움"/>
            <family val="3"/>
            <charset val="129"/>
          </rPr>
          <t>함수
핵심기능</t>
        </r>
        <r>
          <rPr>
            <b/>
            <sz val="9"/>
            <color indexed="81"/>
            <rFont val="Tahoma"/>
            <family val="2"/>
          </rPr>
          <t xml:space="preserve"> 72 </t>
        </r>
        <r>
          <rPr>
            <b/>
            <sz val="9"/>
            <color indexed="81"/>
            <rFont val="돋움"/>
            <family val="3"/>
            <charset val="129"/>
          </rPr>
          <t>참고</t>
        </r>
      </text>
    </comment>
  </commentList>
</comments>
</file>

<file path=xl/sharedStrings.xml><?xml version="1.0" encoding="utf-8"?>
<sst xmlns="http://schemas.openxmlformats.org/spreadsheetml/2006/main" count="119" uniqueCount="44">
  <si>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</si>
  <si>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</si>
  <si>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</si>
  <si>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</si>
  <si>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코드</t>
    <phoneticPr fontId="2" type="noConversion"/>
  </si>
  <si>
    <t>할인율</t>
    <phoneticPr fontId="2" type="noConversion"/>
  </si>
  <si>
    <t>수량</t>
    <phoneticPr fontId="2" type="noConversion"/>
  </si>
  <si>
    <t>상품명</t>
    <phoneticPr fontId="2" type="noConversion"/>
  </si>
  <si>
    <t>단가</t>
    <phoneticPr fontId="2" type="noConversion"/>
  </si>
  <si>
    <t>금액</t>
    <phoneticPr fontId="2" type="noConversion"/>
  </si>
  <si>
    <t>일일 판매일보</t>
    <phoneticPr fontId="2" type="noConversion"/>
  </si>
  <si>
    <t>이름</t>
    <phoneticPr fontId="2" type="noConversion"/>
  </si>
  <si>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</si>
  <si>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</si>
  <si>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</si>
  <si>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</si>
  <si>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FQ455</t>
    <phoneticPr fontId="2" type="noConversion"/>
  </si>
  <si>
    <t>FQ455</t>
    <phoneticPr fontId="2" type="noConversion"/>
  </si>
  <si>
    <t>김우진</t>
    <phoneticPr fontId="2" type="noConversion"/>
  </si>
  <si>
    <t>성명훈</t>
    <phoneticPr fontId="2" type="noConversion"/>
  </si>
  <si>
    <t>이낙훈</t>
    <phoneticPr fontId="2" type="noConversion"/>
  </si>
  <si>
    <t>송미라</t>
    <phoneticPr fontId="2" type="noConversion"/>
  </si>
  <si>
    <t>박연자</t>
    <phoneticPr fontId="2" type="noConversion"/>
  </si>
  <si>
    <t>최소라</t>
    <phoneticPr fontId="2" type="noConversion"/>
  </si>
  <si>
    <t>문이정</t>
    <phoneticPr fontId="2" type="noConversion"/>
  </si>
  <si>
    <t>송난호</t>
    <phoneticPr fontId="2" type="noConversion"/>
  </si>
  <si>
    <t>이미래</t>
    <phoneticPr fontId="2" type="noConversion"/>
  </si>
  <si>
    <t>홍인자</t>
    <phoneticPr fontId="2" type="noConversion"/>
  </si>
  <si>
    <t>강문옥</t>
    <phoneticPr fontId="2" type="noConversion"/>
  </si>
  <si>
    <t>나영희</t>
    <phoneticPr fontId="2" type="noConversion"/>
  </si>
  <si>
    <t>전우민</t>
    <phoneticPr fontId="2" type="noConversion"/>
  </si>
  <si>
    <t>한국진</t>
    <phoneticPr fontId="2" type="noConversion"/>
  </si>
  <si>
    <t>황정수</t>
    <phoneticPr fontId="2" type="noConversion"/>
  </si>
  <si>
    <t>노미연</t>
    <phoneticPr fontId="2" type="noConversion"/>
  </si>
  <si>
    <t>정의진</t>
    <phoneticPr fontId="2" type="noConversion"/>
  </si>
  <si>
    <t>&lt;할인율 표&gt;</t>
    <phoneticPr fontId="2" type="noConversion"/>
  </si>
  <si>
    <t>&lt;코드표&gt;</t>
    <phoneticPr fontId="2" type="noConversion"/>
  </si>
  <si>
    <t>L자형책상</t>
    <phoneticPr fontId="2" type="noConversion"/>
  </si>
  <si>
    <t>일자형책상</t>
    <phoneticPr fontId="2" type="noConversion"/>
  </si>
  <si>
    <t>ㄱ자책상</t>
    <phoneticPr fontId="2" type="noConversion"/>
  </si>
  <si>
    <t>U형테이블</t>
    <phoneticPr fontId="2" type="noConversion"/>
  </si>
  <si>
    <t>사이드책상</t>
    <phoneticPr fontId="2" type="noConversion"/>
  </si>
  <si>
    <t>단가2</t>
    <phoneticPr fontId="2" type="noConversion"/>
  </si>
  <si>
    <t>단가1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</si>
</sst>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2" tint="-0.89999084444715716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0" xfId="0" applyAlignment="1"/>
    <xf numFmtId="0" fontId="0" fillId="2" borderId="3" xfId="0" applyFill="1" applyBorder="1" applyAlignment="1">
      <alignment horizontal="center" vertical="center"/>
    </xf>
    <xf numFmtId="0" fontId="0" fillId="2" borderId="4" xfId="0" applyNumberFormat="1" applyFill="1" applyBorder="1" applyAlignment="1">
      <alignment horizontal="center" vertical="center"/>
    </xf>
    <xf numFmtId="0" fontId="0" fillId="2" borderId="5" xfId="0" applyNumberForma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1" fontId="0" fillId="0" borderId="10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9" fontId="0" fillId="0" borderId="1" xfId="2" applyFont="1" applyBorder="1" applyAlignment="1">
      <alignment horizontal="right" vertical="center"/>
    </xf>
    <xf numFmtId="41" fontId="0" fillId="4" borderId="1" xfId="1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1" fontId="0" fillId="5" borderId="1" xfId="1" applyFont="1" applyFill="1" applyBorder="1" applyAlignment="1">
      <alignment vertical="center"/>
    </xf>
    <xf numFmtId="41" fontId="0" fillId="0" borderId="1" xfId="1" applyFont="1" applyFill="1" applyBorder="1" applyAlignment="1">
      <alignment vertical="center"/>
    </xf>
    <xf numFmtId="0" fontId="1" fillId="0" borderId="12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sqref="A1:G1"/>
    </sheetView>
  </sheetViews>
  <sheetFormatPr defaultRowHeight="16.5" x14ac:dyDescent="0.3"/>
  <cols>
    <col min="1" max="1" width="9.5" customWidth="1"/>
    <col min="2" max="2" width="9" bestFit="1" customWidth="1"/>
    <col min="3" max="3" width="13.25" customWidth="1"/>
    <col min="4" max="4" width="10.375" customWidth="1"/>
    <col min="5" max="5" width="7" customWidth="1"/>
    <col min="6" max="6" width="7.375" bestFit="1" customWidth="1"/>
    <col min="7" max="7" width="12.625" customWidth="1"/>
    <col min="8" max="11" width="11.125" customWidth="1"/>
  </cols>
  <sheetData>
    <row r="1" spans="1:13" ht="39" customHeight="1" x14ac:dyDescent="0.3">
      <c r="A1" s="30" t="s">
        <v>10</v>
      </c>
      <c r="B1" s="30"/>
      <c r="C1" s="30"/>
      <c r="D1" s="30"/>
      <c r="E1" s="30"/>
      <c r="F1" s="30"/>
      <c r="G1" s="30"/>
    </row>
    <row r="2" spans="1:13" ht="23.25" customHeight="1" thickBot="1" x14ac:dyDescent="0.35">
      <c r="A2" s="12" t="s">
        <v>11</v>
      </c>
      <c r="B2" s="12" t="s">
        <v>4</v>
      </c>
      <c r="C2" s="25" t="s">
        <v>7</v>
      </c>
      <c r="D2" s="25" t="s">
        <v>8</v>
      </c>
      <c r="E2" s="24" t="s">
        <v>6</v>
      </c>
      <c r="F2" s="25" t="s">
        <v>5</v>
      </c>
      <c r="G2" s="12" t="s">
        <v>9</v>
      </c>
      <c r="I2" s="6" t="s">
        <v>35</v>
      </c>
    </row>
    <row r="3" spans="1:13" x14ac:dyDescent="0.3">
      <c r="A3" s="1" t="s">
        <v>28</v>
      </c>
      <c r="B3" s="1" t="s">
        <v>17</v>
      </c>
      <c r="C3" s="1" t="str">
        <f t="shared" ref="C3:C19" si="0">VLOOKUP(B3,$J$8:$K$12,2,0)</f>
        <v>ㄱ자책상</v>
      </c>
      <c r="D3" s="29">
        <f t="shared" ref="D3:D19" si="1">_xlfn.XLOOKUP(B3,$J$8:$J$12,$I$8:$I$12)</f>
        <v>180000</v>
      </c>
      <c r="E3" s="5">
        <v>300</v>
      </c>
      <c r="F3" s="22">
        <f>HLOOKUP(E3,$J$3:$M$4,2,1)</f>
        <v>0.2</v>
      </c>
      <c r="G3" s="5">
        <f t="shared" ref="G3:G19" si="2">D3*(1-F3)*E3</f>
        <v>43200000</v>
      </c>
      <c r="I3" s="11" t="s">
        <v>6</v>
      </c>
      <c r="J3" s="7">
        <v>0</v>
      </c>
      <c r="K3" s="8">
        <v>50</v>
      </c>
      <c r="L3" s="8">
        <v>100</v>
      </c>
      <c r="M3" s="9">
        <v>200</v>
      </c>
    </row>
    <row r="4" spans="1:13" ht="17.25" thickBot="1" x14ac:dyDescent="0.35">
      <c r="A4" s="1" t="s">
        <v>18</v>
      </c>
      <c r="B4" s="1" t="s">
        <v>12</v>
      </c>
      <c r="C4" s="1" t="str">
        <f t="shared" si="0"/>
        <v>L자형책상</v>
      </c>
      <c r="D4" s="29">
        <f t="shared" si="1"/>
        <v>110000</v>
      </c>
      <c r="E4" s="5">
        <v>80</v>
      </c>
      <c r="F4" s="22">
        <f t="shared" ref="F4:F19" si="3">HLOOKUP(E4,$J$3:$M$4,2,1)</f>
        <v>0.05</v>
      </c>
      <c r="G4" s="5">
        <f t="shared" si="2"/>
        <v>8360000</v>
      </c>
      <c r="I4" s="27" t="s">
        <v>5</v>
      </c>
      <c r="J4" s="2">
        <v>0</v>
      </c>
      <c r="K4" s="3">
        <v>0.05</v>
      </c>
      <c r="L4" s="3">
        <v>0.1</v>
      </c>
      <c r="M4" s="4">
        <v>0.2</v>
      </c>
    </row>
    <row r="5" spans="1:13" x14ac:dyDescent="0.3">
      <c r="A5" s="1" t="s">
        <v>29</v>
      </c>
      <c r="B5" s="1" t="s">
        <v>12</v>
      </c>
      <c r="C5" s="1" t="str">
        <f t="shared" si="0"/>
        <v>L자형책상</v>
      </c>
      <c r="D5" s="29">
        <f t="shared" si="1"/>
        <v>110000</v>
      </c>
      <c r="E5" s="5">
        <v>60</v>
      </c>
      <c r="F5" s="22">
        <f t="shared" si="3"/>
        <v>0.05</v>
      </c>
      <c r="G5" s="5">
        <f t="shared" si="2"/>
        <v>6270000</v>
      </c>
    </row>
    <row r="6" spans="1:13" x14ac:dyDescent="0.3">
      <c r="A6" s="1" t="s">
        <v>33</v>
      </c>
      <c r="B6" s="1" t="s">
        <v>14</v>
      </c>
      <c r="C6" s="1" t="str">
        <f t="shared" si="0"/>
        <v>U형테이블</v>
      </c>
      <c r="D6" s="29">
        <f t="shared" si="1"/>
        <v>90000</v>
      </c>
      <c r="E6" s="5">
        <v>300</v>
      </c>
      <c r="F6" s="22">
        <f t="shared" si="3"/>
        <v>0.2</v>
      </c>
      <c r="G6" s="5">
        <f t="shared" si="2"/>
        <v>21600000</v>
      </c>
      <c r="I6" t="s">
        <v>36</v>
      </c>
    </row>
    <row r="7" spans="1:13" ht="17.25" thickBot="1" x14ac:dyDescent="0.35">
      <c r="A7" s="1" t="s">
        <v>24</v>
      </c>
      <c r="B7" s="1" t="s">
        <v>17</v>
      </c>
      <c r="C7" s="1" t="str">
        <f t="shared" si="0"/>
        <v>ㄱ자책상</v>
      </c>
      <c r="D7" s="29">
        <f t="shared" si="1"/>
        <v>180000</v>
      </c>
      <c r="E7" s="5">
        <v>60</v>
      </c>
      <c r="F7" s="22">
        <f t="shared" si="3"/>
        <v>0.05</v>
      </c>
      <c r="G7" s="5">
        <f t="shared" si="2"/>
        <v>10260000</v>
      </c>
      <c r="I7" s="26" t="s">
        <v>8</v>
      </c>
      <c r="J7" s="10" t="s">
        <v>4</v>
      </c>
      <c r="K7" s="26" t="s">
        <v>7</v>
      </c>
    </row>
    <row r="8" spans="1:13" x14ac:dyDescent="0.3">
      <c r="A8" s="1" t="s">
        <v>22</v>
      </c>
      <c r="B8" s="1" t="s">
        <v>13</v>
      </c>
      <c r="C8" s="1" t="str">
        <f t="shared" si="0"/>
        <v>일자형책상</v>
      </c>
      <c r="D8" s="29">
        <f t="shared" si="1"/>
        <v>85000</v>
      </c>
      <c r="E8" s="5">
        <v>210</v>
      </c>
      <c r="F8" s="22">
        <f t="shared" si="3"/>
        <v>0.2</v>
      </c>
      <c r="G8" s="5">
        <f t="shared" si="2"/>
        <v>14280000</v>
      </c>
      <c r="I8" s="13">
        <v>110000</v>
      </c>
      <c r="J8" s="19" t="s">
        <v>0</v>
      </c>
      <c r="K8" s="14" t="s">
        <v>37</v>
      </c>
    </row>
    <row r="9" spans="1:13" x14ac:dyDescent="0.3">
      <c r="A9" s="1" t="s">
        <v>19</v>
      </c>
      <c r="B9" s="1" t="s">
        <v>13</v>
      </c>
      <c r="C9" s="1" t="str">
        <f t="shared" si="0"/>
        <v>일자형책상</v>
      </c>
      <c r="D9" s="29">
        <f t="shared" si="1"/>
        <v>85000</v>
      </c>
      <c r="E9" s="5">
        <v>120</v>
      </c>
      <c r="F9" s="22">
        <f t="shared" si="3"/>
        <v>0.1</v>
      </c>
      <c r="G9" s="5">
        <f t="shared" si="2"/>
        <v>9180000</v>
      </c>
      <c r="I9" s="15">
        <v>85000</v>
      </c>
      <c r="J9" s="20" t="s">
        <v>1</v>
      </c>
      <c r="K9" s="16" t="s">
        <v>38</v>
      </c>
    </row>
    <row r="10" spans="1:13" x14ac:dyDescent="0.3">
      <c r="A10" s="1" t="s">
        <v>25</v>
      </c>
      <c r="B10" s="1" t="s">
        <v>14</v>
      </c>
      <c r="C10" s="1" t="str">
        <f t="shared" si="0"/>
        <v>U형테이블</v>
      </c>
      <c r="D10" s="29">
        <f t="shared" si="1"/>
        <v>90000</v>
      </c>
      <c r="E10" s="5">
        <v>110</v>
      </c>
      <c r="F10" s="22">
        <f t="shared" si="3"/>
        <v>0.1</v>
      </c>
      <c r="G10" s="5">
        <f t="shared" si="2"/>
        <v>8910000</v>
      </c>
      <c r="I10" s="15">
        <v>90000</v>
      </c>
      <c r="J10" s="20" t="s">
        <v>2</v>
      </c>
      <c r="K10" s="16" t="s">
        <v>40</v>
      </c>
    </row>
    <row r="11" spans="1:13" x14ac:dyDescent="0.3">
      <c r="A11" s="1" t="s">
        <v>21</v>
      </c>
      <c r="B11" s="1" t="s">
        <v>12</v>
      </c>
      <c r="C11" s="1" t="str">
        <f t="shared" si="0"/>
        <v>L자형책상</v>
      </c>
      <c r="D11" s="29">
        <f t="shared" si="1"/>
        <v>110000</v>
      </c>
      <c r="E11" s="5">
        <v>200</v>
      </c>
      <c r="F11" s="22">
        <f t="shared" si="3"/>
        <v>0.2</v>
      </c>
      <c r="G11" s="5">
        <f t="shared" si="2"/>
        <v>17600000</v>
      </c>
      <c r="I11" s="15">
        <v>140000</v>
      </c>
      <c r="J11" s="20" t="s">
        <v>3</v>
      </c>
      <c r="K11" s="16" t="s">
        <v>41</v>
      </c>
    </row>
    <row r="12" spans="1:13" ht="17.25" thickBot="1" x14ac:dyDescent="0.35">
      <c r="A12" s="1" t="s">
        <v>20</v>
      </c>
      <c r="B12" s="1" t="s">
        <v>17</v>
      </c>
      <c r="C12" s="1" t="str">
        <f t="shared" si="0"/>
        <v>ㄱ자책상</v>
      </c>
      <c r="D12" s="29">
        <f t="shared" si="1"/>
        <v>180000</v>
      </c>
      <c r="E12" s="5">
        <v>100</v>
      </c>
      <c r="F12" s="22">
        <f t="shared" si="3"/>
        <v>0.1</v>
      </c>
      <c r="G12" s="5">
        <f t="shared" si="2"/>
        <v>16200000</v>
      </c>
      <c r="I12" s="17">
        <v>180000</v>
      </c>
      <c r="J12" s="21" t="s">
        <v>16</v>
      </c>
      <c r="K12" s="18" t="s">
        <v>39</v>
      </c>
    </row>
    <row r="13" spans="1:13" x14ac:dyDescent="0.3">
      <c r="A13" s="1" t="s">
        <v>26</v>
      </c>
      <c r="B13" s="1" t="s">
        <v>15</v>
      </c>
      <c r="C13" s="1" t="str">
        <f t="shared" si="0"/>
        <v>사이드책상</v>
      </c>
      <c r="D13" s="29">
        <f t="shared" si="1"/>
        <v>140000</v>
      </c>
      <c r="E13" s="5">
        <v>210</v>
      </c>
      <c r="F13" s="22">
        <f t="shared" si="3"/>
        <v>0.2</v>
      </c>
      <c r="G13" s="5">
        <f t="shared" si="2"/>
        <v>23520000</v>
      </c>
    </row>
    <row r="14" spans="1:13" x14ac:dyDescent="0.3">
      <c r="A14" s="1" t="s">
        <v>30</v>
      </c>
      <c r="B14" s="1" t="s">
        <v>13</v>
      </c>
      <c r="C14" s="1" t="str">
        <f t="shared" si="0"/>
        <v>일자형책상</v>
      </c>
      <c r="D14" s="29">
        <f t="shared" si="1"/>
        <v>85000</v>
      </c>
      <c r="E14" s="5">
        <v>120</v>
      </c>
      <c r="F14" s="22">
        <f t="shared" si="3"/>
        <v>0.1</v>
      </c>
      <c r="G14" s="5">
        <f t="shared" si="2"/>
        <v>9180000</v>
      </c>
    </row>
    <row r="15" spans="1:13" x14ac:dyDescent="0.3">
      <c r="A15" s="1" t="s">
        <v>34</v>
      </c>
      <c r="B15" s="1" t="s">
        <v>15</v>
      </c>
      <c r="C15" s="1" t="str">
        <f t="shared" si="0"/>
        <v>사이드책상</v>
      </c>
      <c r="D15" s="29">
        <f t="shared" si="1"/>
        <v>140000</v>
      </c>
      <c r="E15" s="5">
        <v>20</v>
      </c>
      <c r="F15" s="22">
        <f t="shared" si="3"/>
        <v>0</v>
      </c>
      <c r="G15" s="5">
        <f t="shared" si="2"/>
        <v>2800000</v>
      </c>
    </row>
    <row r="16" spans="1:13" x14ac:dyDescent="0.3">
      <c r="A16" s="1" t="s">
        <v>23</v>
      </c>
      <c r="B16" s="1" t="s">
        <v>17</v>
      </c>
      <c r="C16" s="1" t="str">
        <f t="shared" si="0"/>
        <v>ㄱ자책상</v>
      </c>
      <c r="D16" s="29">
        <f t="shared" si="1"/>
        <v>180000</v>
      </c>
      <c r="E16" s="5">
        <v>50</v>
      </c>
      <c r="F16" s="22">
        <f t="shared" si="3"/>
        <v>0.05</v>
      </c>
      <c r="G16" s="5">
        <f t="shared" si="2"/>
        <v>8550000</v>
      </c>
    </row>
    <row r="17" spans="1:7" x14ac:dyDescent="0.3">
      <c r="A17" s="1" t="s">
        <v>31</v>
      </c>
      <c r="B17" s="1" t="s">
        <v>17</v>
      </c>
      <c r="C17" s="1" t="str">
        <f t="shared" si="0"/>
        <v>ㄱ자책상</v>
      </c>
      <c r="D17" s="29">
        <f t="shared" si="1"/>
        <v>180000</v>
      </c>
      <c r="E17" s="5">
        <v>20</v>
      </c>
      <c r="F17" s="22">
        <f t="shared" si="3"/>
        <v>0</v>
      </c>
      <c r="G17" s="5">
        <f t="shared" si="2"/>
        <v>3600000</v>
      </c>
    </row>
    <row r="18" spans="1:7" x14ac:dyDescent="0.3">
      <c r="A18" s="1" t="s">
        <v>27</v>
      </c>
      <c r="B18" s="1" t="s">
        <v>13</v>
      </c>
      <c r="C18" s="1" t="str">
        <f t="shared" si="0"/>
        <v>일자형책상</v>
      </c>
      <c r="D18" s="29">
        <f t="shared" si="1"/>
        <v>85000</v>
      </c>
      <c r="E18" s="5">
        <v>180</v>
      </c>
      <c r="F18" s="22">
        <f t="shared" si="3"/>
        <v>0.1</v>
      </c>
      <c r="G18" s="5">
        <f t="shared" si="2"/>
        <v>13770000</v>
      </c>
    </row>
    <row r="19" spans="1:7" x14ac:dyDescent="0.3">
      <c r="A19" s="1" t="s">
        <v>32</v>
      </c>
      <c r="B19" s="1" t="s">
        <v>17</v>
      </c>
      <c r="C19" s="1" t="str">
        <f t="shared" si="0"/>
        <v>ㄱ자책상</v>
      </c>
      <c r="D19" s="29">
        <f t="shared" si="1"/>
        <v>180000</v>
      </c>
      <c r="E19" s="5">
        <v>20</v>
      </c>
      <c r="F19" s="22">
        <f t="shared" si="3"/>
        <v>0</v>
      </c>
      <c r="G19" s="5">
        <f t="shared" si="2"/>
        <v>3600000</v>
      </c>
    </row>
  </sheetData>
  <sortState xmlns:xlrd2="http://schemas.microsoft.com/office/spreadsheetml/2017/richdata2" ref="A1:M19">
    <sortCondition ref="J7:J12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B6012-F669-40E8-98E4-1F3DA45FA8BC}">
  <dimension ref="A1:N19"/>
  <sheetViews>
    <sheetView workbookViewId="0">
      <selection activeCell="E2" sqref="E2"/>
    </sheetView>
  </sheetViews>
  <sheetFormatPr defaultRowHeight="16.5" x14ac:dyDescent="0.3"/>
  <cols>
    <col min="1" max="1" width="9.5" customWidth="1"/>
    <col min="2" max="2" width="9" bestFit="1" customWidth="1"/>
    <col min="3" max="3" width="13.25" customWidth="1"/>
    <col min="4" max="5" width="10.375" customWidth="1"/>
    <col min="6" max="6" width="7" customWidth="1"/>
    <col min="7" max="7" width="7.375" bestFit="1" customWidth="1"/>
    <col min="8" max="8" width="12.625" customWidth="1"/>
    <col min="9" max="12" width="11.125" customWidth="1"/>
  </cols>
  <sheetData>
    <row r="1" spans="1:14" ht="39" customHeight="1" x14ac:dyDescent="0.3">
      <c r="A1" s="30" t="s">
        <v>10</v>
      </c>
      <c r="B1" s="30"/>
      <c r="C1" s="30"/>
      <c r="D1" s="30"/>
      <c r="E1" s="30"/>
      <c r="F1" s="30"/>
      <c r="G1" s="30"/>
      <c r="H1" s="30"/>
    </row>
    <row r="2" spans="1:14" ht="23.25" customHeight="1" thickBot="1" x14ac:dyDescent="0.35">
      <c r="A2" s="12" t="s">
        <v>11</v>
      </c>
      <c r="B2" s="12" t="s">
        <v>4</v>
      </c>
      <c r="C2" s="25" t="s">
        <v>7</v>
      </c>
      <c r="D2" s="25" t="s">
        <v>43</v>
      </c>
      <c r="E2" s="25" t="s">
        <v>42</v>
      </c>
      <c r="F2" s="24" t="s">
        <v>6</v>
      </c>
      <c r="G2" s="25" t="s">
        <v>5</v>
      </c>
      <c r="H2" s="12" t="s">
        <v>9</v>
      </c>
      <c r="J2" s="6" t="s">
        <v>35</v>
      </c>
    </row>
    <row r="3" spans="1:14" x14ac:dyDescent="0.3">
      <c r="A3" s="1" t="s">
        <v>28</v>
      </c>
      <c r="B3" s="1" t="s">
        <v>16</v>
      </c>
      <c r="C3" s="1" t="str">
        <f>VLOOKUP(B3,$K$8:$L$12,2,0)</f>
        <v>ㄱ자책상</v>
      </c>
      <c r="D3" s="23">
        <f>LOOKUP(B3,$K$8:$K$12,$J$8:$J$12)</f>
        <v>180000</v>
      </c>
      <c r="E3" s="28">
        <f>INDEX($J$8:$J$12,MATCH(B3,$K$8:$K$12,0),1)</f>
        <v>180000</v>
      </c>
      <c r="F3" s="5">
        <v>300</v>
      </c>
      <c r="G3" s="22">
        <f>HLOOKUP(F3,$K$3:$N$4,2,1)</f>
        <v>0.2</v>
      </c>
      <c r="H3" s="5">
        <f t="shared" ref="H3:H19" si="0">D3*(1-G3)*F3</f>
        <v>43200000</v>
      </c>
      <c r="J3" s="11" t="s">
        <v>6</v>
      </c>
      <c r="K3" s="7">
        <v>0</v>
      </c>
      <c r="L3" s="8">
        <v>50</v>
      </c>
      <c r="M3" s="8">
        <v>100</v>
      </c>
      <c r="N3" s="9">
        <v>200</v>
      </c>
    </row>
    <row r="4" spans="1:14" ht="17.25" thickBot="1" x14ac:dyDescent="0.35">
      <c r="A4" s="1" t="s">
        <v>18</v>
      </c>
      <c r="B4" s="1" t="s">
        <v>0</v>
      </c>
      <c r="C4" s="1" t="str">
        <f t="shared" ref="C4:C19" si="1">VLOOKUP(B4,$K$8:$L$12,2,0)</f>
        <v>L자형책상</v>
      </c>
      <c r="D4" s="23">
        <f t="shared" ref="D4:D19" si="2">LOOKUP(B4,$K$8:$K$12,$J$8:$J$12)</f>
        <v>110000</v>
      </c>
      <c r="E4" s="28">
        <f t="shared" ref="E4:E19" si="3">INDEX($J$8:$J$12,MATCH(B4,$K$8:$K$12,0),1)</f>
        <v>110000</v>
      </c>
      <c r="F4" s="5">
        <v>80</v>
      </c>
      <c r="G4" s="22">
        <f t="shared" ref="G4:G19" si="4">HLOOKUP(F4,$K$3:$N$4,2,1)</f>
        <v>0.05</v>
      </c>
      <c r="H4" s="5">
        <f t="shared" si="0"/>
        <v>8360000</v>
      </c>
      <c r="J4" s="27" t="s">
        <v>5</v>
      </c>
      <c r="K4" s="2">
        <v>0</v>
      </c>
      <c r="L4" s="3">
        <v>0.05</v>
      </c>
      <c r="M4" s="3">
        <v>0.1</v>
      </c>
      <c r="N4" s="4">
        <v>0.2</v>
      </c>
    </row>
    <row r="5" spans="1:14" x14ac:dyDescent="0.3">
      <c r="A5" s="1" t="s">
        <v>29</v>
      </c>
      <c r="B5" s="1" t="s">
        <v>0</v>
      </c>
      <c r="C5" s="1" t="str">
        <f t="shared" si="1"/>
        <v>L자형책상</v>
      </c>
      <c r="D5" s="23">
        <f t="shared" si="2"/>
        <v>110000</v>
      </c>
      <c r="E5" s="28">
        <f t="shared" si="3"/>
        <v>110000</v>
      </c>
      <c r="F5" s="5">
        <v>60</v>
      </c>
      <c r="G5" s="22">
        <f t="shared" si="4"/>
        <v>0.05</v>
      </c>
      <c r="H5" s="5">
        <f t="shared" si="0"/>
        <v>6270000</v>
      </c>
    </row>
    <row r="6" spans="1:14" x14ac:dyDescent="0.3">
      <c r="A6" s="1" t="s">
        <v>33</v>
      </c>
      <c r="B6" s="1" t="s">
        <v>2</v>
      </c>
      <c r="C6" s="1" t="str">
        <f t="shared" si="1"/>
        <v>U형테이블</v>
      </c>
      <c r="D6" s="23">
        <f t="shared" si="2"/>
        <v>90000</v>
      </c>
      <c r="E6" s="28">
        <f t="shared" si="3"/>
        <v>90000</v>
      </c>
      <c r="F6" s="5">
        <v>300</v>
      </c>
      <c r="G6" s="22">
        <f t="shared" si="4"/>
        <v>0.2</v>
      </c>
      <c r="H6" s="5">
        <f t="shared" si="0"/>
        <v>21600000</v>
      </c>
      <c r="J6" t="s">
        <v>36</v>
      </c>
    </row>
    <row r="7" spans="1:14" ht="17.25" thickBot="1" x14ac:dyDescent="0.35">
      <c r="A7" s="1" t="s">
        <v>24</v>
      </c>
      <c r="B7" s="1" t="s">
        <v>16</v>
      </c>
      <c r="C7" s="1" t="str">
        <f t="shared" si="1"/>
        <v>ㄱ자책상</v>
      </c>
      <c r="D7" s="23">
        <f t="shared" si="2"/>
        <v>180000</v>
      </c>
      <c r="E7" s="28">
        <f t="shared" si="3"/>
        <v>180000</v>
      </c>
      <c r="F7" s="5">
        <v>60</v>
      </c>
      <c r="G7" s="22">
        <f t="shared" si="4"/>
        <v>0.05</v>
      </c>
      <c r="H7" s="5">
        <f t="shared" si="0"/>
        <v>10260000</v>
      </c>
      <c r="J7" s="26" t="s">
        <v>8</v>
      </c>
      <c r="K7" s="10" t="s">
        <v>4</v>
      </c>
      <c r="L7" s="26" t="s">
        <v>7</v>
      </c>
    </row>
    <row r="8" spans="1:14" x14ac:dyDescent="0.3">
      <c r="A8" s="1" t="s">
        <v>22</v>
      </c>
      <c r="B8" s="1" t="s">
        <v>1</v>
      </c>
      <c r="C8" s="1" t="str">
        <f t="shared" si="1"/>
        <v>일자형책상</v>
      </c>
      <c r="D8" s="23">
        <f t="shared" si="2"/>
        <v>85000</v>
      </c>
      <c r="E8" s="28">
        <f t="shared" si="3"/>
        <v>85000</v>
      </c>
      <c r="F8" s="5">
        <v>210</v>
      </c>
      <c r="G8" s="22">
        <f t="shared" si="4"/>
        <v>0.2</v>
      </c>
      <c r="H8" s="5">
        <f t="shared" si="0"/>
        <v>14280000</v>
      </c>
      <c r="J8" s="13">
        <v>110000</v>
      </c>
      <c r="K8" s="19" t="s">
        <v>0</v>
      </c>
      <c r="L8" s="14" t="s">
        <v>37</v>
      </c>
    </row>
    <row r="9" spans="1:14" x14ac:dyDescent="0.3">
      <c r="A9" s="1" t="s">
        <v>19</v>
      </c>
      <c r="B9" s="1" t="s">
        <v>1</v>
      </c>
      <c r="C9" s="1" t="str">
        <f t="shared" si="1"/>
        <v>일자형책상</v>
      </c>
      <c r="D9" s="23">
        <f t="shared" si="2"/>
        <v>85000</v>
      </c>
      <c r="E9" s="28">
        <f t="shared" si="3"/>
        <v>85000</v>
      </c>
      <c r="F9" s="5">
        <v>120</v>
      </c>
      <c r="G9" s="22">
        <f t="shared" si="4"/>
        <v>0.1</v>
      </c>
      <c r="H9" s="5">
        <f t="shared" si="0"/>
        <v>9180000</v>
      </c>
      <c r="J9" s="15">
        <v>85000</v>
      </c>
      <c r="K9" s="20" t="s">
        <v>1</v>
      </c>
      <c r="L9" s="16" t="s">
        <v>38</v>
      </c>
    </row>
    <row r="10" spans="1:14" x14ac:dyDescent="0.3">
      <c r="A10" s="1" t="s">
        <v>25</v>
      </c>
      <c r="B10" s="1" t="s">
        <v>2</v>
      </c>
      <c r="C10" s="1" t="str">
        <f t="shared" si="1"/>
        <v>U형테이블</v>
      </c>
      <c r="D10" s="23">
        <f t="shared" si="2"/>
        <v>90000</v>
      </c>
      <c r="E10" s="28">
        <f t="shared" si="3"/>
        <v>90000</v>
      </c>
      <c r="F10" s="5">
        <v>110</v>
      </c>
      <c r="G10" s="22">
        <f t="shared" si="4"/>
        <v>0.1</v>
      </c>
      <c r="H10" s="5">
        <f t="shared" si="0"/>
        <v>8910000</v>
      </c>
      <c r="J10" s="15">
        <v>90000</v>
      </c>
      <c r="K10" s="20" t="s">
        <v>2</v>
      </c>
      <c r="L10" s="16" t="s">
        <v>40</v>
      </c>
    </row>
    <row r="11" spans="1:14" x14ac:dyDescent="0.3">
      <c r="A11" s="1" t="s">
        <v>21</v>
      </c>
      <c r="B11" s="1" t="s">
        <v>0</v>
      </c>
      <c r="C11" s="1" t="str">
        <f t="shared" si="1"/>
        <v>L자형책상</v>
      </c>
      <c r="D11" s="23">
        <f t="shared" si="2"/>
        <v>110000</v>
      </c>
      <c r="E11" s="28">
        <f t="shared" si="3"/>
        <v>110000</v>
      </c>
      <c r="F11" s="5">
        <v>200</v>
      </c>
      <c r="G11" s="22">
        <f t="shared" si="4"/>
        <v>0.2</v>
      </c>
      <c r="H11" s="5">
        <f t="shared" si="0"/>
        <v>17600000</v>
      </c>
      <c r="J11" s="15">
        <v>140000</v>
      </c>
      <c r="K11" s="20" t="s">
        <v>3</v>
      </c>
      <c r="L11" s="16" t="s">
        <v>41</v>
      </c>
    </row>
    <row r="12" spans="1:14" ht="17.25" thickBot="1" x14ac:dyDescent="0.35">
      <c r="A12" s="1" t="s">
        <v>20</v>
      </c>
      <c r="B12" s="1" t="s">
        <v>16</v>
      </c>
      <c r="C12" s="1" t="str">
        <f t="shared" si="1"/>
        <v>ㄱ자책상</v>
      </c>
      <c r="D12" s="23">
        <f t="shared" si="2"/>
        <v>180000</v>
      </c>
      <c r="E12" s="28">
        <f t="shared" si="3"/>
        <v>180000</v>
      </c>
      <c r="F12" s="5">
        <v>100</v>
      </c>
      <c r="G12" s="22">
        <f t="shared" si="4"/>
        <v>0.1</v>
      </c>
      <c r="H12" s="5">
        <f t="shared" si="0"/>
        <v>16200000</v>
      </c>
      <c r="J12" s="17">
        <v>180000</v>
      </c>
      <c r="K12" s="21" t="s">
        <v>16</v>
      </c>
      <c r="L12" s="18" t="s">
        <v>39</v>
      </c>
    </row>
    <row r="13" spans="1:14" x14ac:dyDescent="0.3">
      <c r="A13" s="1" t="s">
        <v>26</v>
      </c>
      <c r="B13" s="1" t="s">
        <v>3</v>
      </c>
      <c r="C13" s="1" t="str">
        <f t="shared" si="1"/>
        <v>사이드책상</v>
      </c>
      <c r="D13" s="23">
        <f t="shared" si="2"/>
        <v>140000</v>
      </c>
      <c r="E13" s="28">
        <f t="shared" si="3"/>
        <v>140000</v>
      </c>
      <c r="F13" s="5">
        <v>210</v>
      </c>
      <c r="G13" s="22">
        <f t="shared" si="4"/>
        <v>0.2</v>
      </c>
      <c r="H13" s="5">
        <f t="shared" si="0"/>
        <v>23520000</v>
      </c>
    </row>
    <row r="14" spans="1:14" x14ac:dyDescent="0.3">
      <c r="A14" s="1" t="s">
        <v>30</v>
      </c>
      <c r="B14" s="1" t="s">
        <v>1</v>
      </c>
      <c r="C14" s="1" t="str">
        <f t="shared" si="1"/>
        <v>일자형책상</v>
      </c>
      <c r="D14" s="23">
        <f t="shared" si="2"/>
        <v>85000</v>
      </c>
      <c r="E14" s="28">
        <f t="shared" si="3"/>
        <v>85000</v>
      </c>
      <c r="F14" s="5">
        <v>120</v>
      </c>
      <c r="G14" s="22">
        <f t="shared" si="4"/>
        <v>0.1</v>
      </c>
      <c r="H14" s="5">
        <f t="shared" si="0"/>
        <v>9180000</v>
      </c>
    </row>
    <row r="15" spans="1:14" x14ac:dyDescent="0.3">
      <c r="A15" s="1" t="s">
        <v>34</v>
      </c>
      <c r="B15" s="1" t="s">
        <v>3</v>
      </c>
      <c r="C15" s="1" t="str">
        <f t="shared" si="1"/>
        <v>사이드책상</v>
      </c>
      <c r="D15" s="23">
        <f t="shared" si="2"/>
        <v>140000</v>
      </c>
      <c r="E15" s="28">
        <f t="shared" si="3"/>
        <v>140000</v>
      </c>
      <c r="F15" s="5">
        <v>20</v>
      </c>
      <c r="G15" s="22">
        <f t="shared" si="4"/>
        <v>0</v>
      </c>
      <c r="H15" s="5">
        <f t="shared" si="0"/>
        <v>2800000</v>
      </c>
    </row>
    <row r="16" spans="1:14" x14ac:dyDescent="0.3">
      <c r="A16" s="1" t="s">
        <v>23</v>
      </c>
      <c r="B16" s="1" t="s">
        <v>16</v>
      </c>
      <c r="C16" s="1" t="str">
        <f t="shared" si="1"/>
        <v>ㄱ자책상</v>
      </c>
      <c r="D16" s="23">
        <f t="shared" si="2"/>
        <v>180000</v>
      </c>
      <c r="E16" s="28">
        <f t="shared" si="3"/>
        <v>180000</v>
      </c>
      <c r="F16" s="5">
        <v>50</v>
      </c>
      <c r="G16" s="22">
        <f t="shared" si="4"/>
        <v>0.05</v>
      </c>
      <c r="H16" s="5">
        <f t="shared" si="0"/>
        <v>8550000</v>
      </c>
    </row>
    <row r="17" spans="1:8" x14ac:dyDescent="0.3">
      <c r="A17" s="1" t="s">
        <v>31</v>
      </c>
      <c r="B17" s="1" t="s">
        <v>16</v>
      </c>
      <c r="C17" s="1" t="str">
        <f t="shared" si="1"/>
        <v>ㄱ자책상</v>
      </c>
      <c r="D17" s="23">
        <f t="shared" si="2"/>
        <v>180000</v>
      </c>
      <c r="E17" s="28">
        <f t="shared" si="3"/>
        <v>180000</v>
      </c>
      <c r="F17" s="5">
        <v>20</v>
      </c>
      <c r="G17" s="22">
        <f t="shared" si="4"/>
        <v>0</v>
      </c>
      <c r="H17" s="5">
        <f t="shared" si="0"/>
        <v>3600000</v>
      </c>
    </row>
    <row r="18" spans="1:8" x14ac:dyDescent="0.3">
      <c r="A18" s="1" t="s">
        <v>27</v>
      </c>
      <c r="B18" s="1" t="s">
        <v>1</v>
      </c>
      <c r="C18" s="1" t="str">
        <f t="shared" si="1"/>
        <v>일자형책상</v>
      </c>
      <c r="D18" s="23">
        <f t="shared" si="2"/>
        <v>85000</v>
      </c>
      <c r="E18" s="28">
        <f t="shared" si="3"/>
        <v>85000</v>
      </c>
      <c r="F18" s="5">
        <v>180</v>
      </c>
      <c r="G18" s="22">
        <f t="shared" si="4"/>
        <v>0.1</v>
      </c>
      <c r="H18" s="5">
        <f t="shared" si="0"/>
        <v>13770000</v>
      </c>
    </row>
    <row r="19" spans="1:8" x14ac:dyDescent="0.3">
      <c r="A19" s="1" t="s">
        <v>32</v>
      </c>
      <c r="B19" s="1" t="s">
        <v>16</v>
      </c>
      <c r="C19" s="1" t="str">
        <f t="shared" si="1"/>
        <v>ㄱ자책상</v>
      </c>
      <c r="D19" s="23">
        <f t="shared" si="2"/>
        <v>180000</v>
      </c>
      <c r="E19" s="28">
        <f t="shared" si="3"/>
        <v>180000</v>
      </c>
      <c r="F19" s="5">
        <v>20</v>
      </c>
      <c r="G19" s="22">
        <f t="shared" si="4"/>
        <v>0</v>
      </c>
      <c r="H19" s="5">
        <f t="shared" si="0"/>
        <v>3600000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판매일보</vt:lpstr>
      <vt:lpstr>판매일보2019이전버전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2011-03-14T12:10:25Z</dcterms:created>
  <dcterms:modified xsi:type="dcterms:W3CDTF">2022-01-11T15:03:14Z</dcterms:modified>
</cp:coreProperties>
</file>