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imelines/timeline1.xml" ContentType="application/vnd.ms-excel.timelin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hidePivotFieldList="1"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8_{AF177561-3B6A-46B6-9116-D2751961FDE0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피벗보고서" sheetId="2" r:id="rId1"/>
    <sheet name="판매현황" sheetId="1" r:id="rId2"/>
  </sheets>
  <definedNames>
    <definedName name="_xlnm._FilterDatabase" localSheetId="1" hidden="1">판매현황!$B$3:$K$40</definedName>
    <definedName name="_xlnm.Criteria" localSheetId="1">판매현황!#REF!</definedName>
    <definedName name="_xlnm.Extract" localSheetId="1">판매현황!$B$30:$J$30</definedName>
    <definedName name="NativeTimeline_생산일자">#N/A</definedName>
    <definedName name="슬라이서_구분">#N/A</definedName>
    <definedName name="슬라이서_사이즈">#N/A</definedName>
  </definedNames>
  <calcPr calcId="191029"/>
  <pivotCaches>
    <pivotCache cacheId="126" r:id="rId3"/>
  </pivotCaches>
  <webPublishing codePage="949"/>
  <extLst>
    <ext xmlns:x14="http://schemas.microsoft.com/office/spreadsheetml/2009/9/main" uri="{BBE1A952-AA13-448e-AADC-164F8A28A991}">
      <x14:slicerCaches>
        <x14:slicerCache r:id="rId4"/>
        <x14:slicerCache r:id="rId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6"/>
      </x15:timelineCacheRef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6" i="1" l="1"/>
  <c r="K160" i="1"/>
  <c r="K151" i="1"/>
  <c r="K133" i="1"/>
  <c r="K119" i="1"/>
  <c r="K104" i="1"/>
  <c r="K90" i="1"/>
  <c r="K221" i="1"/>
  <c r="K209" i="1"/>
  <c r="K192" i="1"/>
  <c r="K126" i="1"/>
  <c r="K139" i="1"/>
  <c r="K156" i="1"/>
  <c r="K171" i="1"/>
  <c r="K225" i="1"/>
  <c r="K217" i="1"/>
  <c r="K204" i="1"/>
  <c r="K187" i="1"/>
  <c r="K169" i="1"/>
  <c r="K155" i="1"/>
  <c r="K142" i="1"/>
  <c r="K124" i="1"/>
  <c r="K107" i="1"/>
  <c r="K89" i="1"/>
  <c r="K71" i="1"/>
  <c r="K53" i="1"/>
  <c r="K36" i="1"/>
  <c r="K16" i="1"/>
  <c r="K219" i="1"/>
  <c r="K206" i="1"/>
  <c r="K188" i="1"/>
  <c r="K167" i="1"/>
  <c r="K154" i="1"/>
  <c r="K136" i="1"/>
  <c r="K117" i="1"/>
  <c r="K98" i="1"/>
  <c r="K79" i="1"/>
  <c r="K60" i="1"/>
  <c r="K42" i="1"/>
  <c r="K24" i="1"/>
  <c r="K218" i="1"/>
  <c r="K203" i="1"/>
  <c r="K185" i="1"/>
  <c r="K166" i="1"/>
  <c r="K153" i="1"/>
  <c r="K137" i="1"/>
  <c r="K120" i="1"/>
  <c r="K102" i="1"/>
  <c r="K82" i="1"/>
  <c r="K65" i="1"/>
  <c r="K46" i="1"/>
  <c r="K30" i="1"/>
  <c r="K88" i="1"/>
  <c r="K223" i="1"/>
  <c r="K216" i="1"/>
  <c r="K200" i="1"/>
  <c r="K182" i="1"/>
  <c r="K163" i="1"/>
  <c r="K152" i="1"/>
  <c r="K134" i="1"/>
  <c r="K116" i="1"/>
  <c r="K100" i="1"/>
  <c r="K81" i="1"/>
  <c r="K64" i="1"/>
  <c r="K48" i="1"/>
  <c r="K32" i="1"/>
  <c r="K222" i="1"/>
  <c r="K214" i="1"/>
  <c r="K197" i="1"/>
  <c r="K180" i="1"/>
  <c r="K161" i="1"/>
  <c r="K150" i="1"/>
  <c r="K131" i="1"/>
  <c r="K114" i="1"/>
  <c r="K96" i="1"/>
  <c r="K78" i="1"/>
  <c r="K62" i="1"/>
  <c r="K44" i="1"/>
  <c r="K27" i="1"/>
  <c r="K6" i="1"/>
  <c r="K29" i="1"/>
  <c r="K5" i="1"/>
  <c r="K220" i="1"/>
  <c r="K211" i="1"/>
  <c r="K194" i="1"/>
  <c r="K174" i="1"/>
  <c r="K158" i="1"/>
  <c r="K144" i="1"/>
  <c r="K123" i="1"/>
  <c r="K105" i="1"/>
  <c r="K84" i="1"/>
  <c r="K67" i="1"/>
  <c r="K47" i="1"/>
  <c r="K28" i="1"/>
  <c r="K4" i="1"/>
  <c r="K21" i="1"/>
  <c r="K19" i="1"/>
  <c r="K18" i="1"/>
  <c r="K17" i="1"/>
  <c r="K14" i="1"/>
  <c r="K13" i="1"/>
  <c r="K12" i="1"/>
  <c r="K215" i="1"/>
  <c r="K212" i="1"/>
  <c r="K210" i="1"/>
  <c r="K208" i="1"/>
  <c r="K207" i="1"/>
  <c r="K205" i="1"/>
  <c r="K202" i="1"/>
  <c r="K201" i="1"/>
  <c r="K199" i="1"/>
  <c r="K198" i="1"/>
  <c r="K196" i="1"/>
  <c r="K195" i="1"/>
  <c r="K193" i="1"/>
  <c r="K172" i="1"/>
  <c r="K157" i="1"/>
  <c r="K143" i="1"/>
  <c r="K140" i="1"/>
  <c r="K112" i="1"/>
  <c r="K99" i="1"/>
  <c r="K86" i="1"/>
  <c r="K74" i="1"/>
  <c r="K59" i="1"/>
  <c r="K49" i="1"/>
  <c r="K190" i="1"/>
  <c r="K189" i="1"/>
  <c r="K186" i="1"/>
  <c r="K184" i="1"/>
  <c r="K183" i="1"/>
  <c r="K181" i="1"/>
  <c r="K179" i="1"/>
  <c r="K177" i="1"/>
  <c r="K175" i="1"/>
  <c r="K173" i="1"/>
  <c r="K170" i="1"/>
  <c r="K168" i="1"/>
  <c r="K165" i="1"/>
  <c r="K164" i="1"/>
  <c r="K162" i="1"/>
  <c r="K149" i="1"/>
  <c r="K69" i="1"/>
  <c r="K159" i="1"/>
  <c r="K178" i="1"/>
  <c r="K224" i="1"/>
  <c r="K213" i="1"/>
  <c r="K191" i="1"/>
  <c r="K56" i="1"/>
  <c r="K37" i="1"/>
  <c r="K9" i="1"/>
  <c r="K148" i="1"/>
  <c r="K147" i="1"/>
  <c r="K146" i="1"/>
  <c r="K145" i="1"/>
  <c r="K141" i="1"/>
  <c r="K138" i="1"/>
  <c r="K135" i="1"/>
  <c r="K132" i="1"/>
  <c r="K130" i="1"/>
  <c r="K129" i="1" l="1"/>
  <c r="K128" i="1"/>
  <c r="K127" i="1"/>
  <c r="K125" i="1"/>
  <c r="K122" i="1"/>
  <c r="K121" i="1"/>
  <c r="K118" i="1"/>
  <c r="K115" i="1"/>
  <c r="K113" i="1"/>
  <c r="K111" i="1"/>
  <c r="K110" i="1"/>
  <c r="K109" i="1"/>
  <c r="K108" i="1"/>
  <c r="K106" i="1"/>
  <c r="K103" i="1"/>
  <c r="K101" i="1"/>
  <c r="K97" i="1"/>
  <c r="K95" i="1"/>
  <c r="K94" i="1"/>
  <c r="K93" i="1"/>
  <c r="K92" i="1"/>
  <c r="K91" i="1"/>
  <c r="K87" i="1"/>
  <c r="K85" i="1"/>
  <c r="K83" i="1"/>
  <c r="K80" i="1"/>
  <c r="K77" i="1"/>
  <c r="K76" i="1"/>
  <c r="K75" i="1"/>
  <c r="K73" i="1"/>
  <c r="K72" i="1"/>
  <c r="K70" i="1"/>
  <c r="K68" i="1"/>
  <c r="K66" i="1"/>
  <c r="K63" i="1"/>
  <c r="K61" i="1"/>
  <c r="K58" i="1"/>
  <c r="K57" i="1"/>
  <c r="K55" i="1"/>
  <c r="K54" i="1"/>
  <c r="K52" i="1"/>
  <c r="K51" i="1"/>
  <c r="K50" i="1"/>
  <c r="K45" i="1"/>
  <c r="K43" i="1"/>
  <c r="K41" i="1"/>
  <c r="K40" i="1"/>
  <c r="K39" i="1"/>
  <c r="K38" i="1"/>
  <c r="K35" i="1"/>
  <c r="K34" i="1"/>
  <c r="K33" i="1"/>
  <c r="K31" i="1"/>
  <c r="K26" i="1"/>
  <c r="K25" i="1"/>
  <c r="K23" i="1"/>
  <c r="K22" i="1"/>
  <c r="K20" i="1"/>
  <c r="K15" i="1"/>
  <c r="K11" i="1"/>
  <c r="K10" i="1"/>
  <c r="K8" i="1"/>
  <c r="K7" i="1"/>
</calcChain>
</file>

<file path=xl/sharedStrings.xml><?xml version="1.0" encoding="utf-8"?>
<sst xmlns="http://schemas.openxmlformats.org/spreadsheetml/2006/main" count="920" uniqueCount="73">
  <si>
    <t>생산일자</t>
    <phoneticPr fontId="1" type="noConversion"/>
  </si>
  <si>
    <t>재고량</t>
    <phoneticPr fontId="2" type="noConversion"/>
  </si>
  <si>
    <t>금액</t>
    <phoneticPr fontId="1" type="noConversion"/>
  </si>
  <si>
    <t>지점</t>
    <phoneticPr fontId="2" type="noConversion"/>
  </si>
  <si>
    <t>대구지점</t>
  </si>
  <si>
    <t>부산지점</t>
  </si>
  <si>
    <t>경기지점</t>
    <phoneticPr fontId="1" type="noConversion"/>
  </si>
  <si>
    <t>서울지점</t>
    <phoneticPr fontId="1" type="noConversion"/>
  </si>
  <si>
    <t>구분</t>
    <phoneticPr fontId="2" type="noConversion"/>
  </si>
  <si>
    <t>여성화</t>
    <phoneticPr fontId="1" type="noConversion"/>
  </si>
  <si>
    <t>남성화</t>
    <phoneticPr fontId="1" type="noConversion"/>
  </si>
  <si>
    <t>사이즈</t>
    <phoneticPr fontId="1" type="noConversion"/>
  </si>
  <si>
    <t>로퍼</t>
    <phoneticPr fontId="1" type="noConversion"/>
  </si>
  <si>
    <t>샌들</t>
    <phoneticPr fontId="1" type="noConversion"/>
  </si>
  <si>
    <t>정장구두</t>
    <phoneticPr fontId="1" type="noConversion"/>
  </si>
  <si>
    <t>부츠</t>
    <phoneticPr fontId="1" type="noConversion"/>
  </si>
  <si>
    <t>플렛슈즈</t>
    <phoneticPr fontId="1" type="noConversion"/>
  </si>
  <si>
    <t>스니커즈</t>
    <phoneticPr fontId="1" type="noConversion"/>
  </si>
  <si>
    <t>정장구두</t>
    <phoneticPr fontId="1" type="noConversion"/>
  </si>
  <si>
    <t>스니커즈</t>
    <phoneticPr fontId="1" type="noConversion"/>
  </si>
  <si>
    <t>메탈버틀 슬립온</t>
    <phoneticPr fontId="1" type="noConversion"/>
  </si>
  <si>
    <t>크로커 콤비 트랜디</t>
    <phoneticPr fontId="1" type="noConversion"/>
  </si>
  <si>
    <t>토 포인트 옥스포드</t>
    <phoneticPr fontId="1" type="noConversion"/>
  </si>
  <si>
    <t>천연소가죽 로퍼</t>
    <phoneticPr fontId="1" type="noConversion"/>
  </si>
  <si>
    <t>프레미엄 패션화</t>
    <phoneticPr fontId="1" type="noConversion"/>
  </si>
  <si>
    <t>골지 리본 코사지 슈즈</t>
    <phoneticPr fontId="1" type="noConversion"/>
  </si>
  <si>
    <t>플렛슈즈</t>
    <phoneticPr fontId="1" type="noConversion"/>
  </si>
  <si>
    <t>보석장식 옆주름 슈즈</t>
    <phoneticPr fontId="1" type="noConversion"/>
  </si>
  <si>
    <t>토오픈힐 슈즈</t>
    <phoneticPr fontId="1" type="noConversion"/>
  </si>
  <si>
    <t>웨지힐 베이직슈즈</t>
    <phoneticPr fontId="1" type="noConversion"/>
  </si>
  <si>
    <t>오픈 펌프스 샌들</t>
    <phoneticPr fontId="1" type="noConversion"/>
  </si>
  <si>
    <t>웨스턴 부츠</t>
    <phoneticPr fontId="1" type="noConversion"/>
  </si>
  <si>
    <t>토오픈 캐쥬얼 로퍼</t>
    <phoneticPr fontId="1" type="noConversion"/>
  </si>
  <si>
    <t>소호버클부츠</t>
    <phoneticPr fontId="1" type="noConversion"/>
  </si>
  <si>
    <t>캐주얼 캔버스화</t>
    <phoneticPr fontId="1" type="noConversion"/>
  </si>
  <si>
    <t>단가</t>
    <phoneticPr fontId="2" type="noConversion"/>
  </si>
  <si>
    <t>분류</t>
    <phoneticPr fontId="1" type="noConversion"/>
  </si>
  <si>
    <t>소호 버클 부츠</t>
    <phoneticPr fontId="1" type="noConversion"/>
  </si>
  <si>
    <t>상품명</t>
    <phoneticPr fontId="1" type="noConversion"/>
  </si>
  <si>
    <t>할인율</t>
    <phoneticPr fontId="1" type="noConversion"/>
  </si>
  <si>
    <t>광주지점</t>
    <phoneticPr fontId="1" type="noConversion"/>
  </si>
  <si>
    <t>대전지점</t>
    <phoneticPr fontId="1" type="noConversion"/>
  </si>
  <si>
    <t>울산지점</t>
    <phoneticPr fontId="1" type="noConversion"/>
  </si>
  <si>
    <t>대구지점</t>
    <phoneticPr fontId="1" type="noConversion"/>
  </si>
  <si>
    <t>서울지점</t>
    <phoneticPr fontId="1" type="noConversion"/>
  </si>
  <si>
    <t>부산지점</t>
    <phoneticPr fontId="1" type="noConversion"/>
  </si>
  <si>
    <t>경기지점</t>
    <phoneticPr fontId="1" type="noConversion"/>
  </si>
  <si>
    <t>샌들</t>
    <phoneticPr fontId="1" type="noConversion"/>
  </si>
  <si>
    <t>스포츠 샌들</t>
    <phoneticPr fontId="1" type="noConversion"/>
  </si>
  <si>
    <t>부츠</t>
    <phoneticPr fontId="1" type="noConversion"/>
  </si>
  <si>
    <t>벨트 장식 워커</t>
    <phoneticPr fontId="1" type="noConversion"/>
  </si>
  <si>
    <t>판매일자</t>
    <phoneticPr fontId="2" type="noConversion"/>
  </si>
  <si>
    <t>프리뉴 화이트 스니커즈</t>
    <phoneticPr fontId="1" type="noConversion"/>
  </si>
  <si>
    <t>웨지힐 패션 롱 레인부츠</t>
    <phoneticPr fontId="1" type="noConversion"/>
  </si>
  <si>
    <t>지점별 상품 판매 현황</t>
    <phoneticPr fontId="1" type="noConversion"/>
  </si>
  <si>
    <t>총합계</t>
  </si>
  <si>
    <t>합계 : 재고량</t>
  </si>
  <si>
    <t>지점</t>
  </si>
  <si>
    <t>경기지점</t>
  </si>
  <si>
    <t>광주지점</t>
  </si>
  <si>
    <t>대전지점</t>
  </si>
  <si>
    <t>서울지점</t>
  </si>
  <si>
    <t>울산지점</t>
  </si>
  <si>
    <t>상품명</t>
  </si>
  <si>
    <t>골지 리본 코사지 슈즈</t>
  </si>
  <si>
    <t>소호 버클 부츠</t>
  </si>
  <si>
    <t>소호버클부츠</t>
  </si>
  <si>
    <t>오픈 펌프스 샌들</t>
  </si>
  <si>
    <t>웨스턴 부츠</t>
  </si>
  <si>
    <t>웨지힐 베이직슈즈</t>
  </si>
  <si>
    <t>웨지힐 패션 롱 레인부츠</t>
  </si>
  <si>
    <t>토오픈 캐쥬얼 로퍼</t>
  </si>
  <si>
    <t>토오픈힐 슈즈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</si>
</sst>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;[Red]\-#,##0\ "/>
  </numFmts>
  <fonts count="10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21">
    <xf numFmtId="0" fontId="0" fillId="0" borderId="0" xfId="0"/>
    <xf numFmtId="0" fontId="3" fillId="0" borderId="0" xfId="0" applyFont="1"/>
    <xf numFmtId="14" fontId="0" fillId="0" borderId="0" xfId="0" applyNumberFormat="1"/>
    <xf numFmtId="14" fontId="3" fillId="0" borderId="0" xfId="0" applyNumberFormat="1" applyFont="1"/>
    <xf numFmtId="0" fontId="4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76" fontId="4" fillId="0" borderId="0" xfId="1" applyNumberFormat="1" applyFont="1" applyFill="1" applyBorder="1" applyAlignment="1">
      <alignment horizontal="right" vertical="center"/>
    </xf>
    <xf numFmtId="14" fontId="3" fillId="0" borderId="0" xfId="0" applyNumberFormat="1" applyFont="1" applyFill="1" applyBorder="1"/>
    <xf numFmtId="41" fontId="4" fillId="0" borderId="0" xfId="1" applyFont="1" applyFill="1" applyBorder="1" applyAlignment="1">
      <alignment horizontal="center" vertical="center"/>
    </xf>
    <xf numFmtId="9" fontId="4" fillId="0" borderId="0" xfId="2" applyFont="1" applyFill="1" applyBorder="1" applyAlignment="1">
      <alignment horizontal="center" vertical="center"/>
    </xf>
    <xf numFmtId="0" fontId="3" fillId="0" borderId="0" xfId="0" applyFont="1" applyFill="1" applyBorder="1"/>
    <xf numFmtId="41" fontId="3" fillId="0" borderId="0" xfId="1" applyFont="1" applyFill="1" applyBorder="1" applyAlignment="1"/>
    <xf numFmtId="9" fontId="3" fillId="0" borderId="0" xfId="2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9" fillId="0" borderId="0" xfId="0" pivotButton="1" applyFont="1" applyAlignment="1">
      <alignment horizontal="center"/>
    </xf>
    <xf numFmtId="0" fontId="9" fillId="0" borderId="0" xfId="0" applyNumberFormat="1" applyFont="1"/>
    <xf numFmtId="0" fontId="9" fillId="0" borderId="0" xfId="0" applyFont="1" applyAlignment="1">
      <alignment horizontal="center"/>
    </xf>
    <xf numFmtId="41" fontId="9" fillId="0" borderId="0" xfId="0" applyNumberFormat="1" applyFont="1"/>
    <xf numFmtId="0" fontId="9" fillId="0" borderId="0" xfId="0" applyFont="1" applyAlignment="1">
      <alignment horizontal="center" vertical="center" wrapText="1"/>
    </xf>
  </cellXfs>
  <cellStyles count="5">
    <cellStyle name="Comma [0] 2" xfId="4" xr:uid="{00000000-0005-0000-0000-000000000000}"/>
    <cellStyle name="Normal 2" xfId="3" xr:uid="{00000000-0005-0000-0000-000001000000}"/>
    <cellStyle name="백분율" xfId="2" builtinId="5"/>
    <cellStyle name="쉼표 [0]" xfId="1" builtinId="6"/>
    <cellStyle name="표준" xfId="0" builtinId="0"/>
  </cellStyles>
  <dxfs count="242"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76" formatCode="#,##0_ ;[Red]\-#,##0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yyyy/mm/d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mruColors>
      <color rgb="FFFFD589"/>
      <color rgb="FFF8D096"/>
      <color rgb="FFC6E6A2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pivotCacheDefinition" Target="pivotCache/pivotCacheDefinition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1/relationships/timelineCache" Target="timelineCaches/timelineCache1.xml"/><Relationship Id="rId5" Type="http://schemas.microsoft.com/office/2007/relationships/slicerCache" Target="slicerCaches/slicerCache2.xml"/><Relationship Id="rId10" Type="http://schemas.openxmlformats.org/officeDocument/2006/relationships/calcChain" Target="calcChain.xml"/><Relationship Id="rId4" Type="http://schemas.microsoft.com/office/2007/relationships/slicerCache" Target="slicerCaches/slicerCache1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171450</xdr:rowOff>
    </xdr:from>
    <xdr:to>
      <xdr:col>0</xdr:col>
      <xdr:colOff>1162050</xdr:colOff>
      <xdr:row>3</xdr:row>
      <xdr:rowOff>152400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구분">
              <a:extLst>
                <a:ext uri="{FF2B5EF4-FFF2-40B4-BE49-F238E27FC236}">
                  <a16:creationId xmlns:a16="http://schemas.microsoft.com/office/drawing/2014/main" id="{A30B56B6-BEC0-4A8D-B2F3-BADE1399CA5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구분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7625" y="1009650"/>
              <a:ext cx="1114425" cy="1000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57150</xdr:colOff>
      <xdr:row>3</xdr:row>
      <xdr:rowOff>209549</xdr:rowOff>
    </xdr:from>
    <xdr:to>
      <xdr:col>0</xdr:col>
      <xdr:colOff>1152525</xdr:colOff>
      <xdr:row>23</xdr:row>
      <xdr:rowOff>28574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4" name="사이즈">
              <a:extLst>
                <a:ext uri="{FF2B5EF4-FFF2-40B4-BE49-F238E27FC236}">
                  <a16:creationId xmlns:a16="http://schemas.microsoft.com/office/drawing/2014/main" id="{D1027D02-0BF7-49DE-8807-65DD90C549B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사이즈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7150" y="2066924"/>
              <a:ext cx="1095375" cy="40100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28574</xdr:colOff>
      <xdr:row>0</xdr:row>
      <xdr:rowOff>95251</xdr:rowOff>
    </xdr:from>
    <xdr:to>
      <xdr:col>8</xdr:col>
      <xdr:colOff>666749</xdr:colOff>
      <xdr:row>1</xdr:row>
      <xdr:rowOff>695325</xdr:rowOff>
    </xdr:to>
    <mc:AlternateContent xmlns:mc="http://schemas.openxmlformats.org/markup-compatibility/2006">
      <mc:Choice xmlns:tsle="http://schemas.microsoft.com/office/drawing/2012/timeslicer" Requires="tsle">
        <xdr:graphicFrame macro="">
          <xdr:nvGraphicFramePr>
            <xdr:cNvPr id="5" name="생산일자">
              <a:extLst>
                <a:ext uri="{FF2B5EF4-FFF2-40B4-BE49-F238E27FC236}">
                  <a16:creationId xmlns:a16="http://schemas.microsoft.com/office/drawing/2014/main" id="{065860FC-17EF-4787-AD09-67BA5454193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xmlns:tsle="http://schemas.microsoft.com/office/drawing/2012/timeslicer" name="생산일자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9199" y="95251"/>
              <a:ext cx="6657975" cy="14382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시간 표시 막대: Excel 2013 이상에서 작동합니다. 이동하거나 크기를 조정하지 마세요.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전미진" refreshedDate="44567.914224305554" createdVersion="7" refreshedVersion="7" minRefreshableVersion="3" recordCount="222" xr:uid="{CBB0E251-7080-4F41-89B0-3D657C7DD2B0}">
  <cacheSource type="worksheet">
    <worksheetSource name="표1"/>
  </cacheSource>
  <cacheFields count="12">
    <cacheField name="판매일자" numFmtId="14">
      <sharedItems containsSemiMixedTypes="0" containsNonDate="0" containsDate="1" containsString="0" minDate="2021-01-03T00:00:00" maxDate="2022-01-01T00:00:00" count="167">
        <d v="2021-01-03T00:00:00"/>
        <d v="2021-01-05T00:00:00"/>
        <d v="2021-01-08T00:00:00"/>
        <d v="2021-01-09T00:00:00"/>
        <d v="2021-01-11T00:00:00"/>
        <d v="2021-01-12T00:00:00"/>
        <d v="2021-01-13T00:00:00"/>
        <d v="2021-01-14T00:00:00"/>
        <d v="2021-01-15T00:00:00"/>
        <d v="2021-01-16T00:00:00"/>
        <d v="2021-01-17T00:00:00"/>
        <d v="2021-01-18T00:00:00"/>
        <d v="2021-01-19T00:00:00"/>
        <d v="2021-01-21T00:00:00"/>
        <d v="2021-01-24T00:00:00"/>
        <d v="2021-01-25T00:00:00"/>
        <d v="2021-01-27T00:00:00"/>
        <d v="2021-01-30T00:00:00"/>
        <d v="2021-02-01T00:00:00"/>
        <d v="2021-02-02T00:00:00"/>
        <d v="2021-02-03T00:00:00"/>
        <d v="2021-02-05T00:00:00"/>
        <d v="2021-02-08T00:00:00"/>
        <d v="2021-02-11T00:00:00"/>
        <d v="2021-02-12T00:00:00"/>
        <d v="2021-02-14T00:00:00"/>
        <d v="2021-02-17T00:00:00"/>
        <d v="2021-02-20T00:00:00"/>
        <d v="2021-02-23T00:00:00"/>
        <d v="2021-02-26T00:00:00"/>
        <d v="2021-02-28T00:00:00"/>
        <d v="2021-03-01T00:00:00"/>
        <d v="2021-03-02T00:00:00"/>
        <d v="2021-03-03T00:00:00"/>
        <d v="2021-03-06T00:00:00"/>
        <d v="2021-03-09T00:00:00"/>
        <d v="2021-03-12T00:00:00"/>
        <d v="2021-03-15T00:00:00"/>
        <d v="2021-03-18T00:00:00"/>
        <d v="2021-03-21T00:00:00"/>
        <d v="2021-03-22T00:00:00"/>
        <d v="2021-03-23T00:00:00"/>
        <d v="2021-03-24T00:00:00"/>
        <d v="2021-03-27T00:00:00"/>
        <d v="2021-03-28T00:00:00"/>
        <d v="2021-03-30T00:00:00"/>
        <d v="2021-04-02T00:00:00"/>
        <d v="2021-04-05T00:00:00"/>
        <d v="2021-04-08T00:00:00"/>
        <d v="2021-04-11T00:00:00"/>
        <d v="2021-04-14T00:00:00"/>
        <d v="2021-04-17T00:00:00"/>
        <d v="2021-04-20T00:00:00"/>
        <d v="2021-04-21T00:00:00"/>
        <d v="2021-04-23T00:00:00"/>
        <d v="2021-04-24T00:00:00"/>
        <d v="2021-04-25T00:00:00"/>
        <d v="2021-04-26T00:00:00"/>
        <d v="2021-04-28T00:00:00"/>
        <d v="2021-04-29T00:00:00"/>
        <d v="2021-05-01T00:00:00"/>
        <d v="2021-05-02T00:00:00"/>
        <d v="2021-05-05T00:00:00"/>
        <d v="2021-05-08T00:00:00"/>
        <d v="2021-05-11T00:00:00"/>
        <d v="2021-05-14T00:00:00"/>
        <d v="2021-05-17T00:00:00"/>
        <d v="2021-05-20T00:00:00"/>
        <d v="2021-05-21T00:00:00"/>
        <d v="2021-05-23T00:00:00"/>
        <d v="2021-05-26T00:00:00"/>
        <d v="2021-05-27T00:00:00"/>
        <d v="2021-05-29T00:00:00"/>
        <d v="2021-06-01T00:00:00"/>
        <d v="2021-06-04T00:00:00"/>
        <d v="2021-06-07T00:00:00"/>
        <d v="2021-06-10T00:00:00"/>
        <d v="2021-06-13T00:00:00"/>
        <d v="2021-06-16T00:00:00"/>
        <d v="2021-06-17T00:00:00"/>
        <d v="2021-06-18T00:00:00"/>
        <d v="2021-06-19T00:00:00"/>
        <d v="2021-06-20T00:00:00"/>
        <d v="2021-06-22T00:00:00"/>
        <d v="2021-06-25T00:00:00"/>
        <d v="2021-06-28T00:00:00"/>
        <d v="2021-06-30T00:00:00"/>
        <d v="2021-07-01T00:00:00"/>
        <d v="2021-07-04T00:00:00"/>
        <d v="2021-07-07T00:00:00"/>
        <d v="2021-07-10T00:00:00"/>
        <d v="2021-07-13T00:00:00"/>
        <d v="2021-07-14T00:00:00"/>
        <d v="2021-07-16T00:00:00"/>
        <d v="2021-07-17T00:00:00"/>
        <d v="2021-07-18T00:00:00"/>
        <d v="2021-07-19T00:00:00"/>
        <d v="2021-07-20T00:00:00"/>
        <d v="2021-07-22T00:00:00"/>
        <d v="2021-07-23T00:00:00"/>
        <d v="2021-07-24T00:00:00"/>
        <d v="2021-07-25T00:00:00"/>
        <d v="2021-07-28T00:00:00"/>
        <d v="2021-07-31T00:00:00"/>
        <d v="2021-08-03T00:00:00"/>
        <d v="2021-08-06T00:00:00"/>
        <d v="2021-08-10T00:00:00"/>
        <d v="2021-08-15T00:00:00"/>
        <d v="2021-08-18T00:00:00"/>
        <d v="2021-08-19T00:00:00"/>
        <d v="2021-08-21T00:00:00"/>
        <d v="2021-08-22T00:00:00"/>
        <d v="2021-08-30T00:00:00"/>
        <d v="2021-09-02T00:00:00"/>
        <d v="2021-09-05T00:00:00"/>
        <d v="2021-09-06T00:00:00"/>
        <d v="2021-09-08T00:00:00"/>
        <d v="2021-09-11T00:00:00"/>
        <d v="2021-09-12T00:00:00"/>
        <d v="2021-09-13T00:00:00"/>
        <d v="2021-09-14T00:00:00"/>
        <d v="2021-09-17T00:00:00"/>
        <d v="2021-09-18T00:00:00"/>
        <d v="2021-09-19T00:00:00"/>
        <d v="2021-09-20T00:00:00"/>
        <d v="2021-09-23T00:00:00"/>
        <d v="2021-09-26T00:00:00"/>
        <d v="2021-09-27T00:00:00"/>
        <d v="2021-09-29T00:00:00"/>
        <d v="2021-10-02T00:00:00"/>
        <d v="2021-10-03T00:00:00"/>
        <d v="2021-10-05T00:00:00"/>
        <d v="2021-10-08T00:00:00"/>
        <d v="2021-10-10T00:00:00"/>
        <d v="2021-10-11T00:00:00"/>
        <d v="2021-10-12T00:00:00"/>
        <d v="2021-10-14T00:00:00"/>
        <d v="2021-10-17T00:00:00"/>
        <d v="2021-10-18T00:00:00"/>
        <d v="2021-10-19T00:00:00"/>
        <d v="2021-10-21T00:00:00"/>
        <d v="2021-10-24T00:00:00"/>
        <d v="2021-10-26T00:00:00"/>
        <d v="2021-10-27T00:00:00"/>
        <d v="2021-10-30T00:00:00"/>
        <d v="2021-11-02T00:00:00"/>
        <d v="2021-11-05T00:00:00"/>
        <d v="2021-11-07T00:00:00"/>
        <d v="2021-11-08T00:00:00"/>
        <d v="2021-11-10T00:00:00"/>
        <d v="2021-11-11T00:00:00"/>
        <d v="2021-11-14T00:00:00"/>
        <d v="2021-11-17T00:00:00"/>
        <d v="2021-11-20T00:00:00"/>
        <d v="2021-11-21T00:00:00"/>
        <d v="2021-11-22T00:00:00"/>
        <d v="2021-11-23T00:00:00"/>
        <d v="2021-11-26T00:00:00"/>
        <d v="2021-12-04T00:00:00"/>
        <d v="2021-12-05T00:00:00"/>
        <d v="2021-12-09T00:00:00"/>
        <d v="2021-12-16T00:00:00"/>
        <d v="2021-12-17T00:00:00"/>
        <d v="2021-12-19T00:00:00"/>
        <d v="2021-12-23T00:00:00"/>
        <d v="2021-12-24T00:00:00"/>
        <d v="2021-12-31T00:00:00"/>
      </sharedItems>
      <fieldGroup par="11" base="0">
        <rangePr groupBy="months" startDate="2021-01-03T00:00:00" endDate="2022-01-01T00:00:00"/>
        <groupItems count="14">
          <s v="&lt;2021-01-03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2-01-01"/>
        </groupItems>
      </fieldGroup>
    </cacheField>
    <cacheField name="지점" numFmtId="0">
      <sharedItems count="7">
        <s v="대구지점"/>
        <s v="광주지점"/>
        <s v="서울지점"/>
        <s v="경기지점"/>
        <s v="부산지점"/>
        <s v="대전지점"/>
        <s v="울산지점"/>
      </sharedItems>
    </cacheField>
    <cacheField name="구분" numFmtId="0">
      <sharedItems count="2">
        <s v="여성화"/>
        <s v="남성화"/>
      </sharedItems>
    </cacheField>
    <cacheField name="분류" numFmtId="0">
      <sharedItems/>
    </cacheField>
    <cacheField name="상품명" numFmtId="0">
      <sharedItems count="19">
        <s v="골지 리본 코사지 슈즈"/>
        <s v="메탈버틀 슬립온"/>
        <s v="프레미엄 패션화"/>
        <s v="벨트 장식 워커"/>
        <s v="천연소가죽 로퍼"/>
        <s v="오픈 펌프스 샌들"/>
        <s v="토 포인트 옥스포드"/>
        <s v="프리뉴 화이트 스니커즈"/>
        <s v="크로커 콤비 트랜디"/>
        <s v="캐주얼 캔버스화"/>
        <s v="토오픈 캐쥬얼 로퍼"/>
        <s v="웨지힐 베이직슈즈"/>
        <s v="보석장식 옆주름 슈즈"/>
        <s v="스포츠 샌들"/>
        <s v="웨스턴 부츠"/>
        <s v="소호버클부츠"/>
        <s v="토오픈힐 슈즈"/>
        <s v="소호 버클 부츠"/>
        <s v="웨지힐 패션 롱 레인부츠"/>
      </sharedItems>
    </cacheField>
    <cacheField name="사이즈" numFmtId="0">
      <sharedItems containsSemiMixedTypes="0" containsString="0" containsNumber="1" containsInteger="1" minValue="225" maxValue="290" count="14">
        <n v="230"/>
        <n v="290"/>
        <n v="275"/>
        <n v="260"/>
        <n v="225"/>
        <n v="270"/>
        <n v="280"/>
        <n v="250"/>
        <n v="285"/>
        <n v="240"/>
        <n v="245"/>
        <n v="235"/>
        <n v="255"/>
        <n v="265"/>
      </sharedItems>
    </cacheField>
    <cacheField name="생산일자" numFmtId="14">
      <sharedItems containsSemiMixedTypes="0" containsNonDate="0" containsDate="1" containsString="0" minDate="2016-12-15T00:00:00" maxDate="2020-11-18T00:00:00" count="37">
        <d v="2020-03-02T00:00:00"/>
        <d v="2018-12-02T00:00:00"/>
        <d v="2020-02-26T00:00:00"/>
        <d v="2019-05-12T00:00:00"/>
        <d v="2020-01-03T00:00:00"/>
        <d v="2019-01-23T00:00:00"/>
        <d v="2019-08-13T00:00:00"/>
        <d v="2019-07-10T00:00:00"/>
        <d v="2019-05-22T00:00:00"/>
        <d v="2019-07-23T00:00:00"/>
        <d v="2019-03-05T00:00:00"/>
        <d v="2020-11-17T00:00:00"/>
        <d v="2020-08-12T00:00:00"/>
        <d v="2019-05-05T00:00:00"/>
        <d v="2019-05-02T00:00:00"/>
        <d v="2019-12-04T00:00:00"/>
        <d v="2019-03-10T00:00:00"/>
        <d v="2019-11-01T00:00:00"/>
        <d v="2020-06-07T00:00:00"/>
        <d v="2019-05-10T00:00:00"/>
        <d v="2019-02-01T00:00:00"/>
        <d v="2019-08-09T00:00:00"/>
        <d v="2019-08-02T00:00:00"/>
        <d v="2019-08-15T00:00:00"/>
        <d v="2018-06-05T00:00:00"/>
        <d v="2018-05-02T00:00:00"/>
        <d v="2019-04-05T00:00:00"/>
        <d v="2020-05-27T00:00:00"/>
        <d v="2019-07-05T00:00:00"/>
        <d v="2019-12-05T00:00:00"/>
        <d v="2020-09-10T00:00:00"/>
        <d v="2020-03-13T00:00:00"/>
        <d v="2018-10-23T00:00:00"/>
        <d v="2019-10-28T00:00:00"/>
        <d v="2016-12-15T00:00:00"/>
        <d v="2019-02-02T00:00:00"/>
        <d v="2018-03-05T00:00:00"/>
      </sharedItems>
    </cacheField>
    <cacheField name="단가" numFmtId="41">
      <sharedItems containsSemiMixedTypes="0" containsString="0" containsNumber="1" containsInteger="1" minValue="39800" maxValue="234000"/>
    </cacheField>
    <cacheField name="할인율" numFmtId="9">
      <sharedItems containsSemiMixedTypes="0" containsString="0" containsNumber="1" minValue="0" maxValue="0.35"/>
    </cacheField>
    <cacheField name="재고량" numFmtId="0">
      <sharedItems containsSemiMixedTypes="0" containsString="0" containsNumber="1" containsInteger="1" minValue="0" maxValue="100"/>
    </cacheField>
    <cacheField name="금액" numFmtId="176">
      <sharedItems containsSemiMixedTypes="0" containsString="0" containsNumber="1" minValue="0" maxValue="12060000"/>
    </cacheField>
    <cacheField name="분기" numFmtId="0" databaseField="0">
      <fieldGroup base="0">
        <rangePr groupBy="quarters" startDate="2021-01-03T00:00:00" endDate="2022-01-01T00:00:00"/>
        <groupItems count="6">
          <s v="&lt;2021-01-03"/>
          <s v="1사분기"/>
          <s v="2사분기"/>
          <s v="3사분기"/>
          <s v="4사분기"/>
          <s v="&gt;2022-01-01"/>
        </groupItems>
      </fieldGroup>
    </cacheField>
  </cacheFields>
  <extLst>
    <ext xmlns:x14="http://schemas.microsoft.com/office/spreadsheetml/2009/9/main" uri="{725AE2AE-9491-48be-B2B4-4EB974FC3084}">
      <x14:pivotCacheDefinition pivotCacheId="187712306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2">
  <r>
    <x v="0"/>
    <x v="0"/>
    <x v="0"/>
    <s v="플렛슈즈"/>
    <x v="0"/>
    <x v="0"/>
    <x v="0"/>
    <n v="79000"/>
    <n v="0.2"/>
    <n v="7"/>
    <n v="442400"/>
  </r>
  <r>
    <x v="0"/>
    <x v="1"/>
    <x v="0"/>
    <s v="플렛슈즈"/>
    <x v="0"/>
    <x v="0"/>
    <x v="1"/>
    <n v="79000"/>
    <n v="0.2"/>
    <n v="20"/>
    <n v="1264000"/>
  </r>
  <r>
    <x v="0"/>
    <x v="2"/>
    <x v="1"/>
    <s v="정장구두"/>
    <x v="1"/>
    <x v="1"/>
    <x v="2"/>
    <n v="215000"/>
    <n v="0.03"/>
    <n v="2"/>
    <n v="417100"/>
  </r>
  <r>
    <x v="1"/>
    <x v="3"/>
    <x v="1"/>
    <s v="정장구두"/>
    <x v="1"/>
    <x v="2"/>
    <x v="3"/>
    <n v="215000"/>
    <n v="0.3"/>
    <n v="60"/>
    <n v="9030000"/>
  </r>
  <r>
    <x v="2"/>
    <x v="3"/>
    <x v="1"/>
    <s v="스니커즈"/>
    <x v="2"/>
    <x v="1"/>
    <x v="4"/>
    <n v="234000"/>
    <n v="0.05"/>
    <n v="1"/>
    <n v="222300"/>
  </r>
  <r>
    <x v="3"/>
    <x v="2"/>
    <x v="1"/>
    <s v="부츠"/>
    <x v="3"/>
    <x v="1"/>
    <x v="5"/>
    <n v="168200"/>
    <n v="0.2"/>
    <n v="8"/>
    <n v="1076480"/>
  </r>
  <r>
    <x v="4"/>
    <x v="3"/>
    <x v="1"/>
    <s v="로퍼"/>
    <x v="4"/>
    <x v="3"/>
    <x v="6"/>
    <n v="178000"/>
    <n v="0.2"/>
    <n v="40"/>
    <n v="5696000"/>
  </r>
  <r>
    <x v="5"/>
    <x v="3"/>
    <x v="0"/>
    <s v="샌들"/>
    <x v="5"/>
    <x v="4"/>
    <x v="7"/>
    <n v="118000"/>
    <n v="0.3"/>
    <n v="10"/>
    <n v="826000"/>
  </r>
  <r>
    <x v="6"/>
    <x v="4"/>
    <x v="1"/>
    <s v="부츠"/>
    <x v="3"/>
    <x v="3"/>
    <x v="8"/>
    <n v="168200"/>
    <n v="0.2"/>
    <n v="2"/>
    <n v="269120"/>
  </r>
  <r>
    <x v="7"/>
    <x v="5"/>
    <x v="1"/>
    <s v="부츠"/>
    <x v="3"/>
    <x v="5"/>
    <x v="9"/>
    <n v="168200"/>
    <n v="0.2"/>
    <n v="8"/>
    <n v="1076480"/>
  </r>
  <r>
    <x v="8"/>
    <x v="5"/>
    <x v="1"/>
    <s v="부츠"/>
    <x v="3"/>
    <x v="4"/>
    <x v="10"/>
    <n v="168200"/>
    <n v="0.1"/>
    <n v="1"/>
    <n v="151380"/>
  </r>
  <r>
    <x v="8"/>
    <x v="3"/>
    <x v="1"/>
    <s v="정장구두"/>
    <x v="6"/>
    <x v="5"/>
    <x v="11"/>
    <n v="156000"/>
    <n v="0.05"/>
    <n v="50"/>
    <n v="7410000"/>
  </r>
  <r>
    <x v="8"/>
    <x v="4"/>
    <x v="1"/>
    <s v="스니커즈"/>
    <x v="7"/>
    <x v="6"/>
    <x v="4"/>
    <n v="174000"/>
    <n v="0"/>
    <n v="3"/>
    <n v="522000"/>
  </r>
  <r>
    <x v="9"/>
    <x v="3"/>
    <x v="1"/>
    <s v="부츠"/>
    <x v="3"/>
    <x v="0"/>
    <x v="12"/>
    <n v="168200"/>
    <n v="0.1"/>
    <n v="1"/>
    <n v="151380"/>
  </r>
  <r>
    <x v="10"/>
    <x v="2"/>
    <x v="1"/>
    <s v="부츠"/>
    <x v="3"/>
    <x v="7"/>
    <x v="13"/>
    <n v="168200"/>
    <n v="0.1"/>
    <n v="1"/>
    <n v="151380"/>
  </r>
  <r>
    <x v="11"/>
    <x v="6"/>
    <x v="1"/>
    <s v="부츠"/>
    <x v="3"/>
    <x v="0"/>
    <x v="5"/>
    <n v="168200"/>
    <n v="0.1"/>
    <n v="1"/>
    <n v="151380"/>
  </r>
  <r>
    <x v="11"/>
    <x v="3"/>
    <x v="1"/>
    <s v="정장구두"/>
    <x v="8"/>
    <x v="8"/>
    <x v="14"/>
    <n v="184000"/>
    <n v="0.05"/>
    <n v="45"/>
    <n v="7866000"/>
  </r>
  <r>
    <x v="12"/>
    <x v="1"/>
    <x v="1"/>
    <s v="부츠"/>
    <x v="3"/>
    <x v="3"/>
    <x v="15"/>
    <n v="168200"/>
    <n v="0.1"/>
    <n v="1"/>
    <n v="151380"/>
  </r>
  <r>
    <x v="13"/>
    <x v="3"/>
    <x v="1"/>
    <s v="스니커즈"/>
    <x v="9"/>
    <x v="2"/>
    <x v="14"/>
    <n v="87000"/>
    <n v="0.13"/>
    <n v="10"/>
    <n v="756900"/>
  </r>
  <r>
    <x v="14"/>
    <x v="0"/>
    <x v="0"/>
    <s v="샌들"/>
    <x v="5"/>
    <x v="0"/>
    <x v="10"/>
    <n v="118000"/>
    <n v="0.3"/>
    <n v="10"/>
    <n v="826000"/>
  </r>
  <r>
    <x v="15"/>
    <x v="0"/>
    <x v="0"/>
    <s v="샌들"/>
    <x v="5"/>
    <x v="0"/>
    <x v="10"/>
    <n v="118000"/>
    <n v="0.3"/>
    <n v="10"/>
    <n v="826000"/>
  </r>
  <r>
    <x v="16"/>
    <x v="0"/>
    <x v="0"/>
    <s v="로퍼"/>
    <x v="10"/>
    <x v="9"/>
    <x v="16"/>
    <n v="134000"/>
    <n v="0.3"/>
    <n v="10"/>
    <n v="937999.99999999988"/>
  </r>
  <r>
    <x v="17"/>
    <x v="0"/>
    <x v="0"/>
    <s v="플렛슈즈"/>
    <x v="0"/>
    <x v="0"/>
    <x v="0"/>
    <n v="79000"/>
    <n v="0.2"/>
    <n v="70"/>
    <n v="4424000"/>
  </r>
  <r>
    <x v="17"/>
    <x v="6"/>
    <x v="0"/>
    <s v="정장구두"/>
    <x v="11"/>
    <x v="4"/>
    <x v="17"/>
    <n v="65400"/>
    <n v="0"/>
    <n v="5"/>
    <n v="327000"/>
  </r>
  <r>
    <x v="18"/>
    <x v="0"/>
    <x v="0"/>
    <s v="플렛슈즈"/>
    <x v="12"/>
    <x v="4"/>
    <x v="18"/>
    <n v="56000"/>
    <n v="0.3"/>
    <n v="8"/>
    <n v="313600"/>
  </r>
  <r>
    <x v="18"/>
    <x v="4"/>
    <x v="0"/>
    <s v="플렛슈즈"/>
    <x v="12"/>
    <x v="4"/>
    <x v="18"/>
    <n v="56000"/>
    <n v="0.3"/>
    <n v="5"/>
    <n v="196000"/>
  </r>
  <r>
    <x v="18"/>
    <x v="2"/>
    <x v="1"/>
    <s v="샌들"/>
    <x v="13"/>
    <x v="1"/>
    <x v="5"/>
    <n v="98200"/>
    <n v="0.2"/>
    <n v="8"/>
    <n v="628480"/>
  </r>
  <r>
    <x v="19"/>
    <x v="0"/>
    <x v="0"/>
    <s v="플렛슈즈"/>
    <x v="12"/>
    <x v="4"/>
    <x v="18"/>
    <n v="56000"/>
    <n v="0.3"/>
    <n v="0"/>
    <n v="0"/>
  </r>
  <r>
    <x v="20"/>
    <x v="2"/>
    <x v="1"/>
    <s v="정장구두"/>
    <x v="1"/>
    <x v="1"/>
    <x v="2"/>
    <n v="215000"/>
    <n v="0.03"/>
    <n v="2"/>
    <n v="417100"/>
  </r>
  <r>
    <x v="21"/>
    <x v="0"/>
    <x v="0"/>
    <s v="부츠"/>
    <x v="14"/>
    <x v="10"/>
    <x v="19"/>
    <n v="67800"/>
    <n v="0.15"/>
    <n v="80"/>
    <n v="4610400"/>
  </r>
  <r>
    <x v="22"/>
    <x v="0"/>
    <x v="0"/>
    <s v="정장구두"/>
    <x v="11"/>
    <x v="9"/>
    <x v="20"/>
    <n v="65400"/>
    <n v="0.15"/>
    <n v="45"/>
    <n v="2501550"/>
  </r>
  <r>
    <x v="23"/>
    <x v="0"/>
    <x v="0"/>
    <s v="부츠"/>
    <x v="15"/>
    <x v="7"/>
    <x v="21"/>
    <n v="64000"/>
    <n v="0"/>
    <n v="40"/>
    <n v="2560000"/>
  </r>
  <r>
    <x v="23"/>
    <x v="5"/>
    <x v="1"/>
    <s v="스니커즈"/>
    <x v="7"/>
    <x v="6"/>
    <x v="4"/>
    <n v="174000"/>
    <n v="0"/>
    <n v="3"/>
    <n v="522000"/>
  </r>
  <r>
    <x v="24"/>
    <x v="1"/>
    <x v="1"/>
    <s v="부츠"/>
    <x v="3"/>
    <x v="6"/>
    <x v="15"/>
    <n v="168200"/>
    <n v="0.2"/>
    <n v="1"/>
    <n v="134560"/>
  </r>
  <r>
    <x v="25"/>
    <x v="0"/>
    <x v="0"/>
    <s v="정장구두"/>
    <x v="16"/>
    <x v="11"/>
    <x v="4"/>
    <n v="39800"/>
    <n v="0.3"/>
    <n v="80"/>
    <n v="2228800"/>
  </r>
  <r>
    <x v="26"/>
    <x v="4"/>
    <x v="0"/>
    <s v="부츠"/>
    <x v="17"/>
    <x v="12"/>
    <x v="22"/>
    <n v="64000"/>
    <n v="0.1"/>
    <n v="70"/>
    <n v="4032000"/>
  </r>
  <r>
    <x v="27"/>
    <x v="4"/>
    <x v="1"/>
    <s v="정장구두"/>
    <x v="8"/>
    <x v="3"/>
    <x v="23"/>
    <n v="184000"/>
    <n v="0.2"/>
    <n v="40"/>
    <n v="5888000"/>
  </r>
  <r>
    <x v="28"/>
    <x v="4"/>
    <x v="1"/>
    <s v="정장구두"/>
    <x v="6"/>
    <x v="1"/>
    <x v="18"/>
    <n v="156000"/>
    <n v="0.3"/>
    <n v="0"/>
    <n v="0"/>
  </r>
  <r>
    <x v="28"/>
    <x v="5"/>
    <x v="0"/>
    <s v="샌들"/>
    <x v="5"/>
    <x v="0"/>
    <x v="10"/>
    <n v="118000"/>
    <n v="0.3"/>
    <n v="10"/>
    <n v="826000"/>
  </r>
  <r>
    <x v="29"/>
    <x v="4"/>
    <x v="1"/>
    <s v="스니커즈"/>
    <x v="2"/>
    <x v="6"/>
    <x v="4"/>
    <n v="234000"/>
    <n v="0"/>
    <n v="0"/>
    <n v="0"/>
  </r>
  <r>
    <x v="29"/>
    <x v="4"/>
    <x v="1"/>
    <s v="정장구두"/>
    <x v="1"/>
    <x v="1"/>
    <x v="2"/>
    <n v="215000"/>
    <n v="0.03"/>
    <n v="2"/>
    <n v="417100"/>
  </r>
  <r>
    <x v="30"/>
    <x v="4"/>
    <x v="0"/>
    <s v="로퍼"/>
    <x v="10"/>
    <x v="7"/>
    <x v="24"/>
    <n v="134000"/>
    <n v="0.1"/>
    <n v="100"/>
    <n v="12060000"/>
  </r>
  <r>
    <x v="30"/>
    <x v="1"/>
    <x v="1"/>
    <s v="샌들"/>
    <x v="13"/>
    <x v="6"/>
    <x v="15"/>
    <n v="98200"/>
    <n v="0.2"/>
    <n v="1"/>
    <n v="78560"/>
  </r>
  <r>
    <x v="31"/>
    <x v="2"/>
    <x v="0"/>
    <s v="플렛슈즈"/>
    <x v="0"/>
    <x v="0"/>
    <x v="25"/>
    <n v="79000"/>
    <n v="0.2"/>
    <n v="5"/>
    <n v="316000"/>
  </r>
  <r>
    <x v="31"/>
    <x v="6"/>
    <x v="0"/>
    <s v="정장구두"/>
    <x v="11"/>
    <x v="4"/>
    <x v="17"/>
    <n v="65400"/>
    <n v="0"/>
    <n v="5"/>
    <n v="327000"/>
  </r>
  <r>
    <x v="32"/>
    <x v="3"/>
    <x v="1"/>
    <s v="로퍼"/>
    <x v="4"/>
    <x v="3"/>
    <x v="10"/>
    <n v="178000"/>
    <n v="0.2"/>
    <n v="5"/>
    <n v="712000"/>
  </r>
  <r>
    <x v="33"/>
    <x v="4"/>
    <x v="1"/>
    <s v="정장구두"/>
    <x v="6"/>
    <x v="13"/>
    <x v="26"/>
    <n v="156000"/>
    <n v="0.05"/>
    <n v="10"/>
    <n v="1482000"/>
  </r>
  <r>
    <x v="34"/>
    <x v="4"/>
    <x v="1"/>
    <s v="정장구두"/>
    <x v="1"/>
    <x v="5"/>
    <x v="27"/>
    <n v="215000"/>
    <n v="0.05"/>
    <n v="1"/>
    <n v="204250"/>
  </r>
  <r>
    <x v="35"/>
    <x v="2"/>
    <x v="0"/>
    <s v="샌들"/>
    <x v="5"/>
    <x v="4"/>
    <x v="28"/>
    <n v="118000"/>
    <n v="0.1"/>
    <n v="40"/>
    <n v="4248000"/>
  </r>
  <r>
    <x v="35"/>
    <x v="2"/>
    <x v="1"/>
    <s v="스니커즈"/>
    <x v="7"/>
    <x v="6"/>
    <x v="4"/>
    <n v="174000"/>
    <n v="0"/>
    <n v="3"/>
    <n v="522000"/>
  </r>
  <r>
    <x v="36"/>
    <x v="2"/>
    <x v="1"/>
    <s v="정장구두"/>
    <x v="8"/>
    <x v="5"/>
    <x v="29"/>
    <n v="184000"/>
    <n v="0.1"/>
    <n v="10"/>
    <n v="1656000"/>
  </r>
  <r>
    <x v="37"/>
    <x v="2"/>
    <x v="0"/>
    <s v="로퍼"/>
    <x v="10"/>
    <x v="4"/>
    <x v="30"/>
    <n v="134000"/>
    <n v="0.35"/>
    <n v="3"/>
    <n v="261300"/>
  </r>
  <r>
    <x v="37"/>
    <x v="4"/>
    <x v="1"/>
    <s v="부츠"/>
    <x v="3"/>
    <x v="3"/>
    <x v="8"/>
    <n v="168200"/>
    <n v="0.2"/>
    <n v="2"/>
    <n v="269120"/>
  </r>
  <r>
    <x v="38"/>
    <x v="2"/>
    <x v="1"/>
    <s v="스니커즈"/>
    <x v="2"/>
    <x v="8"/>
    <x v="31"/>
    <n v="234000"/>
    <n v="0.05"/>
    <n v="3"/>
    <n v="666900"/>
  </r>
  <r>
    <x v="39"/>
    <x v="2"/>
    <x v="0"/>
    <s v="정장구두"/>
    <x v="16"/>
    <x v="9"/>
    <x v="32"/>
    <n v="39800"/>
    <n v="0.2"/>
    <n v="45"/>
    <n v="1432800"/>
  </r>
  <r>
    <x v="40"/>
    <x v="6"/>
    <x v="1"/>
    <s v="로퍼"/>
    <x v="4"/>
    <x v="5"/>
    <x v="12"/>
    <n v="178000"/>
    <n v="0.2"/>
    <n v="4"/>
    <n v="569600"/>
  </r>
  <r>
    <x v="41"/>
    <x v="3"/>
    <x v="0"/>
    <s v="샌들"/>
    <x v="5"/>
    <x v="0"/>
    <x v="10"/>
    <n v="118000"/>
    <n v="0.3"/>
    <n v="10"/>
    <n v="826000"/>
  </r>
  <r>
    <x v="42"/>
    <x v="2"/>
    <x v="0"/>
    <s v="정장구두"/>
    <x v="11"/>
    <x v="11"/>
    <x v="33"/>
    <n v="65400"/>
    <n v="0.03"/>
    <n v="10"/>
    <n v="634380"/>
  </r>
  <r>
    <x v="42"/>
    <x v="1"/>
    <x v="0"/>
    <s v="정장구두"/>
    <x v="11"/>
    <x v="4"/>
    <x v="17"/>
    <n v="65400"/>
    <n v="0"/>
    <n v="6"/>
    <n v="392400"/>
  </r>
  <r>
    <x v="43"/>
    <x v="2"/>
    <x v="1"/>
    <s v="정장구두"/>
    <x v="1"/>
    <x v="1"/>
    <x v="2"/>
    <n v="215000"/>
    <n v="0.03"/>
    <n v="2"/>
    <n v="417100"/>
  </r>
  <r>
    <x v="44"/>
    <x v="4"/>
    <x v="1"/>
    <s v="정장구두"/>
    <x v="1"/>
    <x v="1"/>
    <x v="2"/>
    <n v="215000"/>
    <n v="0.03"/>
    <n v="2"/>
    <n v="417100"/>
  </r>
  <r>
    <x v="44"/>
    <x v="4"/>
    <x v="1"/>
    <s v="샌들"/>
    <x v="13"/>
    <x v="3"/>
    <x v="8"/>
    <n v="98200"/>
    <n v="0.2"/>
    <n v="2"/>
    <n v="157120"/>
  </r>
  <r>
    <x v="45"/>
    <x v="2"/>
    <x v="0"/>
    <s v="정장구두"/>
    <x v="11"/>
    <x v="4"/>
    <x v="17"/>
    <n v="65400"/>
    <n v="0"/>
    <n v="5"/>
    <n v="327000"/>
  </r>
  <r>
    <x v="45"/>
    <x v="6"/>
    <x v="0"/>
    <s v="플렛슈즈"/>
    <x v="12"/>
    <x v="4"/>
    <x v="18"/>
    <n v="56000"/>
    <n v="0.3"/>
    <n v="7"/>
    <n v="274400"/>
  </r>
  <r>
    <x v="46"/>
    <x v="1"/>
    <x v="0"/>
    <s v="부츠"/>
    <x v="17"/>
    <x v="10"/>
    <x v="22"/>
    <n v="64000"/>
    <n v="0.1"/>
    <n v="7"/>
    <n v="403200"/>
  </r>
  <r>
    <x v="46"/>
    <x v="1"/>
    <x v="1"/>
    <s v="부츠"/>
    <x v="3"/>
    <x v="3"/>
    <x v="15"/>
    <n v="168200"/>
    <n v="0.1"/>
    <n v="1"/>
    <n v="151380"/>
  </r>
  <r>
    <x v="47"/>
    <x v="1"/>
    <x v="1"/>
    <s v="정장구두"/>
    <x v="8"/>
    <x v="5"/>
    <x v="23"/>
    <n v="184000"/>
    <n v="0.2"/>
    <n v="7"/>
    <n v="1030400"/>
  </r>
  <r>
    <x v="47"/>
    <x v="1"/>
    <x v="1"/>
    <s v="스니커즈"/>
    <x v="7"/>
    <x v="6"/>
    <x v="4"/>
    <n v="174000"/>
    <n v="0"/>
    <n v="2"/>
    <n v="348000"/>
  </r>
  <r>
    <x v="48"/>
    <x v="1"/>
    <x v="1"/>
    <s v="정장구두"/>
    <x v="6"/>
    <x v="8"/>
    <x v="18"/>
    <n v="156000"/>
    <n v="0.3"/>
    <n v="5"/>
    <n v="546000"/>
  </r>
  <r>
    <x v="49"/>
    <x v="1"/>
    <x v="1"/>
    <s v="스니커즈"/>
    <x v="2"/>
    <x v="13"/>
    <x v="4"/>
    <n v="234000"/>
    <n v="0"/>
    <n v="5"/>
    <n v="1170000"/>
  </r>
  <r>
    <x v="49"/>
    <x v="0"/>
    <x v="1"/>
    <s v="로퍼"/>
    <x v="4"/>
    <x v="2"/>
    <x v="13"/>
    <n v="178000"/>
    <n v="0.2"/>
    <n v="7"/>
    <n v="996800"/>
  </r>
  <r>
    <x v="50"/>
    <x v="1"/>
    <x v="0"/>
    <s v="로퍼"/>
    <x v="10"/>
    <x v="11"/>
    <x v="34"/>
    <n v="134000"/>
    <n v="0.1"/>
    <n v="1"/>
    <n v="120600"/>
  </r>
  <r>
    <x v="51"/>
    <x v="1"/>
    <x v="1"/>
    <s v="정장구두"/>
    <x v="6"/>
    <x v="1"/>
    <x v="26"/>
    <n v="156000"/>
    <n v="0.05"/>
    <n v="4"/>
    <n v="592800"/>
  </r>
  <r>
    <x v="52"/>
    <x v="1"/>
    <x v="1"/>
    <s v="정장구두"/>
    <x v="1"/>
    <x v="5"/>
    <x v="27"/>
    <n v="215000"/>
    <n v="0.05"/>
    <n v="5"/>
    <n v="1021250"/>
  </r>
  <r>
    <x v="52"/>
    <x v="5"/>
    <x v="1"/>
    <s v="정장구두"/>
    <x v="1"/>
    <x v="1"/>
    <x v="2"/>
    <n v="215000"/>
    <n v="0.03"/>
    <n v="2"/>
    <n v="417100"/>
  </r>
  <r>
    <x v="53"/>
    <x v="2"/>
    <x v="0"/>
    <s v="샌들"/>
    <x v="5"/>
    <x v="0"/>
    <x v="10"/>
    <n v="118000"/>
    <n v="0.3"/>
    <n v="10"/>
    <n v="826000"/>
  </r>
  <r>
    <x v="54"/>
    <x v="5"/>
    <x v="0"/>
    <s v="부츠"/>
    <x v="17"/>
    <x v="12"/>
    <x v="22"/>
    <n v="64000"/>
    <n v="0.1"/>
    <n v="1"/>
    <n v="57600"/>
  </r>
  <r>
    <x v="55"/>
    <x v="1"/>
    <x v="0"/>
    <s v="정장구두"/>
    <x v="11"/>
    <x v="4"/>
    <x v="17"/>
    <n v="65400"/>
    <n v="0"/>
    <n v="6"/>
    <n v="392400"/>
  </r>
  <r>
    <x v="56"/>
    <x v="5"/>
    <x v="1"/>
    <s v="샌들"/>
    <x v="13"/>
    <x v="5"/>
    <x v="9"/>
    <n v="98200"/>
    <n v="0.2"/>
    <n v="8"/>
    <n v="628480"/>
  </r>
  <r>
    <x v="57"/>
    <x v="5"/>
    <x v="1"/>
    <s v="정장구두"/>
    <x v="8"/>
    <x v="3"/>
    <x v="23"/>
    <n v="184000"/>
    <n v="0.2"/>
    <n v="1"/>
    <n v="147200"/>
  </r>
  <r>
    <x v="58"/>
    <x v="1"/>
    <x v="0"/>
    <s v="플렛슈즈"/>
    <x v="0"/>
    <x v="0"/>
    <x v="0"/>
    <n v="79000"/>
    <n v="0.2"/>
    <n v="5"/>
    <n v="316000"/>
  </r>
  <r>
    <x v="59"/>
    <x v="5"/>
    <x v="1"/>
    <s v="정장구두"/>
    <x v="6"/>
    <x v="1"/>
    <x v="18"/>
    <n v="156000"/>
    <n v="0.3"/>
    <n v="1"/>
    <n v="109200"/>
  </r>
  <r>
    <x v="60"/>
    <x v="2"/>
    <x v="1"/>
    <s v="로퍼"/>
    <x v="4"/>
    <x v="1"/>
    <x v="5"/>
    <n v="178000"/>
    <n v="0.2"/>
    <n v="8"/>
    <n v="1139200"/>
  </r>
  <r>
    <x v="61"/>
    <x v="5"/>
    <x v="1"/>
    <s v="스니커즈"/>
    <x v="2"/>
    <x v="6"/>
    <x v="4"/>
    <n v="234000"/>
    <n v="0"/>
    <n v="1"/>
    <n v="234000"/>
  </r>
  <r>
    <x v="61"/>
    <x v="5"/>
    <x v="0"/>
    <s v="정장구두"/>
    <x v="11"/>
    <x v="4"/>
    <x v="17"/>
    <n v="65400"/>
    <n v="0"/>
    <n v="6"/>
    <n v="392400"/>
  </r>
  <r>
    <x v="61"/>
    <x v="4"/>
    <x v="1"/>
    <s v="스니커즈"/>
    <x v="7"/>
    <x v="6"/>
    <x v="4"/>
    <n v="174000"/>
    <n v="0"/>
    <n v="2"/>
    <n v="348000"/>
  </r>
  <r>
    <x v="61"/>
    <x v="5"/>
    <x v="0"/>
    <s v="부츠"/>
    <x v="18"/>
    <x v="10"/>
    <x v="22"/>
    <n v="94000"/>
    <n v="0.1"/>
    <n v="5"/>
    <n v="423000"/>
  </r>
  <r>
    <x v="62"/>
    <x v="5"/>
    <x v="0"/>
    <s v="로퍼"/>
    <x v="10"/>
    <x v="7"/>
    <x v="10"/>
    <n v="134000"/>
    <n v="0.1"/>
    <n v="1"/>
    <n v="120600"/>
  </r>
  <r>
    <x v="63"/>
    <x v="5"/>
    <x v="1"/>
    <s v="정장구두"/>
    <x v="6"/>
    <x v="13"/>
    <x v="26"/>
    <n v="156000"/>
    <n v="0.05"/>
    <n v="1"/>
    <n v="148200"/>
  </r>
  <r>
    <x v="64"/>
    <x v="5"/>
    <x v="1"/>
    <s v="정장구두"/>
    <x v="1"/>
    <x v="5"/>
    <x v="27"/>
    <n v="215000"/>
    <n v="0.05"/>
    <n v="1"/>
    <n v="204250"/>
  </r>
  <r>
    <x v="65"/>
    <x v="6"/>
    <x v="1"/>
    <s v="정장구두"/>
    <x v="1"/>
    <x v="2"/>
    <x v="3"/>
    <n v="215000"/>
    <n v="0.3"/>
    <n v="4"/>
    <n v="602000"/>
  </r>
  <r>
    <x v="66"/>
    <x v="6"/>
    <x v="1"/>
    <s v="스니커즈"/>
    <x v="2"/>
    <x v="1"/>
    <x v="4"/>
    <n v="234000"/>
    <n v="0.05"/>
    <n v="5"/>
    <n v="1111500"/>
  </r>
  <r>
    <x v="66"/>
    <x v="0"/>
    <x v="0"/>
    <s v="정장구두"/>
    <x v="11"/>
    <x v="4"/>
    <x v="17"/>
    <n v="65400"/>
    <n v="0"/>
    <n v="7"/>
    <n v="457800"/>
  </r>
  <r>
    <x v="67"/>
    <x v="6"/>
    <x v="1"/>
    <s v="로퍼"/>
    <x v="4"/>
    <x v="3"/>
    <x v="6"/>
    <n v="178000"/>
    <n v="0.2"/>
    <n v="2"/>
    <n v="284800"/>
  </r>
  <r>
    <x v="67"/>
    <x v="6"/>
    <x v="0"/>
    <s v="샌들"/>
    <x v="5"/>
    <x v="0"/>
    <x v="10"/>
    <n v="118000"/>
    <n v="0.3"/>
    <n v="10"/>
    <n v="826000"/>
  </r>
  <r>
    <x v="68"/>
    <x v="1"/>
    <x v="1"/>
    <s v="로퍼"/>
    <x v="4"/>
    <x v="6"/>
    <x v="15"/>
    <n v="178000"/>
    <n v="0.2"/>
    <n v="1"/>
    <n v="142400"/>
  </r>
  <r>
    <x v="68"/>
    <x v="5"/>
    <x v="1"/>
    <s v="정장구두"/>
    <x v="1"/>
    <x v="1"/>
    <x v="2"/>
    <n v="215000"/>
    <n v="0.03"/>
    <n v="2"/>
    <n v="417100"/>
  </r>
  <r>
    <x v="69"/>
    <x v="6"/>
    <x v="0"/>
    <s v="샌들"/>
    <x v="5"/>
    <x v="4"/>
    <x v="7"/>
    <n v="118000"/>
    <n v="0.3"/>
    <n v="1"/>
    <n v="82600"/>
  </r>
  <r>
    <x v="69"/>
    <x v="5"/>
    <x v="1"/>
    <s v="샌들"/>
    <x v="13"/>
    <x v="4"/>
    <x v="10"/>
    <n v="98200"/>
    <n v="0.1"/>
    <n v="1"/>
    <n v="88380"/>
  </r>
  <r>
    <x v="70"/>
    <x v="6"/>
    <x v="1"/>
    <s v="정장구두"/>
    <x v="6"/>
    <x v="5"/>
    <x v="11"/>
    <n v="156000"/>
    <n v="0.05"/>
    <n v="5"/>
    <n v="741000"/>
  </r>
  <r>
    <x v="70"/>
    <x v="3"/>
    <x v="0"/>
    <s v="부츠"/>
    <x v="18"/>
    <x v="7"/>
    <x v="22"/>
    <n v="94000"/>
    <n v="0.1"/>
    <n v="10"/>
    <n v="846000"/>
  </r>
  <r>
    <x v="71"/>
    <x v="1"/>
    <x v="0"/>
    <s v="플렛슈즈"/>
    <x v="12"/>
    <x v="4"/>
    <x v="18"/>
    <n v="56000"/>
    <n v="0.3"/>
    <n v="5"/>
    <n v="196000"/>
  </r>
  <r>
    <x v="72"/>
    <x v="6"/>
    <x v="1"/>
    <s v="정장구두"/>
    <x v="8"/>
    <x v="8"/>
    <x v="14"/>
    <n v="184000"/>
    <n v="0.05"/>
    <n v="4"/>
    <n v="699200"/>
  </r>
  <r>
    <x v="72"/>
    <x v="5"/>
    <x v="1"/>
    <s v="스니커즈"/>
    <x v="7"/>
    <x v="6"/>
    <x v="4"/>
    <n v="174000"/>
    <n v="0"/>
    <n v="2"/>
    <n v="348000"/>
  </r>
  <r>
    <x v="73"/>
    <x v="6"/>
    <x v="1"/>
    <s v="스니커즈"/>
    <x v="9"/>
    <x v="2"/>
    <x v="14"/>
    <n v="87000"/>
    <n v="0.13"/>
    <n v="6"/>
    <n v="454140"/>
  </r>
  <r>
    <x v="74"/>
    <x v="3"/>
    <x v="1"/>
    <s v="로퍼"/>
    <x v="4"/>
    <x v="3"/>
    <x v="10"/>
    <n v="178000"/>
    <n v="0.2"/>
    <n v="5"/>
    <n v="712000"/>
  </r>
  <r>
    <x v="75"/>
    <x v="6"/>
    <x v="1"/>
    <s v="로퍼"/>
    <x v="4"/>
    <x v="5"/>
    <x v="12"/>
    <n v="178000"/>
    <n v="0.2"/>
    <n v="4"/>
    <n v="569600"/>
  </r>
  <r>
    <x v="76"/>
    <x v="0"/>
    <x v="1"/>
    <s v="로퍼"/>
    <x v="4"/>
    <x v="2"/>
    <x v="13"/>
    <n v="178000"/>
    <n v="0.2"/>
    <n v="7"/>
    <n v="996800"/>
  </r>
  <r>
    <x v="76"/>
    <x v="4"/>
    <x v="1"/>
    <s v="로퍼"/>
    <x v="4"/>
    <x v="3"/>
    <x v="8"/>
    <n v="178000"/>
    <n v="0.2"/>
    <n v="2"/>
    <n v="284800"/>
  </r>
  <r>
    <x v="77"/>
    <x v="2"/>
    <x v="1"/>
    <s v="로퍼"/>
    <x v="4"/>
    <x v="1"/>
    <x v="5"/>
    <n v="178000"/>
    <n v="0.2"/>
    <n v="8"/>
    <n v="1139200"/>
  </r>
  <r>
    <x v="77"/>
    <x v="3"/>
    <x v="1"/>
    <s v="정장구두"/>
    <x v="1"/>
    <x v="1"/>
    <x v="2"/>
    <n v="215000"/>
    <n v="0.03"/>
    <n v="2"/>
    <n v="417100"/>
  </r>
  <r>
    <x v="78"/>
    <x v="1"/>
    <x v="1"/>
    <s v="로퍼"/>
    <x v="4"/>
    <x v="6"/>
    <x v="15"/>
    <n v="178000"/>
    <n v="0.2"/>
    <n v="1"/>
    <n v="142400"/>
  </r>
  <r>
    <x v="79"/>
    <x v="0"/>
    <x v="0"/>
    <s v="정장구두"/>
    <x v="11"/>
    <x v="4"/>
    <x v="17"/>
    <n v="65400"/>
    <n v="0"/>
    <n v="7"/>
    <n v="457800"/>
  </r>
  <r>
    <x v="80"/>
    <x v="1"/>
    <x v="0"/>
    <s v="샌들"/>
    <x v="5"/>
    <x v="0"/>
    <x v="10"/>
    <n v="118000"/>
    <n v="0.3"/>
    <n v="10"/>
    <n v="826000"/>
  </r>
  <r>
    <x v="81"/>
    <x v="4"/>
    <x v="1"/>
    <s v="로퍼"/>
    <x v="4"/>
    <x v="3"/>
    <x v="8"/>
    <n v="178000"/>
    <n v="0.2"/>
    <n v="2"/>
    <n v="284800"/>
  </r>
  <r>
    <x v="81"/>
    <x v="2"/>
    <x v="0"/>
    <s v="부츠"/>
    <x v="18"/>
    <x v="12"/>
    <x v="22"/>
    <n v="94000"/>
    <n v="0.1"/>
    <n v="12"/>
    <n v="1015200"/>
  </r>
  <r>
    <x v="82"/>
    <x v="3"/>
    <x v="1"/>
    <s v="샌들"/>
    <x v="13"/>
    <x v="0"/>
    <x v="12"/>
    <n v="98200"/>
    <n v="0.1"/>
    <n v="1"/>
    <n v="88380"/>
  </r>
  <r>
    <x v="83"/>
    <x v="5"/>
    <x v="1"/>
    <s v="로퍼"/>
    <x v="4"/>
    <x v="5"/>
    <x v="9"/>
    <n v="178000"/>
    <n v="0.2"/>
    <n v="8"/>
    <n v="1139200"/>
  </r>
  <r>
    <x v="84"/>
    <x v="5"/>
    <x v="0"/>
    <s v="로퍼"/>
    <x v="10"/>
    <x v="4"/>
    <x v="10"/>
    <n v="134000"/>
    <n v="0.1"/>
    <n v="1"/>
    <n v="120600"/>
  </r>
  <r>
    <x v="84"/>
    <x v="2"/>
    <x v="0"/>
    <s v="플렛슈즈"/>
    <x v="0"/>
    <x v="0"/>
    <x v="0"/>
    <n v="79000"/>
    <n v="0.2"/>
    <n v="5"/>
    <n v="316000"/>
  </r>
  <r>
    <x v="84"/>
    <x v="5"/>
    <x v="1"/>
    <s v="스니커즈"/>
    <x v="7"/>
    <x v="6"/>
    <x v="4"/>
    <n v="174000"/>
    <n v="0"/>
    <n v="6"/>
    <n v="1044000"/>
  </r>
  <r>
    <x v="85"/>
    <x v="3"/>
    <x v="0"/>
    <s v="로퍼"/>
    <x v="10"/>
    <x v="0"/>
    <x v="12"/>
    <n v="134000"/>
    <n v="0.1"/>
    <n v="1"/>
    <n v="120600"/>
  </r>
  <r>
    <x v="86"/>
    <x v="5"/>
    <x v="1"/>
    <s v="로퍼"/>
    <x v="4"/>
    <x v="1"/>
    <x v="5"/>
    <n v="178000"/>
    <n v="0.2"/>
    <n v="8"/>
    <n v="1139200"/>
  </r>
  <r>
    <x v="87"/>
    <x v="2"/>
    <x v="0"/>
    <s v="로퍼"/>
    <x v="10"/>
    <x v="7"/>
    <x v="13"/>
    <n v="134000"/>
    <n v="0.1"/>
    <n v="1"/>
    <n v="120600"/>
  </r>
  <r>
    <x v="88"/>
    <x v="6"/>
    <x v="0"/>
    <s v="로퍼"/>
    <x v="10"/>
    <x v="0"/>
    <x v="5"/>
    <n v="134000"/>
    <n v="0.1"/>
    <n v="1"/>
    <n v="120600"/>
  </r>
  <r>
    <x v="89"/>
    <x v="1"/>
    <x v="0"/>
    <s v="로퍼"/>
    <x v="10"/>
    <x v="3"/>
    <x v="15"/>
    <n v="134000"/>
    <n v="0.1"/>
    <n v="1"/>
    <n v="120600"/>
  </r>
  <r>
    <x v="90"/>
    <x v="2"/>
    <x v="1"/>
    <s v="샌들"/>
    <x v="13"/>
    <x v="1"/>
    <x v="5"/>
    <n v="98200"/>
    <n v="0.2"/>
    <n v="8"/>
    <n v="628480"/>
  </r>
  <r>
    <x v="90"/>
    <x v="3"/>
    <x v="0"/>
    <s v="정장구두"/>
    <x v="11"/>
    <x v="4"/>
    <x v="17"/>
    <n v="65400"/>
    <n v="0"/>
    <n v="8"/>
    <n v="523200"/>
  </r>
  <r>
    <x v="91"/>
    <x v="1"/>
    <x v="1"/>
    <s v="샌들"/>
    <x v="13"/>
    <x v="6"/>
    <x v="15"/>
    <n v="98200"/>
    <n v="0.2"/>
    <n v="1"/>
    <n v="78560"/>
  </r>
  <r>
    <x v="91"/>
    <x v="6"/>
    <x v="0"/>
    <s v="부츠"/>
    <x v="18"/>
    <x v="11"/>
    <x v="22"/>
    <n v="94000"/>
    <n v="0.1"/>
    <n v="5"/>
    <n v="423000"/>
  </r>
  <r>
    <x v="92"/>
    <x v="3"/>
    <x v="1"/>
    <s v="정장구두"/>
    <x v="1"/>
    <x v="1"/>
    <x v="2"/>
    <n v="215000"/>
    <n v="0.03"/>
    <n v="2"/>
    <n v="417100"/>
  </r>
  <r>
    <x v="93"/>
    <x v="4"/>
    <x v="1"/>
    <s v="샌들"/>
    <x v="13"/>
    <x v="3"/>
    <x v="8"/>
    <n v="98200"/>
    <n v="0.2"/>
    <n v="2"/>
    <n v="157120"/>
  </r>
  <r>
    <x v="94"/>
    <x v="1"/>
    <x v="0"/>
    <s v="샌들"/>
    <x v="5"/>
    <x v="0"/>
    <x v="10"/>
    <n v="118000"/>
    <n v="0.3"/>
    <n v="10"/>
    <n v="826000"/>
  </r>
  <r>
    <x v="95"/>
    <x v="2"/>
    <x v="1"/>
    <s v="샌들"/>
    <x v="13"/>
    <x v="7"/>
    <x v="13"/>
    <n v="98200"/>
    <n v="0.1"/>
    <n v="1"/>
    <n v="88380"/>
  </r>
  <r>
    <x v="96"/>
    <x v="5"/>
    <x v="1"/>
    <s v="샌들"/>
    <x v="13"/>
    <x v="5"/>
    <x v="9"/>
    <n v="98200"/>
    <n v="0.2"/>
    <n v="8"/>
    <n v="628480"/>
  </r>
  <r>
    <x v="97"/>
    <x v="5"/>
    <x v="1"/>
    <s v="로퍼"/>
    <x v="4"/>
    <x v="6"/>
    <x v="15"/>
    <n v="178000"/>
    <n v="0.2"/>
    <n v="1"/>
    <n v="142400"/>
  </r>
  <r>
    <x v="97"/>
    <x v="6"/>
    <x v="0"/>
    <s v="로퍼"/>
    <x v="10"/>
    <x v="4"/>
    <x v="10"/>
    <n v="134000"/>
    <n v="0.1"/>
    <n v="1"/>
    <n v="120600"/>
  </r>
  <r>
    <x v="98"/>
    <x v="5"/>
    <x v="1"/>
    <s v="샌들"/>
    <x v="13"/>
    <x v="4"/>
    <x v="10"/>
    <n v="98200"/>
    <n v="0.1"/>
    <n v="1"/>
    <n v="88380"/>
  </r>
  <r>
    <x v="98"/>
    <x v="3"/>
    <x v="1"/>
    <s v="스니커즈"/>
    <x v="7"/>
    <x v="6"/>
    <x v="4"/>
    <n v="174000"/>
    <n v="0"/>
    <n v="6"/>
    <n v="1044000"/>
  </r>
  <r>
    <x v="99"/>
    <x v="3"/>
    <x v="0"/>
    <s v="로퍼"/>
    <x v="10"/>
    <x v="0"/>
    <x v="12"/>
    <n v="134000"/>
    <n v="0.1"/>
    <n v="1"/>
    <n v="120600"/>
  </r>
  <r>
    <x v="100"/>
    <x v="1"/>
    <x v="0"/>
    <s v="플렛슈즈"/>
    <x v="12"/>
    <x v="4"/>
    <x v="18"/>
    <n v="56000"/>
    <n v="0.3"/>
    <n v="10"/>
    <n v="392000"/>
  </r>
  <r>
    <x v="101"/>
    <x v="3"/>
    <x v="1"/>
    <s v="샌들"/>
    <x v="13"/>
    <x v="0"/>
    <x v="12"/>
    <n v="98200"/>
    <n v="0.1"/>
    <n v="1"/>
    <n v="88380"/>
  </r>
  <r>
    <x v="102"/>
    <x v="2"/>
    <x v="1"/>
    <s v="샌들"/>
    <x v="13"/>
    <x v="7"/>
    <x v="13"/>
    <n v="98200"/>
    <n v="0.1"/>
    <n v="1"/>
    <n v="88380"/>
  </r>
  <r>
    <x v="103"/>
    <x v="6"/>
    <x v="1"/>
    <s v="샌들"/>
    <x v="13"/>
    <x v="0"/>
    <x v="5"/>
    <n v="98200"/>
    <n v="0.1"/>
    <n v="1"/>
    <n v="88380"/>
  </r>
  <r>
    <x v="104"/>
    <x v="1"/>
    <x v="1"/>
    <s v="샌들"/>
    <x v="13"/>
    <x v="3"/>
    <x v="15"/>
    <n v="98200"/>
    <n v="0.1"/>
    <n v="1"/>
    <n v="88380"/>
  </r>
  <r>
    <x v="105"/>
    <x v="1"/>
    <x v="1"/>
    <s v="샌들"/>
    <x v="13"/>
    <x v="13"/>
    <x v="35"/>
    <n v="98200"/>
    <n v="0.1"/>
    <n v="1"/>
    <n v="88380"/>
  </r>
  <r>
    <x v="105"/>
    <x v="2"/>
    <x v="1"/>
    <s v="정장구두"/>
    <x v="1"/>
    <x v="1"/>
    <x v="2"/>
    <n v="215000"/>
    <n v="0.03"/>
    <n v="2"/>
    <n v="417100"/>
  </r>
  <r>
    <x v="105"/>
    <x v="1"/>
    <x v="0"/>
    <s v="부츠"/>
    <x v="18"/>
    <x v="9"/>
    <x v="22"/>
    <n v="94000"/>
    <n v="0.1"/>
    <n v="5"/>
    <n v="423000"/>
  </r>
  <r>
    <x v="106"/>
    <x v="3"/>
    <x v="0"/>
    <s v="정장구두"/>
    <x v="11"/>
    <x v="4"/>
    <x v="17"/>
    <n v="65400"/>
    <n v="0"/>
    <n v="8"/>
    <n v="523200"/>
  </r>
  <r>
    <x v="107"/>
    <x v="6"/>
    <x v="1"/>
    <s v="샌들"/>
    <x v="13"/>
    <x v="0"/>
    <x v="5"/>
    <n v="98200"/>
    <n v="0.1"/>
    <n v="1"/>
    <n v="88380"/>
  </r>
  <r>
    <x v="107"/>
    <x v="2"/>
    <x v="0"/>
    <s v="샌들"/>
    <x v="5"/>
    <x v="0"/>
    <x v="10"/>
    <n v="118000"/>
    <n v="0.3"/>
    <n v="10"/>
    <n v="826000"/>
  </r>
  <r>
    <x v="108"/>
    <x v="2"/>
    <x v="1"/>
    <s v="스니커즈"/>
    <x v="7"/>
    <x v="6"/>
    <x v="4"/>
    <n v="174000"/>
    <n v="0"/>
    <n v="6"/>
    <n v="1044000"/>
  </r>
  <r>
    <x v="109"/>
    <x v="3"/>
    <x v="1"/>
    <s v="로퍼"/>
    <x v="4"/>
    <x v="3"/>
    <x v="8"/>
    <n v="178000"/>
    <n v="0.2"/>
    <n v="2"/>
    <n v="284800"/>
  </r>
  <r>
    <x v="110"/>
    <x v="2"/>
    <x v="0"/>
    <s v="로퍼"/>
    <x v="10"/>
    <x v="7"/>
    <x v="13"/>
    <n v="134000"/>
    <n v="0.1"/>
    <n v="1"/>
    <n v="120600"/>
  </r>
  <r>
    <x v="111"/>
    <x v="2"/>
    <x v="0"/>
    <s v="플렛슈즈"/>
    <x v="0"/>
    <x v="0"/>
    <x v="0"/>
    <n v="79000"/>
    <n v="0.2"/>
    <n v="20"/>
    <n v="1264000"/>
  </r>
  <r>
    <x v="112"/>
    <x v="6"/>
    <x v="1"/>
    <s v="부츠"/>
    <x v="3"/>
    <x v="0"/>
    <x v="5"/>
    <n v="168200"/>
    <n v="0.1"/>
    <n v="1"/>
    <n v="151380"/>
  </r>
  <r>
    <x v="112"/>
    <x v="1"/>
    <x v="0"/>
    <s v="부츠"/>
    <x v="18"/>
    <x v="10"/>
    <x v="22"/>
    <n v="94000"/>
    <n v="0.1"/>
    <n v="9"/>
    <n v="761400"/>
  </r>
  <r>
    <x v="113"/>
    <x v="6"/>
    <x v="0"/>
    <s v="정장구두"/>
    <x v="11"/>
    <x v="4"/>
    <x v="17"/>
    <n v="65400"/>
    <n v="0"/>
    <n v="5"/>
    <n v="327000"/>
  </r>
  <r>
    <x v="114"/>
    <x v="1"/>
    <x v="1"/>
    <s v="정장구두"/>
    <x v="1"/>
    <x v="5"/>
    <x v="27"/>
    <n v="215000"/>
    <n v="0.05"/>
    <n v="5"/>
    <n v="1021250"/>
  </r>
  <r>
    <x v="115"/>
    <x v="2"/>
    <x v="1"/>
    <s v="정장구두"/>
    <x v="1"/>
    <x v="1"/>
    <x v="2"/>
    <n v="215000"/>
    <n v="0.03"/>
    <n v="2"/>
    <n v="417100"/>
  </r>
  <r>
    <x v="116"/>
    <x v="5"/>
    <x v="0"/>
    <s v="부츠"/>
    <x v="17"/>
    <x v="12"/>
    <x v="22"/>
    <n v="64000"/>
    <n v="0.1"/>
    <n v="1"/>
    <n v="57600"/>
  </r>
  <r>
    <x v="117"/>
    <x v="5"/>
    <x v="1"/>
    <s v="정장구두"/>
    <x v="8"/>
    <x v="3"/>
    <x v="23"/>
    <n v="184000"/>
    <n v="0.2"/>
    <n v="1"/>
    <n v="147200"/>
  </r>
  <r>
    <x v="118"/>
    <x v="1"/>
    <x v="1"/>
    <s v="샌들"/>
    <x v="13"/>
    <x v="3"/>
    <x v="15"/>
    <n v="98200"/>
    <n v="0.1"/>
    <n v="1"/>
    <n v="88380"/>
  </r>
  <r>
    <x v="119"/>
    <x v="6"/>
    <x v="0"/>
    <s v="샌들"/>
    <x v="5"/>
    <x v="0"/>
    <x v="10"/>
    <n v="118000"/>
    <n v="0.3"/>
    <n v="10"/>
    <n v="826000"/>
  </r>
  <r>
    <x v="120"/>
    <x v="5"/>
    <x v="1"/>
    <s v="정장구두"/>
    <x v="6"/>
    <x v="1"/>
    <x v="18"/>
    <n v="156000"/>
    <n v="0.3"/>
    <n v="1"/>
    <n v="109200"/>
  </r>
  <r>
    <x v="120"/>
    <x v="6"/>
    <x v="1"/>
    <s v="스니커즈"/>
    <x v="7"/>
    <x v="6"/>
    <x v="4"/>
    <n v="174000"/>
    <n v="0"/>
    <n v="4"/>
    <n v="696000"/>
  </r>
  <r>
    <x v="121"/>
    <x v="5"/>
    <x v="1"/>
    <s v="스니커즈"/>
    <x v="2"/>
    <x v="6"/>
    <x v="4"/>
    <n v="234000"/>
    <n v="0"/>
    <n v="1"/>
    <n v="234000"/>
  </r>
  <r>
    <x v="122"/>
    <x v="2"/>
    <x v="1"/>
    <s v="로퍼"/>
    <x v="4"/>
    <x v="5"/>
    <x v="9"/>
    <n v="178000"/>
    <n v="0.2"/>
    <n v="8"/>
    <n v="1139200"/>
  </r>
  <r>
    <x v="123"/>
    <x v="6"/>
    <x v="0"/>
    <s v="로퍼"/>
    <x v="10"/>
    <x v="0"/>
    <x v="5"/>
    <n v="134000"/>
    <n v="0.1"/>
    <n v="1"/>
    <n v="120600"/>
  </r>
  <r>
    <x v="124"/>
    <x v="5"/>
    <x v="0"/>
    <s v="로퍼"/>
    <x v="10"/>
    <x v="7"/>
    <x v="10"/>
    <n v="134000"/>
    <n v="0.1"/>
    <n v="1"/>
    <n v="120600"/>
  </r>
  <r>
    <x v="124"/>
    <x v="6"/>
    <x v="0"/>
    <s v="플렛슈즈"/>
    <x v="12"/>
    <x v="4"/>
    <x v="18"/>
    <n v="56000"/>
    <n v="0.3"/>
    <n v="5"/>
    <n v="196000"/>
  </r>
  <r>
    <x v="125"/>
    <x v="5"/>
    <x v="1"/>
    <s v="정장구두"/>
    <x v="6"/>
    <x v="13"/>
    <x v="26"/>
    <n v="156000"/>
    <n v="0.05"/>
    <n v="1"/>
    <n v="148200"/>
  </r>
  <r>
    <x v="125"/>
    <x v="1"/>
    <x v="0"/>
    <s v="부츠"/>
    <x v="18"/>
    <x v="10"/>
    <x v="22"/>
    <n v="94000"/>
    <n v="0.1"/>
    <n v="10"/>
    <n v="846000"/>
  </r>
  <r>
    <x v="126"/>
    <x v="5"/>
    <x v="1"/>
    <s v="정장구두"/>
    <x v="1"/>
    <x v="5"/>
    <x v="27"/>
    <n v="215000"/>
    <n v="0.05"/>
    <n v="1"/>
    <n v="204250"/>
  </r>
  <r>
    <x v="127"/>
    <x v="2"/>
    <x v="1"/>
    <s v="부츠"/>
    <x v="3"/>
    <x v="7"/>
    <x v="13"/>
    <n v="168200"/>
    <n v="0.1"/>
    <n v="1"/>
    <n v="151380"/>
  </r>
  <r>
    <x v="128"/>
    <x v="6"/>
    <x v="1"/>
    <s v="정장구두"/>
    <x v="1"/>
    <x v="2"/>
    <x v="3"/>
    <n v="215000"/>
    <n v="0.3"/>
    <n v="4"/>
    <n v="602000"/>
  </r>
  <r>
    <x v="128"/>
    <x v="1"/>
    <x v="1"/>
    <s v="정장구두"/>
    <x v="1"/>
    <x v="1"/>
    <x v="2"/>
    <n v="215000"/>
    <n v="0.03"/>
    <n v="2"/>
    <n v="417100"/>
  </r>
  <r>
    <x v="129"/>
    <x v="6"/>
    <x v="1"/>
    <s v="스니커즈"/>
    <x v="2"/>
    <x v="1"/>
    <x v="4"/>
    <n v="234000"/>
    <n v="0.05"/>
    <n v="5"/>
    <n v="1111500"/>
  </r>
  <r>
    <x v="130"/>
    <x v="6"/>
    <x v="0"/>
    <s v="정장구두"/>
    <x v="11"/>
    <x v="4"/>
    <x v="17"/>
    <n v="65400"/>
    <n v="0"/>
    <n v="5"/>
    <n v="327000"/>
  </r>
  <r>
    <x v="131"/>
    <x v="6"/>
    <x v="1"/>
    <s v="로퍼"/>
    <x v="4"/>
    <x v="3"/>
    <x v="6"/>
    <n v="178000"/>
    <n v="0.2"/>
    <n v="2"/>
    <n v="284800"/>
  </r>
  <r>
    <x v="132"/>
    <x v="6"/>
    <x v="0"/>
    <s v="샌들"/>
    <x v="5"/>
    <x v="4"/>
    <x v="7"/>
    <n v="118000"/>
    <n v="0.3"/>
    <n v="1"/>
    <n v="82600"/>
  </r>
  <r>
    <x v="133"/>
    <x v="1"/>
    <x v="1"/>
    <s v="샌들"/>
    <x v="13"/>
    <x v="13"/>
    <x v="35"/>
    <n v="98200"/>
    <n v="0.1"/>
    <n v="1"/>
    <n v="88380"/>
  </r>
  <r>
    <x v="134"/>
    <x v="6"/>
    <x v="1"/>
    <s v="정장구두"/>
    <x v="6"/>
    <x v="5"/>
    <x v="11"/>
    <n v="156000"/>
    <n v="0.05"/>
    <n v="5"/>
    <n v="741000"/>
  </r>
  <r>
    <x v="134"/>
    <x v="1"/>
    <x v="1"/>
    <s v="스니커즈"/>
    <x v="7"/>
    <x v="6"/>
    <x v="4"/>
    <n v="174000"/>
    <n v="0"/>
    <n v="4"/>
    <n v="696000"/>
  </r>
  <r>
    <x v="135"/>
    <x v="5"/>
    <x v="0"/>
    <s v="샌들"/>
    <x v="5"/>
    <x v="0"/>
    <x v="10"/>
    <n v="118000"/>
    <n v="0.3"/>
    <n v="10"/>
    <n v="826000"/>
  </r>
  <r>
    <x v="136"/>
    <x v="6"/>
    <x v="1"/>
    <s v="정장구두"/>
    <x v="8"/>
    <x v="8"/>
    <x v="14"/>
    <n v="184000"/>
    <n v="0.05"/>
    <n v="4"/>
    <n v="699200"/>
  </r>
  <r>
    <x v="137"/>
    <x v="6"/>
    <x v="1"/>
    <s v="스니커즈"/>
    <x v="9"/>
    <x v="2"/>
    <x v="14"/>
    <n v="87000"/>
    <n v="0.13"/>
    <n v="6"/>
    <n v="454140"/>
  </r>
  <r>
    <x v="138"/>
    <x v="5"/>
    <x v="1"/>
    <s v="부츠"/>
    <x v="3"/>
    <x v="5"/>
    <x v="9"/>
    <n v="168200"/>
    <n v="0.2"/>
    <n v="8"/>
    <n v="1076480"/>
  </r>
  <r>
    <x v="138"/>
    <x v="5"/>
    <x v="1"/>
    <s v="로퍼"/>
    <x v="4"/>
    <x v="6"/>
    <x v="15"/>
    <n v="178000"/>
    <n v="0.2"/>
    <n v="1"/>
    <n v="142400"/>
  </r>
  <r>
    <x v="138"/>
    <x v="1"/>
    <x v="0"/>
    <s v="로퍼"/>
    <x v="10"/>
    <x v="3"/>
    <x v="15"/>
    <n v="134000"/>
    <n v="0.1"/>
    <n v="1"/>
    <n v="120600"/>
  </r>
  <r>
    <x v="139"/>
    <x v="4"/>
    <x v="0"/>
    <s v="플렛슈즈"/>
    <x v="12"/>
    <x v="4"/>
    <x v="18"/>
    <n v="56000"/>
    <n v="0.3"/>
    <n v="5"/>
    <n v="196000"/>
  </r>
  <r>
    <x v="140"/>
    <x v="2"/>
    <x v="1"/>
    <s v="샌들"/>
    <x v="13"/>
    <x v="1"/>
    <x v="5"/>
    <n v="98200"/>
    <n v="0.2"/>
    <n v="8"/>
    <n v="628480"/>
  </r>
  <r>
    <x v="141"/>
    <x v="1"/>
    <x v="1"/>
    <s v="샌들"/>
    <x v="13"/>
    <x v="6"/>
    <x v="15"/>
    <n v="98200"/>
    <n v="0.2"/>
    <n v="1"/>
    <n v="78560"/>
  </r>
  <r>
    <x v="142"/>
    <x v="4"/>
    <x v="0"/>
    <s v="정장구두"/>
    <x v="11"/>
    <x v="4"/>
    <x v="17"/>
    <n v="65400"/>
    <n v="0"/>
    <n v="7"/>
    <n v="457800"/>
  </r>
  <r>
    <x v="143"/>
    <x v="4"/>
    <x v="1"/>
    <s v="샌들"/>
    <x v="13"/>
    <x v="3"/>
    <x v="8"/>
    <n v="98200"/>
    <n v="0.2"/>
    <n v="2"/>
    <n v="157120"/>
  </r>
  <r>
    <x v="144"/>
    <x v="5"/>
    <x v="1"/>
    <s v="샌들"/>
    <x v="13"/>
    <x v="5"/>
    <x v="9"/>
    <n v="98200"/>
    <n v="0.2"/>
    <n v="8"/>
    <n v="628480"/>
  </r>
  <r>
    <x v="144"/>
    <x v="1"/>
    <x v="1"/>
    <s v="정장구두"/>
    <x v="1"/>
    <x v="1"/>
    <x v="2"/>
    <n v="215000"/>
    <n v="0.03"/>
    <n v="2"/>
    <n v="417100"/>
  </r>
  <r>
    <x v="145"/>
    <x v="5"/>
    <x v="1"/>
    <s v="샌들"/>
    <x v="13"/>
    <x v="4"/>
    <x v="10"/>
    <n v="98200"/>
    <n v="0.1"/>
    <n v="1"/>
    <n v="88380"/>
  </r>
  <r>
    <x v="146"/>
    <x v="3"/>
    <x v="1"/>
    <s v="샌들"/>
    <x v="13"/>
    <x v="0"/>
    <x v="12"/>
    <n v="98200"/>
    <n v="0.1"/>
    <n v="1"/>
    <n v="88380"/>
  </r>
  <r>
    <x v="147"/>
    <x v="2"/>
    <x v="1"/>
    <s v="샌들"/>
    <x v="13"/>
    <x v="7"/>
    <x v="13"/>
    <n v="98200"/>
    <n v="0.1"/>
    <n v="1"/>
    <n v="88380"/>
  </r>
  <r>
    <x v="147"/>
    <x v="1"/>
    <x v="1"/>
    <s v="스니커즈"/>
    <x v="7"/>
    <x v="6"/>
    <x v="4"/>
    <n v="174000"/>
    <n v="0"/>
    <n v="3"/>
    <n v="522000"/>
  </r>
  <r>
    <x v="148"/>
    <x v="2"/>
    <x v="1"/>
    <s v="샌들"/>
    <x v="13"/>
    <x v="7"/>
    <x v="13"/>
    <n v="98200"/>
    <n v="0.1"/>
    <n v="1"/>
    <n v="88380"/>
  </r>
  <r>
    <x v="149"/>
    <x v="4"/>
    <x v="0"/>
    <s v="샌들"/>
    <x v="5"/>
    <x v="0"/>
    <x v="36"/>
    <n v="118000"/>
    <n v="0.3"/>
    <n v="10"/>
    <n v="826000"/>
  </r>
  <r>
    <x v="150"/>
    <x v="6"/>
    <x v="1"/>
    <s v="샌들"/>
    <x v="13"/>
    <x v="0"/>
    <x v="5"/>
    <n v="98200"/>
    <n v="0.1"/>
    <n v="1"/>
    <n v="88380"/>
  </r>
  <r>
    <x v="151"/>
    <x v="1"/>
    <x v="1"/>
    <s v="샌들"/>
    <x v="13"/>
    <x v="3"/>
    <x v="15"/>
    <n v="98200"/>
    <n v="0.1"/>
    <n v="1"/>
    <n v="88380"/>
  </r>
  <r>
    <x v="152"/>
    <x v="3"/>
    <x v="1"/>
    <s v="로퍼"/>
    <x v="4"/>
    <x v="3"/>
    <x v="8"/>
    <n v="178000"/>
    <n v="0.2"/>
    <n v="2"/>
    <n v="284800"/>
  </r>
  <r>
    <x v="152"/>
    <x v="1"/>
    <x v="1"/>
    <s v="샌들"/>
    <x v="13"/>
    <x v="13"/>
    <x v="35"/>
    <n v="98200"/>
    <n v="0.1"/>
    <n v="1"/>
    <n v="88380"/>
  </r>
  <r>
    <x v="152"/>
    <x v="1"/>
    <x v="0"/>
    <s v="플렛슈즈"/>
    <x v="0"/>
    <x v="0"/>
    <x v="0"/>
    <n v="79000"/>
    <n v="0.2"/>
    <n v="5"/>
    <n v="316000"/>
  </r>
  <r>
    <x v="153"/>
    <x v="2"/>
    <x v="1"/>
    <s v="부츠"/>
    <x v="3"/>
    <x v="1"/>
    <x v="5"/>
    <n v="168200"/>
    <n v="0.2"/>
    <n v="8"/>
    <n v="1076480"/>
  </r>
  <r>
    <x v="154"/>
    <x v="5"/>
    <x v="1"/>
    <s v="부츠"/>
    <x v="3"/>
    <x v="4"/>
    <x v="10"/>
    <n v="168200"/>
    <n v="0.1"/>
    <n v="1"/>
    <n v="151380"/>
  </r>
  <r>
    <x v="155"/>
    <x v="4"/>
    <x v="1"/>
    <s v="정장구두"/>
    <x v="1"/>
    <x v="1"/>
    <x v="2"/>
    <n v="215000"/>
    <n v="0.03"/>
    <n v="2"/>
    <n v="417100"/>
  </r>
  <r>
    <x v="156"/>
    <x v="1"/>
    <x v="1"/>
    <s v="부츠"/>
    <x v="3"/>
    <x v="6"/>
    <x v="15"/>
    <n v="168200"/>
    <n v="0.2"/>
    <n v="1"/>
    <n v="134560"/>
  </r>
  <r>
    <x v="157"/>
    <x v="4"/>
    <x v="0"/>
    <s v="정장구두"/>
    <x v="11"/>
    <x v="4"/>
    <x v="17"/>
    <n v="65400"/>
    <n v="0"/>
    <n v="7"/>
    <n v="457800"/>
  </r>
  <r>
    <x v="158"/>
    <x v="5"/>
    <x v="1"/>
    <s v="스니커즈"/>
    <x v="7"/>
    <x v="6"/>
    <x v="4"/>
    <n v="174000"/>
    <n v="0"/>
    <n v="3"/>
    <n v="522000"/>
  </r>
  <r>
    <x v="159"/>
    <x v="6"/>
    <x v="1"/>
    <s v="샌들"/>
    <x v="13"/>
    <x v="0"/>
    <x v="5"/>
    <n v="98200"/>
    <n v="0.1"/>
    <n v="1"/>
    <n v="88380"/>
  </r>
  <r>
    <x v="160"/>
    <x v="4"/>
    <x v="0"/>
    <s v="샌들"/>
    <x v="5"/>
    <x v="0"/>
    <x v="10"/>
    <n v="118000"/>
    <n v="0.3"/>
    <n v="10"/>
    <n v="826000"/>
  </r>
  <r>
    <x v="161"/>
    <x v="2"/>
    <x v="0"/>
    <s v="플렛슈즈"/>
    <x v="12"/>
    <x v="4"/>
    <x v="18"/>
    <n v="56000"/>
    <n v="0.3"/>
    <n v="10"/>
    <n v="392000"/>
  </r>
  <r>
    <x v="162"/>
    <x v="2"/>
    <x v="1"/>
    <s v="로퍼"/>
    <x v="4"/>
    <x v="5"/>
    <x v="9"/>
    <n v="178000"/>
    <n v="0.2"/>
    <n v="8"/>
    <n v="1139200"/>
  </r>
  <r>
    <x v="163"/>
    <x v="5"/>
    <x v="0"/>
    <s v="정장구두"/>
    <x v="11"/>
    <x v="4"/>
    <x v="17"/>
    <n v="65400"/>
    <n v="0"/>
    <n v="6"/>
    <n v="392400"/>
  </r>
  <r>
    <x v="164"/>
    <x v="4"/>
    <x v="1"/>
    <s v="정장구두"/>
    <x v="1"/>
    <x v="1"/>
    <x v="2"/>
    <n v="215000"/>
    <n v="0.03"/>
    <n v="2"/>
    <n v="417100"/>
  </r>
  <r>
    <x v="165"/>
    <x v="3"/>
    <x v="1"/>
    <s v="부츠"/>
    <x v="3"/>
    <x v="0"/>
    <x v="12"/>
    <n v="168200"/>
    <n v="0.1"/>
    <n v="1"/>
    <n v="151380"/>
  </r>
  <r>
    <x v="166"/>
    <x v="1"/>
    <x v="1"/>
    <s v="스니커즈"/>
    <x v="7"/>
    <x v="6"/>
    <x v="4"/>
    <n v="174000"/>
    <n v="0"/>
    <n v="3"/>
    <n v="522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F2E04F-9965-41D2-A81F-7DC1F0C85B14}" name="피벗 테이블32" cacheId="126" applyNumberFormats="0" applyBorderFormats="0" applyFontFormats="0" applyPatternFormats="0" applyAlignmentFormats="0" applyWidthHeightFormats="1" dataCaption="값" updatedVersion="7" minRefreshableVersion="5" useAutoFormatting="1" colGrandTotals="0" itemPrintTitles="1" mergeItem="1" createdVersion="7" indent="0" compact="0" compactData="0" multipleFieldFilters="0">
  <location ref="B3:I14" firstHeaderRow="1" firstDataRow="2" firstDataCol="1"/>
  <pivotFields count="12">
    <pivotField compact="0" numFmtId="14" outline="0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compact="0" outline="0" subtotalTop="0" showAll="0">
      <items count="8">
        <item x="3"/>
        <item x="1"/>
        <item x="0"/>
        <item x="5"/>
        <item x="4"/>
        <item x="2"/>
        <item x="6"/>
        <item t="default"/>
      </items>
    </pivotField>
    <pivotField compact="0" outline="0" subtotalTop="0" showAll="0">
      <items count="3">
        <item h="1" x="1"/>
        <item x="0"/>
        <item t="default"/>
      </items>
    </pivotField>
    <pivotField compact="0" outline="0" subtotalTop="0" showAll="0"/>
    <pivotField axis="axisRow" compact="0" outline="0" subtotalTop="0" showAll="0">
      <items count="20">
        <item x="0"/>
        <item x="1"/>
        <item x="3"/>
        <item x="12"/>
        <item x="17"/>
        <item x="15"/>
        <item x="13"/>
        <item x="5"/>
        <item x="14"/>
        <item x="11"/>
        <item x="18"/>
        <item x="4"/>
        <item x="9"/>
        <item x="8"/>
        <item x="6"/>
        <item x="10"/>
        <item x="16"/>
        <item x="2"/>
        <item x="7"/>
        <item t="default"/>
      </items>
    </pivotField>
    <pivotField compact="0" outline="0" subtotalTop="0" showAll="0">
      <items count="15">
        <item h="1" x="4"/>
        <item x="0"/>
        <item x="11"/>
        <item x="9"/>
        <item x="10"/>
        <item x="7"/>
        <item x="12"/>
        <item x="3"/>
        <item h="1" x="13"/>
        <item h="1" x="5"/>
        <item h="1" x="2"/>
        <item h="1" x="6"/>
        <item h="1" x="8"/>
        <item h="1" x="1"/>
        <item t="default"/>
      </items>
    </pivotField>
    <pivotField compact="0" numFmtId="14" outline="0" subtotalTop="0" showAll="0">
      <items count="38">
        <item x="34"/>
        <item x="36"/>
        <item x="25"/>
        <item x="24"/>
        <item x="32"/>
        <item x="1"/>
        <item x="5"/>
        <item x="20"/>
        <item x="35"/>
        <item x="10"/>
        <item x="16"/>
        <item x="26"/>
        <item x="14"/>
        <item x="13"/>
        <item x="19"/>
        <item x="3"/>
        <item x="8"/>
        <item x="28"/>
        <item x="7"/>
        <item x="9"/>
        <item x="22"/>
        <item x="21"/>
        <item x="6"/>
        <item x="23"/>
        <item x="33"/>
        <item x="17"/>
        <item x="15"/>
        <item x="29"/>
        <item x="4"/>
        <item x="2"/>
        <item x="0"/>
        <item x="31"/>
        <item x="27"/>
        <item x="18"/>
        <item x="12"/>
        <item x="30"/>
        <item x="11"/>
        <item t="default"/>
      </items>
    </pivotField>
    <pivotField compact="0" numFmtId="41" outline="0" subtotalTop="0" showAll="0"/>
    <pivotField compact="0" numFmtId="9" outline="0" subtotalTop="0" showAll="0"/>
    <pivotField dataField="1" compact="0" outline="0" subtotalTop="0" showAll="0"/>
    <pivotField compact="0" numFmtId="176" outline="0" subtotalTop="0" showAll="0"/>
    <pivotField compact="0" outline="0" subtotalTop="0" showAll="0">
      <items count="7">
        <item x="0"/>
        <item x="1"/>
        <item x="2"/>
        <item x="3"/>
        <item x="4"/>
        <item x="5"/>
        <item t="default"/>
      </items>
    </pivotField>
  </pivotFields>
  <rowFields count="1">
    <field x="4"/>
  </rowFields>
  <rowItems count="10">
    <i>
      <x/>
    </i>
    <i>
      <x v="4"/>
    </i>
    <i>
      <x v="5"/>
    </i>
    <i>
      <x v="7"/>
    </i>
    <i>
      <x v="8"/>
    </i>
    <i>
      <x v="9"/>
    </i>
    <i>
      <x v="10"/>
    </i>
    <i>
      <x v="15"/>
    </i>
    <i>
      <x v="16"/>
    </i>
    <i t="grand">
      <x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>
      <x v="6"/>
    </i>
  </colItems>
  <dataFields count="1">
    <dataField name="합계 : 재고량" fld="9" baseField="0" baseItem="0"/>
  </dataFields>
  <formats count="10">
    <format dxfId="229">
      <pivotArea type="all" dataOnly="0" outline="0" fieldPosition="0"/>
    </format>
    <format dxfId="228">
      <pivotArea outline="0" collapsedLevelsAreSubtotals="1" fieldPosition="0"/>
    </format>
    <format dxfId="227">
      <pivotArea type="origin" dataOnly="0" labelOnly="1" outline="0" fieldPosition="0"/>
    </format>
    <format dxfId="226">
      <pivotArea field="1" type="button" dataOnly="0" labelOnly="1" outline="0" axis="axisCol" fieldPosition="0"/>
    </format>
    <format dxfId="225">
      <pivotArea type="topRight" dataOnly="0" labelOnly="1" outline="0" fieldPosition="0"/>
    </format>
    <format dxfId="224">
      <pivotArea field="4" type="button" dataOnly="0" labelOnly="1" outline="0" axis="axisRow" fieldPosition="0"/>
    </format>
    <format dxfId="223">
      <pivotArea dataOnly="0" labelOnly="1" outline="0" fieldPosition="0">
        <references count="1">
          <reference field="4" count="0"/>
        </references>
      </pivotArea>
    </format>
    <format dxfId="222">
      <pivotArea dataOnly="0" labelOnly="1" grandRow="1" outline="0" fieldPosition="0"/>
    </format>
    <format dxfId="221">
      <pivotArea dataOnly="0" labelOnly="1" outline="0" fieldPosition="0">
        <references count="1">
          <reference field="1" count="0"/>
        </references>
      </pivotArea>
    </format>
    <format dxfId="220">
      <pivotArea outline="0" fieldPosition="0">
        <references count="1">
          <reference field="4" count="0" selected="0"/>
        </references>
      </pivotArea>
    </format>
  </formats>
  <pivotTableStyleInfo name="PivotStyleLight2" showRowHeaders="1" showColHeaders="1" showRowStripes="1" showColStripes="0" showLastColumn="1"/>
  <filters count="1">
    <filter fld="6" type="dateBetween" evalOrder="-1" id="8" name="생산일자">
      <autoFilter ref="A1">
        <filterColumn colId="0">
          <customFilters and="1">
            <customFilter operator="greaterThanOrEqual" val="43466"/>
            <customFilter operator="lessThanOrEqual" val="43921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구분" xr10:uid="{4EE57284-D45B-44F5-B577-ADEEF6563955}" sourceName="구분">
  <pivotTables>
    <pivotTable tabId="2" name="피벗 테이블32"/>
  </pivotTables>
  <data>
    <tabular pivotCacheId="1877123069">
      <items count="2">
        <i x="1"/>
        <i x="0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사이즈" xr10:uid="{229D19CA-0543-4D54-9BCC-64ED545C67CC}" sourceName="사이즈">
  <pivotTables>
    <pivotTable tabId="2" name="피벗 테이블32"/>
  </pivotTables>
  <data>
    <tabular pivotCacheId="1877123069">
      <items count="14">
        <i x="4"/>
        <i x="0" s="1"/>
        <i x="11" s="1"/>
        <i x="9" s="1"/>
        <i x="10" s="1"/>
        <i x="7" s="1"/>
        <i x="12" s="1"/>
        <i x="3" s="1"/>
        <i x="13" nd="1"/>
        <i x="5" nd="1"/>
        <i x="2" nd="1"/>
        <i x="6" nd="1"/>
        <i x="8" nd="1"/>
        <i x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구분" xr10:uid="{92C7A9E1-7377-4CD0-A72B-F1122BC87AB1}" cache="슬라이서_구분" caption="구분" style="SlicerStyleLight4" rowHeight="225425"/>
  <slicer name="사이즈" xr10:uid="{658AF097-4ABB-429E-95A2-744C06C06EAC}" cache="슬라이서_사이즈" caption="사이즈" style="SlicerStyleLight5" rowHeight="22542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4A61B63-610A-4FF5-BEC8-61F921D9890B}" name="표1" displayName="표1" ref="A3:K225" totalsRowShown="0" headerRowDxfId="241">
  <autoFilter ref="A3:K225" xr:uid="{B4A61B63-610A-4FF5-BEC8-61F921D9890B}"/>
  <tableColumns count="11">
    <tableColumn id="1" xr3:uid="{5A81B016-11B6-4C92-AD52-5EC66432C842}" name="판매일자" dataDxfId="240"/>
    <tableColumn id="2" xr3:uid="{7AC106B7-40FB-493C-952D-C42ABCE8784D}" name="지점" dataDxfId="239"/>
    <tableColumn id="3" xr3:uid="{AB87CA52-414F-4616-A23E-B91EA3C7928F}" name="구분" dataDxfId="238"/>
    <tableColumn id="4" xr3:uid="{8BA26475-2F70-4C62-B105-5CFF5E1F4B9B}" name="분류" dataDxfId="237"/>
    <tableColumn id="5" xr3:uid="{259167F1-DFD2-435E-9D02-BFE12C6F5206}" name="상품명" dataDxfId="236"/>
    <tableColumn id="6" xr3:uid="{34BE926B-73DA-4E09-8F57-901EC0B3DACB}" name="사이즈" dataDxfId="235"/>
    <tableColumn id="7" xr3:uid="{49F52302-01A0-49A2-AE47-B78F9B369DF9}" name="생산일자" dataDxfId="234"/>
    <tableColumn id="8" xr3:uid="{DEFCE1E6-021A-45C8-BB2A-14F949E2BDD8}" name="단가" dataDxfId="233" dataCellStyle="쉼표 [0]"/>
    <tableColumn id="9" xr3:uid="{F48EE89C-705B-490A-89B0-346E4F6287A1}" name="할인율" dataDxfId="232" dataCellStyle="백분율"/>
    <tableColumn id="10" xr3:uid="{D264DE90-D8C2-4BCE-B399-0CED28A31216}" name="재고량" dataDxfId="231"/>
    <tableColumn id="11" xr3:uid="{BA52C906-1D35-42CF-95A7-43D4E88EA977}" name="금액" dataDxfId="230" dataCellStyle="쉼표 [0]">
      <calculatedColumnFormula>J4*H4*(1-I4)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NativeTimeline_생산일자" xr10:uid="{56511EC0-C557-47EB-957B-0B4F1FAAF1C5}" sourceName="생산일자">
  <pivotTables>
    <pivotTable tabId="2" name="피벗 테이블32"/>
  </pivotTables>
  <state minimalRefreshVersion="6" lastRefreshVersion="6" pivotCacheId="1877123069" filterType="dateBetween">
    <selection startDate="2019-01-01T00:00:00" endDate="2020-03-31T00:00:00"/>
    <bounds startDate="2016-01-01T00:00:00" endDate="2021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생산일자" xr10:uid="{C385EA27-6415-49C1-9207-DAF29B3C6187}" cache="NativeTimeline_생산일자" caption="생산일자" level="1" selectionLevel="1" scrollPosition="2018-06-14T00:00:00"/>
</timelines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Relationship Id="rId4" Type="http://schemas.microsoft.com/office/2011/relationships/timeline" Target="../timelines/timelin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55924-95D0-497E-B671-AB35E6A04C1E}">
  <dimension ref="B1:I24"/>
  <sheetViews>
    <sheetView tabSelected="1" workbookViewId="0"/>
  </sheetViews>
  <sheetFormatPr defaultRowHeight="16.5"/>
  <cols>
    <col min="1" max="1" width="13.88671875" style="14" customWidth="1"/>
    <col min="2" max="2" width="20.6640625" style="14" bestFit="1" customWidth="1"/>
    <col min="3" max="3" width="8.44140625" style="14" bestFit="1" customWidth="1"/>
    <col min="4" max="9" width="8.21875" style="14" bestFit="1" customWidth="1"/>
    <col min="10" max="12" width="4.88671875" style="14" bestFit="1" customWidth="1"/>
    <col min="13" max="13" width="9.33203125" style="14" bestFit="1" customWidth="1"/>
    <col min="14" max="14" width="6.88671875" style="14" bestFit="1" customWidth="1"/>
    <col min="15" max="24" width="4.88671875" style="14" bestFit="1" customWidth="1"/>
    <col min="25" max="25" width="9.33203125" style="14" bestFit="1" customWidth="1"/>
    <col min="26" max="26" width="6.88671875" style="14" bestFit="1" customWidth="1"/>
    <col min="27" max="33" width="4.88671875" style="14" bestFit="1" customWidth="1"/>
    <col min="34" max="34" width="9.33203125" style="14" bestFit="1" customWidth="1"/>
    <col min="35" max="35" width="10.44140625" style="14" bestFit="1" customWidth="1"/>
    <col min="36" max="39" width="4.88671875" style="14" bestFit="1" customWidth="1"/>
    <col min="40" max="40" width="13.109375" style="14" bestFit="1" customWidth="1"/>
    <col min="41" max="41" width="10.44140625" style="14" bestFit="1" customWidth="1"/>
    <col min="42" max="49" width="4.88671875" style="14" bestFit="1" customWidth="1"/>
    <col min="50" max="50" width="13.109375" style="14" bestFit="1" customWidth="1"/>
    <col min="51" max="51" width="10.44140625" style="14" bestFit="1" customWidth="1"/>
    <col min="52" max="52" width="4.88671875" style="14" bestFit="1" customWidth="1"/>
    <col min="53" max="53" width="13.109375" style="14" bestFit="1" customWidth="1"/>
    <col min="54" max="54" width="6.88671875" style="14" bestFit="1" customWidth="1"/>
    <col min="55" max="16384" width="8.88671875" style="14"/>
  </cols>
  <sheetData>
    <row r="1" spans="2:9" ht="66" customHeight="1"/>
    <row r="2" spans="2:9" ht="63.75" customHeight="1"/>
    <row r="3" spans="2:9">
      <c r="B3" s="16" t="s">
        <v>56</v>
      </c>
      <c r="C3" s="16" t="s">
        <v>57</v>
      </c>
      <c r="D3" s="18"/>
      <c r="E3" s="18"/>
      <c r="F3" s="18"/>
      <c r="G3" s="18"/>
      <c r="H3" s="18"/>
      <c r="I3" s="18"/>
    </row>
    <row r="4" spans="2:9">
      <c r="B4" s="16" t="s">
        <v>63</v>
      </c>
      <c r="C4" s="20" t="s">
        <v>58</v>
      </c>
      <c r="D4" s="15" t="s">
        <v>59</v>
      </c>
      <c r="E4" s="15" t="s">
        <v>4</v>
      </c>
      <c r="F4" s="15" t="s">
        <v>60</v>
      </c>
      <c r="G4" s="15" t="s">
        <v>5</v>
      </c>
      <c r="H4" s="15" t="s">
        <v>61</v>
      </c>
      <c r="I4" s="15" t="s">
        <v>62</v>
      </c>
    </row>
    <row r="5" spans="2:9">
      <c r="B5" s="20" t="s">
        <v>64</v>
      </c>
      <c r="C5" s="19"/>
      <c r="D5" s="19">
        <v>10</v>
      </c>
      <c r="E5" s="19">
        <v>77</v>
      </c>
      <c r="F5" s="19"/>
      <c r="G5" s="19"/>
      <c r="H5" s="19">
        <v>25</v>
      </c>
      <c r="I5" s="19"/>
    </row>
    <row r="6" spans="2:9">
      <c r="B6" s="15" t="s">
        <v>65</v>
      </c>
      <c r="C6" s="19"/>
      <c r="D6" s="19">
        <v>7</v>
      </c>
      <c r="E6" s="19"/>
      <c r="F6" s="19">
        <v>2</v>
      </c>
      <c r="G6" s="19">
        <v>70</v>
      </c>
      <c r="H6" s="19"/>
      <c r="I6" s="19"/>
    </row>
    <row r="7" spans="2:9">
      <c r="B7" s="15" t="s">
        <v>66</v>
      </c>
      <c r="C7" s="19"/>
      <c r="D7" s="19"/>
      <c r="E7" s="19">
        <v>40</v>
      </c>
      <c r="F7" s="19"/>
      <c r="G7" s="19"/>
      <c r="H7" s="19"/>
      <c r="I7" s="19"/>
    </row>
    <row r="8" spans="2:9">
      <c r="B8" s="15" t="s">
        <v>67</v>
      </c>
      <c r="C8" s="19">
        <v>10</v>
      </c>
      <c r="D8" s="19">
        <v>20</v>
      </c>
      <c r="E8" s="19">
        <v>20</v>
      </c>
      <c r="F8" s="19">
        <v>20</v>
      </c>
      <c r="G8" s="19">
        <v>10</v>
      </c>
      <c r="H8" s="19">
        <v>20</v>
      </c>
      <c r="I8" s="19">
        <v>20</v>
      </c>
    </row>
    <row r="9" spans="2:9">
      <c r="B9" s="15" t="s">
        <v>68</v>
      </c>
      <c r="C9" s="19"/>
      <c r="D9" s="19"/>
      <c r="E9" s="19">
        <v>80</v>
      </c>
      <c r="F9" s="19"/>
      <c r="G9" s="19"/>
      <c r="H9" s="19"/>
      <c r="I9" s="19"/>
    </row>
    <row r="10" spans="2:9">
      <c r="B10" s="15" t="s">
        <v>69</v>
      </c>
      <c r="C10" s="19"/>
      <c r="D10" s="19"/>
      <c r="E10" s="19">
        <v>45</v>
      </c>
      <c r="F10" s="19"/>
      <c r="G10" s="19"/>
      <c r="H10" s="19">
        <v>10</v>
      </c>
      <c r="I10" s="19"/>
    </row>
    <row r="11" spans="2:9">
      <c r="B11" s="15" t="s">
        <v>70</v>
      </c>
      <c r="C11" s="19">
        <v>10</v>
      </c>
      <c r="D11" s="19">
        <v>24</v>
      </c>
      <c r="E11" s="19"/>
      <c r="F11" s="19">
        <v>5</v>
      </c>
      <c r="G11" s="19"/>
      <c r="H11" s="19">
        <v>12</v>
      </c>
      <c r="I11" s="19">
        <v>5</v>
      </c>
    </row>
    <row r="12" spans="2:9">
      <c r="B12" s="15" t="s">
        <v>71</v>
      </c>
      <c r="C12" s="19"/>
      <c r="D12" s="19">
        <v>2</v>
      </c>
      <c r="E12" s="19">
        <v>10</v>
      </c>
      <c r="F12" s="19">
        <v>2</v>
      </c>
      <c r="G12" s="19"/>
      <c r="H12" s="19">
        <v>2</v>
      </c>
      <c r="I12" s="19">
        <v>2</v>
      </c>
    </row>
    <row r="13" spans="2:9">
      <c r="B13" s="15" t="s">
        <v>72</v>
      </c>
      <c r="C13" s="19"/>
      <c r="D13" s="19"/>
      <c r="E13" s="19">
        <v>80</v>
      </c>
      <c r="F13" s="19"/>
      <c r="G13" s="19"/>
      <c r="H13" s="19"/>
      <c r="I13" s="19"/>
    </row>
    <row r="14" spans="2:9">
      <c r="B14" s="20" t="s">
        <v>55</v>
      </c>
      <c r="C14" s="17">
        <v>20</v>
      </c>
      <c r="D14" s="17">
        <v>63</v>
      </c>
      <c r="E14" s="17">
        <v>352</v>
      </c>
      <c r="F14" s="17">
        <v>29</v>
      </c>
      <c r="G14" s="17">
        <v>80</v>
      </c>
      <c r="H14" s="17">
        <v>69</v>
      </c>
      <c r="I14" s="17">
        <v>27</v>
      </c>
    </row>
    <row r="15" spans="2:9">
      <c r="B15"/>
      <c r="C15"/>
      <c r="D15"/>
      <c r="E15"/>
      <c r="F15"/>
      <c r="G15"/>
      <c r="H15"/>
      <c r="I15"/>
    </row>
    <row r="16" spans="2:9">
      <c r="B16"/>
      <c r="C16"/>
      <c r="D16"/>
      <c r="E16"/>
      <c r="F16"/>
      <c r="G16"/>
      <c r="H16"/>
      <c r="I16"/>
    </row>
    <row r="17" spans="2:9">
      <c r="B17"/>
      <c r="C17"/>
      <c r="D17"/>
      <c r="E17"/>
      <c r="F17"/>
      <c r="G17"/>
      <c r="H17"/>
      <c r="I17"/>
    </row>
    <row r="18" spans="2:9">
      <c r="B18"/>
      <c r="C18"/>
      <c r="D18"/>
      <c r="E18"/>
      <c r="F18"/>
      <c r="G18"/>
      <c r="H18"/>
      <c r="I18"/>
    </row>
    <row r="19" spans="2:9">
      <c r="B19"/>
      <c r="C19"/>
      <c r="D19"/>
      <c r="E19"/>
      <c r="F19"/>
      <c r="G19"/>
      <c r="H19"/>
      <c r="I19"/>
    </row>
    <row r="20" spans="2:9">
      <c r="B20"/>
      <c r="C20"/>
      <c r="D20"/>
      <c r="E20"/>
      <c r="F20"/>
      <c r="G20"/>
      <c r="H20"/>
      <c r="I20"/>
    </row>
    <row r="21" spans="2:9">
      <c r="B21"/>
      <c r="C21"/>
      <c r="D21"/>
      <c r="E21"/>
      <c r="F21"/>
      <c r="G21"/>
      <c r="H21"/>
      <c r="I21"/>
    </row>
    <row r="22" spans="2:9">
      <c r="B22"/>
      <c r="C22"/>
      <c r="D22"/>
      <c r="E22"/>
      <c r="F22"/>
      <c r="G22"/>
      <c r="H22"/>
      <c r="I22"/>
    </row>
    <row r="23" spans="2:9">
      <c r="B23"/>
      <c r="C23"/>
      <c r="D23"/>
      <c r="E23"/>
      <c r="F23"/>
      <c r="G23"/>
      <c r="H23"/>
      <c r="I23"/>
    </row>
    <row r="24" spans="2:9">
      <c r="B24"/>
      <c r="C24"/>
      <c r="D24"/>
      <c r="E24"/>
      <c r="F24"/>
      <c r="G24"/>
      <c r="H24"/>
      <c r="I24"/>
    </row>
  </sheetData>
  <phoneticPr fontId="1" type="noConversion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  <ext xmlns:x15="http://schemas.microsoft.com/office/spreadsheetml/2010/11/main" uri="{7E03D99C-DC04-49d9-9315-930204A7B6E9}">
      <x15:timelineRefs>
        <x15:timelineRef r:id="rId4"/>
      </x15:timeline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5"/>
  <sheetViews>
    <sheetView zoomScaleNormal="100" workbookViewId="0">
      <selection activeCell="H77" sqref="H77"/>
    </sheetView>
  </sheetViews>
  <sheetFormatPr defaultRowHeight="16.5"/>
  <cols>
    <col min="1" max="1" width="9.77734375" style="3" bestFit="1" customWidth="1"/>
    <col min="2" max="2" width="8.109375" style="1" bestFit="1" customWidth="1"/>
    <col min="3" max="3" width="9.44140625" style="1" customWidth="1"/>
    <col min="4" max="4" width="9.33203125" style="1" customWidth="1"/>
    <col min="5" max="5" width="18.77734375" style="1" bestFit="1" customWidth="1"/>
    <col min="6" max="6" width="8" style="1" bestFit="1" customWidth="1"/>
    <col min="7" max="7" width="9.6640625" style="1" bestFit="1" customWidth="1"/>
    <col min="8" max="8" width="8.33203125" style="1" bestFit="1" customWidth="1"/>
    <col min="9" max="9" width="8.88671875" style="1" bestFit="1" customWidth="1"/>
    <col min="10" max="10" width="8" style="1" bestFit="1" customWidth="1"/>
    <col min="11" max="11" width="9" style="1" bestFit="1" customWidth="1"/>
    <col min="12" max="16384" width="8.88671875" style="1"/>
  </cols>
  <sheetData>
    <row r="1" spans="1:11" ht="36" customHeight="1">
      <c r="A1" s="13" t="s">
        <v>54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customFormat="1" ht="20.25" customHeight="1">
      <c r="A2" s="2"/>
    </row>
    <row r="3" spans="1:11" ht="24" customHeight="1">
      <c r="A3" s="5" t="s">
        <v>51</v>
      </c>
      <c r="B3" s="4" t="s">
        <v>3</v>
      </c>
      <c r="C3" s="4" t="s">
        <v>8</v>
      </c>
      <c r="D3" s="4" t="s">
        <v>36</v>
      </c>
      <c r="E3" s="4" t="s">
        <v>38</v>
      </c>
      <c r="F3" s="4" t="s">
        <v>11</v>
      </c>
      <c r="G3" s="4" t="s">
        <v>0</v>
      </c>
      <c r="H3" s="4" t="s">
        <v>35</v>
      </c>
      <c r="I3" s="9" t="s">
        <v>39</v>
      </c>
      <c r="J3" s="4" t="s">
        <v>1</v>
      </c>
      <c r="K3" s="4" t="s">
        <v>2</v>
      </c>
    </row>
    <row r="4" spans="1:11" ht="17.25" customHeight="1">
      <c r="A4" s="7">
        <v>44199</v>
      </c>
      <c r="B4" s="4" t="s">
        <v>4</v>
      </c>
      <c r="C4" s="4" t="s">
        <v>9</v>
      </c>
      <c r="D4" s="10" t="s">
        <v>16</v>
      </c>
      <c r="E4" s="10" t="s">
        <v>25</v>
      </c>
      <c r="F4" s="4">
        <v>230</v>
      </c>
      <c r="G4" s="5">
        <v>43892</v>
      </c>
      <c r="H4" s="11">
        <v>79000</v>
      </c>
      <c r="I4" s="12">
        <v>0.2</v>
      </c>
      <c r="J4" s="4">
        <v>7</v>
      </c>
      <c r="K4" s="6">
        <f t="shared" ref="K4:K67" si="0">J4*H4*(1-I4)</f>
        <v>442400</v>
      </c>
    </row>
    <row r="5" spans="1:11" ht="17.25" customHeight="1">
      <c r="A5" s="7">
        <v>44199</v>
      </c>
      <c r="B5" s="4" t="s">
        <v>40</v>
      </c>
      <c r="C5" s="4" t="s">
        <v>9</v>
      </c>
      <c r="D5" s="10" t="s">
        <v>16</v>
      </c>
      <c r="E5" s="10" t="s">
        <v>25</v>
      </c>
      <c r="F5" s="4">
        <v>230</v>
      </c>
      <c r="G5" s="5">
        <v>43436</v>
      </c>
      <c r="H5" s="11">
        <v>79000</v>
      </c>
      <c r="I5" s="12">
        <v>0.2</v>
      </c>
      <c r="J5" s="4">
        <v>20</v>
      </c>
      <c r="K5" s="6">
        <f t="shared" si="0"/>
        <v>1264000</v>
      </c>
    </row>
    <row r="6" spans="1:11" ht="17.25" customHeight="1">
      <c r="A6" s="7">
        <v>44199</v>
      </c>
      <c r="B6" s="4" t="s">
        <v>7</v>
      </c>
      <c r="C6" s="4" t="s">
        <v>10</v>
      </c>
      <c r="D6" s="10" t="s">
        <v>18</v>
      </c>
      <c r="E6" s="10" t="s">
        <v>20</v>
      </c>
      <c r="F6" s="4">
        <v>290</v>
      </c>
      <c r="G6" s="5">
        <v>43887</v>
      </c>
      <c r="H6" s="8">
        <v>215000</v>
      </c>
      <c r="I6" s="9">
        <v>0.03</v>
      </c>
      <c r="J6" s="4">
        <v>2</v>
      </c>
      <c r="K6" s="6">
        <f t="shared" si="0"/>
        <v>417100</v>
      </c>
    </row>
    <row r="7" spans="1:11" ht="17.25" customHeight="1">
      <c r="A7" s="7">
        <v>44201</v>
      </c>
      <c r="B7" s="4" t="s">
        <v>6</v>
      </c>
      <c r="C7" s="4" t="s">
        <v>10</v>
      </c>
      <c r="D7" s="10" t="s">
        <v>18</v>
      </c>
      <c r="E7" s="10" t="s">
        <v>20</v>
      </c>
      <c r="F7" s="4">
        <v>275</v>
      </c>
      <c r="G7" s="5">
        <v>43597</v>
      </c>
      <c r="H7" s="11">
        <v>215000</v>
      </c>
      <c r="I7" s="12">
        <v>0.3</v>
      </c>
      <c r="J7" s="4">
        <v>60</v>
      </c>
      <c r="K7" s="6">
        <f t="shared" si="0"/>
        <v>9030000</v>
      </c>
    </row>
    <row r="8" spans="1:11" ht="17.25" customHeight="1">
      <c r="A8" s="7">
        <v>44204</v>
      </c>
      <c r="B8" s="4" t="s">
        <v>6</v>
      </c>
      <c r="C8" s="4" t="s">
        <v>10</v>
      </c>
      <c r="D8" s="10" t="s">
        <v>17</v>
      </c>
      <c r="E8" s="10" t="s">
        <v>24</v>
      </c>
      <c r="F8" s="4">
        <v>290</v>
      </c>
      <c r="G8" s="5">
        <v>43833</v>
      </c>
      <c r="H8" s="11">
        <v>234000</v>
      </c>
      <c r="I8" s="9">
        <v>0.05</v>
      </c>
      <c r="J8" s="4">
        <v>1</v>
      </c>
      <c r="K8" s="6">
        <f t="shared" si="0"/>
        <v>222300</v>
      </c>
    </row>
    <row r="9" spans="1:11" ht="17.25" customHeight="1">
      <c r="A9" s="7">
        <v>44205</v>
      </c>
      <c r="B9" s="4" t="s">
        <v>44</v>
      </c>
      <c r="C9" s="4" t="s">
        <v>10</v>
      </c>
      <c r="D9" s="10" t="s">
        <v>49</v>
      </c>
      <c r="E9" s="10" t="s">
        <v>50</v>
      </c>
      <c r="F9" s="4">
        <v>290</v>
      </c>
      <c r="G9" s="5">
        <v>43488</v>
      </c>
      <c r="H9" s="11">
        <v>168200</v>
      </c>
      <c r="I9" s="12">
        <v>0.2</v>
      </c>
      <c r="J9" s="4">
        <v>8</v>
      </c>
      <c r="K9" s="6">
        <f t="shared" si="0"/>
        <v>1076480</v>
      </c>
    </row>
    <row r="10" spans="1:11" ht="17.25" customHeight="1">
      <c r="A10" s="7">
        <v>44207</v>
      </c>
      <c r="B10" s="4" t="s">
        <v>6</v>
      </c>
      <c r="C10" s="4" t="s">
        <v>10</v>
      </c>
      <c r="D10" s="10" t="s">
        <v>12</v>
      </c>
      <c r="E10" s="10" t="s">
        <v>23</v>
      </c>
      <c r="F10" s="4">
        <v>260</v>
      </c>
      <c r="G10" s="5">
        <v>43690</v>
      </c>
      <c r="H10" s="11">
        <v>178000</v>
      </c>
      <c r="I10" s="12">
        <v>0.2</v>
      </c>
      <c r="J10" s="4">
        <v>40</v>
      </c>
      <c r="K10" s="6">
        <f t="shared" si="0"/>
        <v>5696000</v>
      </c>
    </row>
    <row r="11" spans="1:11" ht="17.25" customHeight="1">
      <c r="A11" s="7">
        <v>44208</v>
      </c>
      <c r="B11" s="4" t="s">
        <v>6</v>
      </c>
      <c r="C11" s="4" t="s">
        <v>9</v>
      </c>
      <c r="D11" s="10" t="s">
        <v>13</v>
      </c>
      <c r="E11" s="10" t="s">
        <v>30</v>
      </c>
      <c r="F11" s="4">
        <v>225</v>
      </c>
      <c r="G11" s="5">
        <v>43656</v>
      </c>
      <c r="H11" s="8">
        <v>118000</v>
      </c>
      <c r="I11" s="12">
        <v>0.3</v>
      </c>
      <c r="J11" s="4">
        <v>10</v>
      </c>
      <c r="K11" s="6">
        <f t="shared" si="0"/>
        <v>826000</v>
      </c>
    </row>
    <row r="12" spans="1:11" ht="17.25" customHeight="1">
      <c r="A12" s="7">
        <v>44209</v>
      </c>
      <c r="B12" s="4" t="s">
        <v>45</v>
      </c>
      <c r="C12" s="4" t="s">
        <v>10</v>
      </c>
      <c r="D12" s="10" t="s">
        <v>49</v>
      </c>
      <c r="E12" s="10" t="s">
        <v>50</v>
      </c>
      <c r="F12" s="4">
        <v>260</v>
      </c>
      <c r="G12" s="5">
        <v>43607</v>
      </c>
      <c r="H12" s="11">
        <v>168200</v>
      </c>
      <c r="I12" s="12">
        <v>0.2</v>
      </c>
      <c r="J12" s="4">
        <v>2</v>
      </c>
      <c r="K12" s="6">
        <f t="shared" si="0"/>
        <v>269120</v>
      </c>
    </row>
    <row r="13" spans="1:11" ht="17.25" customHeight="1">
      <c r="A13" s="7">
        <v>44210</v>
      </c>
      <c r="B13" s="4" t="s">
        <v>41</v>
      </c>
      <c r="C13" s="4" t="s">
        <v>10</v>
      </c>
      <c r="D13" s="10" t="s">
        <v>49</v>
      </c>
      <c r="E13" s="10" t="s">
        <v>50</v>
      </c>
      <c r="F13" s="4">
        <v>270</v>
      </c>
      <c r="G13" s="5">
        <v>43669</v>
      </c>
      <c r="H13" s="11">
        <v>168200</v>
      </c>
      <c r="I13" s="12">
        <v>0.2</v>
      </c>
      <c r="J13" s="4">
        <v>8</v>
      </c>
      <c r="K13" s="6">
        <f t="shared" si="0"/>
        <v>1076480</v>
      </c>
    </row>
    <row r="14" spans="1:11" ht="17.25" customHeight="1">
      <c r="A14" s="7">
        <v>44211</v>
      </c>
      <c r="B14" s="4" t="s">
        <v>41</v>
      </c>
      <c r="C14" s="4" t="s">
        <v>10</v>
      </c>
      <c r="D14" s="10" t="s">
        <v>49</v>
      </c>
      <c r="E14" s="10" t="s">
        <v>50</v>
      </c>
      <c r="F14" s="4">
        <v>225</v>
      </c>
      <c r="G14" s="5">
        <v>43529</v>
      </c>
      <c r="H14" s="11">
        <v>168200</v>
      </c>
      <c r="I14" s="9">
        <v>0.1</v>
      </c>
      <c r="J14" s="4">
        <v>1</v>
      </c>
      <c r="K14" s="6">
        <f t="shared" si="0"/>
        <v>151380</v>
      </c>
    </row>
    <row r="15" spans="1:11" ht="17.25" customHeight="1">
      <c r="A15" s="7">
        <v>44211</v>
      </c>
      <c r="B15" s="4" t="s">
        <v>6</v>
      </c>
      <c r="C15" s="4" t="s">
        <v>10</v>
      </c>
      <c r="D15" s="10" t="s">
        <v>18</v>
      </c>
      <c r="E15" s="10" t="s">
        <v>22</v>
      </c>
      <c r="F15" s="4">
        <v>270</v>
      </c>
      <c r="G15" s="5">
        <v>44152</v>
      </c>
      <c r="H15" s="11">
        <v>156000</v>
      </c>
      <c r="I15" s="12">
        <v>0.05</v>
      </c>
      <c r="J15" s="4">
        <v>50</v>
      </c>
      <c r="K15" s="6">
        <f t="shared" si="0"/>
        <v>7410000</v>
      </c>
    </row>
    <row r="16" spans="1:11" ht="17.25" customHeight="1">
      <c r="A16" s="7">
        <v>44211</v>
      </c>
      <c r="B16" s="10" t="s">
        <v>45</v>
      </c>
      <c r="C16" s="4" t="s">
        <v>10</v>
      </c>
      <c r="D16" s="10" t="s">
        <v>17</v>
      </c>
      <c r="E16" s="10" t="s">
        <v>52</v>
      </c>
      <c r="F16" s="4">
        <v>280</v>
      </c>
      <c r="G16" s="5">
        <v>43833</v>
      </c>
      <c r="H16" s="8">
        <v>174000</v>
      </c>
      <c r="I16" s="12">
        <v>0</v>
      </c>
      <c r="J16" s="4">
        <v>3</v>
      </c>
      <c r="K16" s="6">
        <f t="shared" si="0"/>
        <v>522000</v>
      </c>
    </row>
    <row r="17" spans="1:11" ht="17.25" customHeight="1">
      <c r="A17" s="7">
        <v>44212</v>
      </c>
      <c r="B17" s="4" t="s">
        <v>46</v>
      </c>
      <c r="C17" s="4" t="s">
        <v>10</v>
      </c>
      <c r="D17" s="10" t="s">
        <v>49</v>
      </c>
      <c r="E17" s="10" t="s">
        <v>50</v>
      </c>
      <c r="F17" s="4">
        <v>230</v>
      </c>
      <c r="G17" s="5">
        <v>44055</v>
      </c>
      <c r="H17" s="11">
        <v>168200</v>
      </c>
      <c r="I17" s="9">
        <v>0.1</v>
      </c>
      <c r="J17" s="4">
        <v>1</v>
      </c>
      <c r="K17" s="6">
        <f t="shared" si="0"/>
        <v>151380</v>
      </c>
    </row>
    <row r="18" spans="1:11" ht="17.25" customHeight="1">
      <c r="A18" s="7">
        <v>44213</v>
      </c>
      <c r="B18" s="4" t="s">
        <v>44</v>
      </c>
      <c r="C18" s="4" t="s">
        <v>10</v>
      </c>
      <c r="D18" s="10" t="s">
        <v>49</v>
      </c>
      <c r="E18" s="10" t="s">
        <v>50</v>
      </c>
      <c r="F18" s="4">
        <v>250</v>
      </c>
      <c r="G18" s="5">
        <v>43590</v>
      </c>
      <c r="H18" s="11">
        <v>168200</v>
      </c>
      <c r="I18" s="9">
        <v>0.1</v>
      </c>
      <c r="J18" s="4">
        <v>1</v>
      </c>
      <c r="K18" s="6">
        <f t="shared" si="0"/>
        <v>151380</v>
      </c>
    </row>
    <row r="19" spans="1:11" ht="17.25" customHeight="1">
      <c r="A19" s="7">
        <v>44214</v>
      </c>
      <c r="B19" s="4" t="s">
        <v>42</v>
      </c>
      <c r="C19" s="4" t="s">
        <v>10</v>
      </c>
      <c r="D19" s="10" t="s">
        <v>49</v>
      </c>
      <c r="E19" s="10" t="s">
        <v>50</v>
      </c>
      <c r="F19" s="4">
        <v>230</v>
      </c>
      <c r="G19" s="5">
        <v>43488</v>
      </c>
      <c r="H19" s="11">
        <v>168200</v>
      </c>
      <c r="I19" s="9">
        <v>0.1</v>
      </c>
      <c r="J19" s="4">
        <v>1</v>
      </c>
      <c r="K19" s="6">
        <f t="shared" si="0"/>
        <v>151380</v>
      </c>
    </row>
    <row r="20" spans="1:11" ht="17.25" customHeight="1">
      <c r="A20" s="7">
        <v>44214</v>
      </c>
      <c r="B20" s="4" t="s">
        <v>6</v>
      </c>
      <c r="C20" s="4" t="s">
        <v>10</v>
      </c>
      <c r="D20" s="10" t="s">
        <v>18</v>
      </c>
      <c r="E20" s="10" t="s">
        <v>21</v>
      </c>
      <c r="F20" s="4">
        <v>285</v>
      </c>
      <c r="G20" s="5">
        <v>43587</v>
      </c>
      <c r="H20" s="11">
        <v>184000</v>
      </c>
      <c r="I20" s="12">
        <v>0.05</v>
      </c>
      <c r="J20" s="4">
        <v>45</v>
      </c>
      <c r="K20" s="6">
        <f t="shared" si="0"/>
        <v>7866000</v>
      </c>
    </row>
    <row r="21" spans="1:11" ht="17.25" customHeight="1">
      <c r="A21" s="7">
        <v>44215</v>
      </c>
      <c r="B21" s="4" t="s">
        <v>40</v>
      </c>
      <c r="C21" s="4" t="s">
        <v>10</v>
      </c>
      <c r="D21" s="10" t="s">
        <v>49</v>
      </c>
      <c r="E21" s="10" t="s">
        <v>50</v>
      </c>
      <c r="F21" s="4">
        <v>260</v>
      </c>
      <c r="G21" s="5">
        <v>43803</v>
      </c>
      <c r="H21" s="11">
        <v>168200</v>
      </c>
      <c r="I21" s="9">
        <v>0.1</v>
      </c>
      <c r="J21" s="4">
        <v>1</v>
      </c>
      <c r="K21" s="6">
        <f t="shared" si="0"/>
        <v>151380</v>
      </c>
    </row>
    <row r="22" spans="1:11" ht="17.25" customHeight="1">
      <c r="A22" s="7">
        <v>44217</v>
      </c>
      <c r="B22" s="4" t="s">
        <v>6</v>
      </c>
      <c r="C22" s="4" t="s">
        <v>10</v>
      </c>
      <c r="D22" s="10" t="s">
        <v>19</v>
      </c>
      <c r="E22" s="10" t="s">
        <v>34</v>
      </c>
      <c r="F22" s="4">
        <v>275</v>
      </c>
      <c r="G22" s="5">
        <v>43587</v>
      </c>
      <c r="H22" s="11">
        <v>87000</v>
      </c>
      <c r="I22" s="12">
        <v>0.13</v>
      </c>
      <c r="J22" s="4">
        <v>10</v>
      </c>
      <c r="K22" s="6">
        <f t="shared" si="0"/>
        <v>756900</v>
      </c>
    </row>
    <row r="23" spans="1:11" ht="17.25" customHeight="1">
      <c r="A23" s="7">
        <v>44220</v>
      </c>
      <c r="B23" s="4" t="s">
        <v>4</v>
      </c>
      <c r="C23" s="4" t="s">
        <v>9</v>
      </c>
      <c r="D23" s="10" t="s">
        <v>13</v>
      </c>
      <c r="E23" s="10" t="s">
        <v>30</v>
      </c>
      <c r="F23" s="4">
        <v>230</v>
      </c>
      <c r="G23" s="5">
        <v>43529</v>
      </c>
      <c r="H23" s="11">
        <v>118000</v>
      </c>
      <c r="I23" s="9">
        <v>0.3</v>
      </c>
      <c r="J23" s="4">
        <v>10</v>
      </c>
      <c r="K23" s="6">
        <f t="shared" si="0"/>
        <v>826000</v>
      </c>
    </row>
    <row r="24" spans="1:11" ht="17.25" customHeight="1">
      <c r="A24" s="7">
        <v>44221</v>
      </c>
      <c r="B24" s="4" t="s">
        <v>4</v>
      </c>
      <c r="C24" s="4" t="s">
        <v>9</v>
      </c>
      <c r="D24" s="10" t="s">
        <v>13</v>
      </c>
      <c r="E24" s="10" t="s">
        <v>30</v>
      </c>
      <c r="F24" s="4">
        <v>230</v>
      </c>
      <c r="G24" s="5">
        <v>43529</v>
      </c>
      <c r="H24" s="11">
        <v>118000</v>
      </c>
      <c r="I24" s="9">
        <v>0.3</v>
      </c>
      <c r="J24" s="4">
        <v>10</v>
      </c>
      <c r="K24" s="6">
        <f t="shared" si="0"/>
        <v>826000</v>
      </c>
    </row>
    <row r="25" spans="1:11" ht="17.25" customHeight="1">
      <c r="A25" s="7">
        <v>44223</v>
      </c>
      <c r="B25" s="4" t="s">
        <v>4</v>
      </c>
      <c r="C25" s="4" t="s">
        <v>9</v>
      </c>
      <c r="D25" s="10" t="s">
        <v>12</v>
      </c>
      <c r="E25" s="10" t="s">
        <v>32</v>
      </c>
      <c r="F25" s="4">
        <v>240</v>
      </c>
      <c r="G25" s="5">
        <v>43534</v>
      </c>
      <c r="H25" s="11">
        <v>134000</v>
      </c>
      <c r="I25" s="12">
        <v>0.3</v>
      </c>
      <c r="J25" s="4">
        <v>10</v>
      </c>
      <c r="K25" s="6">
        <f t="shared" si="0"/>
        <v>937999.99999999988</v>
      </c>
    </row>
    <row r="26" spans="1:11" ht="17.25" customHeight="1">
      <c r="A26" s="7">
        <v>44226</v>
      </c>
      <c r="B26" s="4" t="s">
        <v>4</v>
      </c>
      <c r="C26" s="4" t="s">
        <v>9</v>
      </c>
      <c r="D26" s="10" t="s">
        <v>16</v>
      </c>
      <c r="E26" s="10" t="s">
        <v>25</v>
      </c>
      <c r="F26" s="4">
        <v>230</v>
      </c>
      <c r="G26" s="5">
        <v>43892</v>
      </c>
      <c r="H26" s="11">
        <v>79000</v>
      </c>
      <c r="I26" s="12">
        <v>0.2</v>
      </c>
      <c r="J26" s="4">
        <v>70</v>
      </c>
      <c r="K26" s="6">
        <f t="shared" si="0"/>
        <v>4424000</v>
      </c>
    </row>
    <row r="27" spans="1:11" ht="17.25" customHeight="1">
      <c r="A27" s="7">
        <v>44226</v>
      </c>
      <c r="B27" s="4" t="s">
        <v>42</v>
      </c>
      <c r="C27" s="4" t="s">
        <v>9</v>
      </c>
      <c r="D27" s="10" t="s">
        <v>18</v>
      </c>
      <c r="E27" s="10" t="s">
        <v>29</v>
      </c>
      <c r="F27" s="4">
        <v>225</v>
      </c>
      <c r="G27" s="5">
        <v>43770</v>
      </c>
      <c r="H27" s="8">
        <v>65400</v>
      </c>
      <c r="I27" s="9">
        <v>0</v>
      </c>
      <c r="J27" s="4">
        <v>5</v>
      </c>
      <c r="K27" s="6">
        <f t="shared" si="0"/>
        <v>327000</v>
      </c>
    </row>
    <row r="28" spans="1:11" ht="17.25" customHeight="1">
      <c r="A28" s="7">
        <v>44228</v>
      </c>
      <c r="B28" s="4" t="s">
        <v>4</v>
      </c>
      <c r="C28" s="4" t="s">
        <v>9</v>
      </c>
      <c r="D28" s="10" t="s">
        <v>26</v>
      </c>
      <c r="E28" s="10" t="s">
        <v>27</v>
      </c>
      <c r="F28" s="4">
        <v>225</v>
      </c>
      <c r="G28" s="5">
        <v>43989</v>
      </c>
      <c r="H28" s="11">
        <v>56000</v>
      </c>
      <c r="I28" s="12">
        <v>0.3</v>
      </c>
      <c r="J28" s="4">
        <v>8</v>
      </c>
      <c r="K28" s="6">
        <f t="shared" si="0"/>
        <v>313600</v>
      </c>
    </row>
    <row r="29" spans="1:11" ht="17.25" customHeight="1">
      <c r="A29" s="7">
        <v>44228</v>
      </c>
      <c r="B29" s="10" t="s">
        <v>45</v>
      </c>
      <c r="C29" s="4" t="s">
        <v>9</v>
      </c>
      <c r="D29" s="10" t="s">
        <v>26</v>
      </c>
      <c r="E29" s="10" t="s">
        <v>27</v>
      </c>
      <c r="F29" s="4">
        <v>225</v>
      </c>
      <c r="G29" s="5">
        <v>43989</v>
      </c>
      <c r="H29" s="11">
        <v>56000</v>
      </c>
      <c r="I29" s="12">
        <v>0.3</v>
      </c>
      <c r="J29" s="4">
        <v>5</v>
      </c>
      <c r="K29" s="6">
        <f t="shared" si="0"/>
        <v>196000</v>
      </c>
    </row>
    <row r="30" spans="1:11" ht="17.25" customHeight="1">
      <c r="A30" s="7">
        <v>44228</v>
      </c>
      <c r="B30" s="4" t="s">
        <v>44</v>
      </c>
      <c r="C30" s="4" t="s">
        <v>10</v>
      </c>
      <c r="D30" s="10" t="s">
        <v>47</v>
      </c>
      <c r="E30" s="10" t="s">
        <v>48</v>
      </c>
      <c r="F30" s="4">
        <v>290</v>
      </c>
      <c r="G30" s="5">
        <v>43488</v>
      </c>
      <c r="H30" s="11">
        <v>98200</v>
      </c>
      <c r="I30" s="12">
        <v>0.2</v>
      </c>
      <c r="J30" s="4">
        <v>8</v>
      </c>
      <c r="K30" s="6">
        <f t="shared" si="0"/>
        <v>628480</v>
      </c>
    </row>
    <row r="31" spans="1:11" ht="17.25" customHeight="1">
      <c r="A31" s="7">
        <v>44229</v>
      </c>
      <c r="B31" s="4" t="s">
        <v>4</v>
      </c>
      <c r="C31" s="4" t="s">
        <v>9</v>
      </c>
      <c r="D31" s="10" t="s">
        <v>26</v>
      </c>
      <c r="E31" s="10" t="s">
        <v>27</v>
      </c>
      <c r="F31" s="4">
        <v>225</v>
      </c>
      <c r="G31" s="5">
        <v>43989</v>
      </c>
      <c r="H31" s="11">
        <v>56000</v>
      </c>
      <c r="I31" s="12">
        <v>0.3</v>
      </c>
      <c r="J31" s="4">
        <v>0</v>
      </c>
      <c r="K31" s="6">
        <f t="shared" si="0"/>
        <v>0</v>
      </c>
    </row>
    <row r="32" spans="1:11" ht="17.25" customHeight="1">
      <c r="A32" s="7">
        <v>44230</v>
      </c>
      <c r="B32" s="4" t="s">
        <v>7</v>
      </c>
      <c r="C32" s="4" t="s">
        <v>10</v>
      </c>
      <c r="D32" s="10" t="s">
        <v>18</v>
      </c>
      <c r="E32" s="10" t="s">
        <v>20</v>
      </c>
      <c r="F32" s="4">
        <v>290</v>
      </c>
      <c r="G32" s="5">
        <v>43887</v>
      </c>
      <c r="H32" s="8">
        <v>215000</v>
      </c>
      <c r="I32" s="9">
        <v>0.03</v>
      </c>
      <c r="J32" s="4">
        <v>2</v>
      </c>
      <c r="K32" s="6">
        <f t="shared" si="0"/>
        <v>417100</v>
      </c>
    </row>
    <row r="33" spans="1:11" ht="17.25" customHeight="1">
      <c r="A33" s="7">
        <v>44232</v>
      </c>
      <c r="B33" s="4" t="s">
        <v>4</v>
      </c>
      <c r="C33" s="4" t="s">
        <v>9</v>
      </c>
      <c r="D33" s="10" t="s">
        <v>15</v>
      </c>
      <c r="E33" s="10" t="s">
        <v>31</v>
      </c>
      <c r="F33" s="4">
        <v>245</v>
      </c>
      <c r="G33" s="5">
        <v>43595</v>
      </c>
      <c r="H33" s="11">
        <v>67800</v>
      </c>
      <c r="I33" s="12">
        <v>0.15</v>
      </c>
      <c r="J33" s="4">
        <v>80</v>
      </c>
      <c r="K33" s="6">
        <f t="shared" si="0"/>
        <v>4610400</v>
      </c>
    </row>
    <row r="34" spans="1:11" ht="17.25" customHeight="1">
      <c r="A34" s="7">
        <v>44235</v>
      </c>
      <c r="B34" s="4" t="s">
        <v>4</v>
      </c>
      <c r="C34" s="4" t="s">
        <v>9</v>
      </c>
      <c r="D34" s="10" t="s">
        <v>18</v>
      </c>
      <c r="E34" s="10" t="s">
        <v>29</v>
      </c>
      <c r="F34" s="4">
        <v>240</v>
      </c>
      <c r="G34" s="5">
        <v>43497</v>
      </c>
      <c r="H34" s="11">
        <v>65400</v>
      </c>
      <c r="I34" s="12">
        <v>0.15</v>
      </c>
      <c r="J34" s="4">
        <v>45</v>
      </c>
      <c r="K34" s="6">
        <f t="shared" si="0"/>
        <v>2501550</v>
      </c>
    </row>
    <row r="35" spans="1:11" ht="17.25" customHeight="1">
      <c r="A35" s="7">
        <v>44238</v>
      </c>
      <c r="B35" s="4" t="s">
        <v>4</v>
      </c>
      <c r="C35" s="4" t="s">
        <v>9</v>
      </c>
      <c r="D35" s="10" t="s">
        <v>15</v>
      </c>
      <c r="E35" s="10" t="s">
        <v>33</v>
      </c>
      <c r="F35" s="4">
        <v>250</v>
      </c>
      <c r="G35" s="5">
        <v>43686</v>
      </c>
      <c r="H35" s="11">
        <v>64000</v>
      </c>
      <c r="I35" s="12">
        <v>0</v>
      </c>
      <c r="J35" s="4">
        <v>40</v>
      </c>
      <c r="K35" s="6">
        <f t="shared" si="0"/>
        <v>2560000</v>
      </c>
    </row>
    <row r="36" spans="1:11" ht="17.25" customHeight="1">
      <c r="A36" s="7">
        <v>44238</v>
      </c>
      <c r="B36" s="10" t="s">
        <v>41</v>
      </c>
      <c r="C36" s="4" t="s">
        <v>10</v>
      </c>
      <c r="D36" s="10" t="s">
        <v>17</v>
      </c>
      <c r="E36" s="10" t="s">
        <v>52</v>
      </c>
      <c r="F36" s="4">
        <v>280</v>
      </c>
      <c r="G36" s="5">
        <v>43833</v>
      </c>
      <c r="H36" s="8">
        <v>174000</v>
      </c>
      <c r="I36" s="12">
        <v>0</v>
      </c>
      <c r="J36" s="4">
        <v>3</v>
      </c>
      <c r="K36" s="6">
        <f t="shared" si="0"/>
        <v>522000</v>
      </c>
    </row>
    <row r="37" spans="1:11" ht="17.25" customHeight="1">
      <c r="A37" s="7">
        <v>44239</v>
      </c>
      <c r="B37" s="4" t="s">
        <v>40</v>
      </c>
      <c r="C37" s="4" t="s">
        <v>10</v>
      </c>
      <c r="D37" s="10" t="s">
        <v>49</v>
      </c>
      <c r="E37" s="10" t="s">
        <v>50</v>
      </c>
      <c r="F37" s="4">
        <v>280</v>
      </c>
      <c r="G37" s="5">
        <v>43803</v>
      </c>
      <c r="H37" s="11">
        <v>168200</v>
      </c>
      <c r="I37" s="12">
        <v>0.2</v>
      </c>
      <c r="J37" s="4">
        <v>1</v>
      </c>
      <c r="K37" s="6">
        <f t="shared" si="0"/>
        <v>134560</v>
      </c>
    </row>
    <row r="38" spans="1:11" ht="17.25" customHeight="1">
      <c r="A38" s="7">
        <v>44241</v>
      </c>
      <c r="B38" s="4" t="s">
        <v>4</v>
      </c>
      <c r="C38" s="4" t="s">
        <v>9</v>
      </c>
      <c r="D38" s="10" t="s">
        <v>14</v>
      </c>
      <c r="E38" s="10" t="s">
        <v>28</v>
      </c>
      <c r="F38" s="4">
        <v>235</v>
      </c>
      <c r="G38" s="5">
        <v>43833</v>
      </c>
      <c r="H38" s="11">
        <v>39800</v>
      </c>
      <c r="I38" s="12">
        <v>0.3</v>
      </c>
      <c r="J38" s="4">
        <v>80</v>
      </c>
      <c r="K38" s="6">
        <f t="shared" si="0"/>
        <v>2228800</v>
      </c>
    </row>
    <row r="39" spans="1:11" ht="17.25" customHeight="1">
      <c r="A39" s="7">
        <v>44244</v>
      </c>
      <c r="B39" s="4" t="s">
        <v>5</v>
      </c>
      <c r="C39" s="4" t="s">
        <v>9</v>
      </c>
      <c r="D39" s="10" t="s">
        <v>15</v>
      </c>
      <c r="E39" s="10" t="s">
        <v>37</v>
      </c>
      <c r="F39" s="4">
        <v>255</v>
      </c>
      <c r="G39" s="5">
        <v>43679</v>
      </c>
      <c r="H39" s="8">
        <v>64000</v>
      </c>
      <c r="I39" s="9">
        <v>0.1</v>
      </c>
      <c r="J39" s="4">
        <v>70</v>
      </c>
      <c r="K39" s="6">
        <f t="shared" si="0"/>
        <v>4032000</v>
      </c>
    </row>
    <row r="40" spans="1:11" ht="17.25" customHeight="1">
      <c r="A40" s="7">
        <v>44247</v>
      </c>
      <c r="B40" s="4" t="s">
        <v>5</v>
      </c>
      <c r="C40" s="4" t="s">
        <v>10</v>
      </c>
      <c r="D40" s="10" t="s">
        <v>18</v>
      </c>
      <c r="E40" s="10" t="s">
        <v>21</v>
      </c>
      <c r="F40" s="4">
        <v>260</v>
      </c>
      <c r="G40" s="5">
        <v>43692</v>
      </c>
      <c r="H40" s="8">
        <v>184000</v>
      </c>
      <c r="I40" s="9">
        <v>0.2</v>
      </c>
      <c r="J40" s="4">
        <v>40</v>
      </c>
      <c r="K40" s="6">
        <f t="shared" si="0"/>
        <v>5888000</v>
      </c>
    </row>
    <row r="41" spans="1:11" ht="17.25" customHeight="1">
      <c r="A41" s="7">
        <v>44250</v>
      </c>
      <c r="B41" s="4" t="s">
        <v>5</v>
      </c>
      <c r="C41" s="4" t="s">
        <v>10</v>
      </c>
      <c r="D41" s="10" t="s">
        <v>18</v>
      </c>
      <c r="E41" s="10" t="s">
        <v>22</v>
      </c>
      <c r="F41" s="4">
        <v>290</v>
      </c>
      <c r="G41" s="5">
        <v>43989</v>
      </c>
      <c r="H41" s="8">
        <v>156000</v>
      </c>
      <c r="I41" s="12">
        <v>0.3</v>
      </c>
      <c r="J41" s="4">
        <v>0</v>
      </c>
      <c r="K41" s="6">
        <f t="shared" si="0"/>
        <v>0</v>
      </c>
    </row>
    <row r="42" spans="1:11" ht="17.25" customHeight="1">
      <c r="A42" s="7">
        <v>44250</v>
      </c>
      <c r="B42" s="4" t="s">
        <v>41</v>
      </c>
      <c r="C42" s="4" t="s">
        <v>9</v>
      </c>
      <c r="D42" s="10" t="s">
        <v>13</v>
      </c>
      <c r="E42" s="10" t="s">
        <v>30</v>
      </c>
      <c r="F42" s="4">
        <v>230</v>
      </c>
      <c r="G42" s="5">
        <v>43529</v>
      </c>
      <c r="H42" s="11">
        <v>118000</v>
      </c>
      <c r="I42" s="9">
        <v>0.3</v>
      </c>
      <c r="J42" s="4">
        <v>10</v>
      </c>
      <c r="K42" s="6">
        <f t="shared" si="0"/>
        <v>826000</v>
      </c>
    </row>
    <row r="43" spans="1:11" ht="17.25" customHeight="1">
      <c r="A43" s="7">
        <v>44253</v>
      </c>
      <c r="B43" s="4" t="s">
        <v>5</v>
      </c>
      <c r="C43" s="4" t="s">
        <v>10</v>
      </c>
      <c r="D43" s="10" t="s">
        <v>17</v>
      </c>
      <c r="E43" s="10" t="s">
        <v>24</v>
      </c>
      <c r="F43" s="4">
        <v>280</v>
      </c>
      <c r="G43" s="5">
        <v>43833</v>
      </c>
      <c r="H43" s="8">
        <v>234000</v>
      </c>
      <c r="I43" s="12">
        <v>0</v>
      </c>
      <c r="J43" s="4">
        <v>0</v>
      </c>
      <c r="K43" s="6">
        <f t="shared" si="0"/>
        <v>0</v>
      </c>
    </row>
    <row r="44" spans="1:11" ht="17.25" customHeight="1">
      <c r="A44" s="7">
        <v>44253</v>
      </c>
      <c r="B44" s="4" t="s">
        <v>45</v>
      </c>
      <c r="C44" s="4" t="s">
        <v>10</v>
      </c>
      <c r="D44" s="10" t="s">
        <v>18</v>
      </c>
      <c r="E44" s="10" t="s">
        <v>20</v>
      </c>
      <c r="F44" s="4">
        <v>290</v>
      </c>
      <c r="G44" s="5">
        <v>43887</v>
      </c>
      <c r="H44" s="8">
        <v>215000</v>
      </c>
      <c r="I44" s="9">
        <v>0.03</v>
      </c>
      <c r="J44" s="4">
        <v>2</v>
      </c>
      <c r="K44" s="6">
        <f t="shared" si="0"/>
        <v>417100</v>
      </c>
    </row>
    <row r="45" spans="1:11" ht="17.25" customHeight="1">
      <c r="A45" s="7">
        <v>44255</v>
      </c>
      <c r="B45" s="4" t="s">
        <v>5</v>
      </c>
      <c r="C45" s="4" t="s">
        <v>9</v>
      </c>
      <c r="D45" s="10" t="s">
        <v>12</v>
      </c>
      <c r="E45" s="10" t="s">
        <v>32</v>
      </c>
      <c r="F45" s="4">
        <v>250</v>
      </c>
      <c r="G45" s="5">
        <v>43256</v>
      </c>
      <c r="H45" s="8">
        <v>134000</v>
      </c>
      <c r="I45" s="9">
        <v>0.1</v>
      </c>
      <c r="J45" s="4">
        <v>100</v>
      </c>
      <c r="K45" s="6">
        <f t="shared" si="0"/>
        <v>12060000</v>
      </c>
    </row>
    <row r="46" spans="1:11" ht="17.25" customHeight="1">
      <c r="A46" s="7">
        <v>44255</v>
      </c>
      <c r="B46" s="4" t="s">
        <v>40</v>
      </c>
      <c r="C46" s="4" t="s">
        <v>10</v>
      </c>
      <c r="D46" s="10" t="s">
        <v>47</v>
      </c>
      <c r="E46" s="10" t="s">
        <v>48</v>
      </c>
      <c r="F46" s="4">
        <v>280</v>
      </c>
      <c r="G46" s="5">
        <v>43803</v>
      </c>
      <c r="H46" s="11">
        <v>98200</v>
      </c>
      <c r="I46" s="12">
        <v>0.2</v>
      </c>
      <c r="J46" s="4">
        <v>1</v>
      </c>
      <c r="K46" s="6">
        <f t="shared" si="0"/>
        <v>78560</v>
      </c>
    </row>
    <row r="47" spans="1:11" ht="17.25" customHeight="1">
      <c r="A47" s="7">
        <v>44256</v>
      </c>
      <c r="B47" s="4" t="s">
        <v>44</v>
      </c>
      <c r="C47" s="4" t="s">
        <v>9</v>
      </c>
      <c r="D47" s="10" t="s">
        <v>16</v>
      </c>
      <c r="E47" s="10" t="s">
        <v>25</v>
      </c>
      <c r="F47" s="4">
        <v>230</v>
      </c>
      <c r="G47" s="5">
        <v>43222</v>
      </c>
      <c r="H47" s="11">
        <v>79000</v>
      </c>
      <c r="I47" s="12">
        <v>0.2</v>
      </c>
      <c r="J47" s="4">
        <v>5</v>
      </c>
      <c r="K47" s="6">
        <f t="shared" si="0"/>
        <v>316000</v>
      </c>
    </row>
    <row r="48" spans="1:11" ht="17.25" customHeight="1">
      <c r="A48" s="7">
        <v>44256</v>
      </c>
      <c r="B48" s="4" t="s">
        <v>42</v>
      </c>
      <c r="C48" s="4" t="s">
        <v>9</v>
      </c>
      <c r="D48" s="10" t="s">
        <v>18</v>
      </c>
      <c r="E48" s="10" t="s">
        <v>29</v>
      </c>
      <c r="F48" s="4">
        <v>225</v>
      </c>
      <c r="G48" s="5">
        <v>43770</v>
      </c>
      <c r="H48" s="8">
        <v>65400</v>
      </c>
      <c r="I48" s="9">
        <v>0</v>
      </c>
      <c r="J48" s="4">
        <v>5</v>
      </c>
      <c r="K48" s="6">
        <f t="shared" si="0"/>
        <v>327000</v>
      </c>
    </row>
    <row r="49" spans="1:11" ht="17.25" customHeight="1">
      <c r="A49" s="7">
        <v>44257</v>
      </c>
      <c r="B49" s="4" t="s">
        <v>6</v>
      </c>
      <c r="C49" s="4" t="s">
        <v>10</v>
      </c>
      <c r="D49" s="10" t="s">
        <v>12</v>
      </c>
      <c r="E49" s="10" t="s">
        <v>23</v>
      </c>
      <c r="F49" s="4">
        <v>260</v>
      </c>
      <c r="G49" s="5">
        <v>43529</v>
      </c>
      <c r="H49" s="11">
        <v>178000</v>
      </c>
      <c r="I49" s="12">
        <v>0.2</v>
      </c>
      <c r="J49" s="4">
        <v>5</v>
      </c>
      <c r="K49" s="6">
        <f t="shared" si="0"/>
        <v>712000</v>
      </c>
    </row>
    <row r="50" spans="1:11" ht="17.25" customHeight="1">
      <c r="A50" s="7">
        <v>44258</v>
      </c>
      <c r="B50" s="4" t="s">
        <v>5</v>
      </c>
      <c r="C50" s="4" t="s">
        <v>10</v>
      </c>
      <c r="D50" s="10" t="s">
        <v>18</v>
      </c>
      <c r="E50" s="10" t="s">
        <v>22</v>
      </c>
      <c r="F50" s="4">
        <v>265</v>
      </c>
      <c r="G50" s="5">
        <v>43560</v>
      </c>
      <c r="H50" s="8">
        <v>156000</v>
      </c>
      <c r="I50" s="12">
        <v>0.05</v>
      </c>
      <c r="J50" s="4">
        <v>10</v>
      </c>
      <c r="K50" s="6">
        <f t="shared" si="0"/>
        <v>1482000</v>
      </c>
    </row>
    <row r="51" spans="1:11" ht="17.25" customHeight="1">
      <c r="A51" s="7">
        <v>44261</v>
      </c>
      <c r="B51" s="4" t="s">
        <v>5</v>
      </c>
      <c r="C51" s="4" t="s">
        <v>10</v>
      </c>
      <c r="D51" s="10" t="s">
        <v>18</v>
      </c>
      <c r="E51" s="10" t="s">
        <v>20</v>
      </c>
      <c r="F51" s="4">
        <v>270</v>
      </c>
      <c r="G51" s="5">
        <v>43978</v>
      </c>
      <c r="H51" s="8">
        <v>215000</v>
      </c>
      <c r="I51" s="12">
        <v>0.05</v>
      </c>
      <c r="J51" s="4">
        <v>1</v>
      </c>
      <c r="K51" s="6">
        <f t="shared" si="0"/>
        <v>204250</v>
      </c>
    </row>
    <row r="52" spans="1:11" ht="17.25" customHeight="1">
      <c r="A52" s="7">
        <v>44264</v>
      </c>
      <c r="B52" s="4" t="s">
        <v>7</v>
      </c>
      <c r="C52" s="4" t="s">
        <v>9</v>
      </c>
      <c r="D52" s="10" t="s">
        <v>13</v>
      </c>
      <c r="E52" s="10" t="s">
        <v>30</v>
      </c>
      <c r="F52" s="4">
        <v>225</v>
      </c>
      <c r="G52" s="5">
        <v>43651</v>
      </c>
      <c r="H52" s="8">
        <v>118000</v>
      </c>
      <c r="I52" s="12">
        <v>0.1</v>
      </c>
      <c r="J52" s="4">
        <v>40</v>
      </c>
      <c r="K52" s="6">
        <f t="shared" si="0"/>
        <v>4248000</v>
      </c>
    </row>
    <row r="53" spans="1:11" ht="17.25" customHeight="1">
      <c r="A53" s="7">
        <v>44264</v>
      </c>
      <c r="B53" s="4" t="s">
        <v>44</v>
      </c>
      <c r="C53" s="4" t="s">
        <v>10</v>
      </c>
      <c r="D53" s="10" t="s">
        <v>17</v>
      </c>
      <c r="E53" s="10" t="s">
        <v>52</v>
      </c>
      <c r="F53" s="4">
        <v>280</v>
      </c>
      <c r="G53" s="5">
        <v>43833</v>
      </c>
      <c r="H53" s="8">
        <v>174000</v>
      </c>
      <c r="I53" s="12">
        <v>0</v>
      </c>
      <c r="J53" s="4">
        <v>3</v>
      </c>
      <c r="K53" s="6">
        <f t="shared" si="0"/>
        <v>522000</v>
      </c>
    </row>
    <row r="54" spans="1:11" ht="17.25" customHeight="1">
      <c r="A54" s="7">
        <v>44267</v>
      </c>
      <c r="B54" s="4" t="s">
        <v>7</v>
      </c>
      <c r="C54" s="4" t="s">
        <v>10</v>
      </c>
      <c r="D54" s="10" t="s">
        <v>18</v>
      </c>
      <c r="E54" s="10" t="s">
        <v>21</v>
      </c>
      <c r="F54" s="4">
        <v>270</v>
      </c>
      <c r="G54" s="5">
        <v>43804</v>
      </c>
      <c r="H54" s="8">
        <v>184000</v>
      </c>
      <c r="I54" s="12">
        <v>0.1</v>
      </c>
      <c r="J54" s="4">
        <v>10</v>
      </c>
      <c r="K54" s="6">
        <f t="shared" si="0"/>
        <v>1656000</v>
      </c>
    </row>
    <row r="55" spans="1:11">
      <c r="A55" s="7">
        <v>44270</v>
      </c>
      <c r="B55" s="4" t="s">
        <v>7</v>
      </c>
      <c r="C55" s="4" t="s">
        <v>9</v>
      </c>
      <c r="D55" s="10" t="s">
        <v>12</v>
      </c>
      <c r="E55" s="10" t="s">
        <v>32</v>
      </c>
      <c r="F55" s="4">
        <v>225</v>
      </c>
      <c r="G55" s="5">
        <v>44084</v>
      </c>
      <c r="H55" s="8">
        <v>134000</v>
      </c>
      <c r="I55" s="12">
        <v>0.35</v>
      </c>
      <c r="J55" s="4">
        <v>3</v>
      </c>
      <c r="K55" s="6">
        <f t="shared" si="0"/>
        <v>261300</v>
      </c>
    </row>
    <row r="56" spans="1:11">
      <c r="A56" s="7">
        <v>44270</v>
      </c>
      <c r="B56" s="4" t="s">
        <v>45</v>
      </c>
      <c r="C56" s="4" t="s">
        <v>10</v>
      </c>
      <c r="D56" s="10" t="s">
        <v>49</v>
      </c>
      <c r="E56" s="10" t="s">
        <v>50</v>
      </c>
      <c r="F56" s="4">
        <v>260</v>
      </c>
      <c r="G56" s="5">
        <v>43607</v>
      </c>
      <c r="H56" s="11">
        <v>168200</v>
      </c>
      <c r="I56" s="12">
        <v>0.2</v>
      </c>
      <c r="J56" s="4">
        <v>2</v>
      </c>
      <c r="K56" s="6">
        <f t="shared" si="0"/>
        <v>269120</v>
      </c>
    </row>
    <row r="57" spans="1:11">
      <c r="A57" s="7">
        <v>44273</v>
      </c>
      <c r="B57" s="4" t="s">
        <v>7</v>
      </c>
      <c r="C57" s="4" t="s">
        <v>10</v>
      </c>
      <c r="D57" s="10" t="s">
        <v>17</v>
      </c>
      <c r="E57" s="10" t="s">
        <v>24</v>
      </c>
      <c r="F57" s="4">
        <v>285</v>
      </c>
      <c r="G57" s="5">
        <v>43903</v>
      </c>
      <c r="H57" s="8">
        <v>234000</v>
      </c>
      <c r="I57" s="12">
        <v>0.05</v>
      </c>
      <c r="J57" s="4">
        <v>3</v>
      </c>
      <c r="K57" s="6">
        <f t="shared" si="0"/>
        <v>666900</v>
      </c>
    </row>
    <row r="58" spans="1:11">
      <c r="A58" s="7">
        <v>44276</v>
      </c>
      <c r="B58" s="4" t="s">
        <v>7</v>
      </c>
      <c r="C58" s="4" t="s">
        <v>9</v>
      </c>
      <c r="D58" s="10" t="s">
        <v>14</v>
      </c>
      <c r="E58" s="10" t="s">
        <v>28</v>
      </c>
      <c r="F58" s="4">
        <v>240</v>
      </c>
      <c r="G58" s="5">
        <v>43396</v>
      </c>
      <c r="H58" s="8">
        <v>39800</v>
      </c>
      <c r="I58" s="9">
        <v>0.2</v>
      </c>
      <c r="J58" s="4">
        <v>45</v>
      </c>
      <c r="K58" s="6">
        <f t="shared" si="0"/>
        <v>1432800</v>
      </c>
    </row>
    <row r="59" spans="1:11">
      <c r="A59" s="7">
        <v>44277</v>
      </c>
      <c r="B59" s="4" t="s">
        <v>42</v>
      </c>
      <c r="C59" s="4" t="s">
        <v>10</v>
      </c>
      <c r="D59" s="10" t="s">
        <v>12</v>
      </c>
      <c r="E59" s="10" t="s">
        <v>23</v>
      </c>
      <c r="F59" s="4">
        <v>270</v>
      </c>
      <c r="G59" s="5">
        <v>44055</v>
      </c>
      <c r="H59" s="11">
        <v>178000</v>
      </c>
      <c r="I59" s="12">
        <v>0.2</v>
      </c>
      <c r="J59" s="4">
        <v>4</v>
      </c>
      <c r="K59" s="6">
        <f t="shared" si="0"/>
        <v>569600</v>
      </c>
    </row>
    <row r="60" spans="1:11">
      <c r="A60" s="7">
        <v>44278</v>
      </c>
      <c r="B60" s="4" t="s">
        <v>46</v>
      </c>
      <c r="C60" s="4" t="s">
        <v>9</v>
      </c>
      <c r="D60" s="10" t="s">
        <v>13</v>
      </c>
      <c r="E60" s="10" t="s">
        <v>30</v>
      </c>
      <c r="F60" s="4">
        <v>230</v>
      </c>
      <c r="G60" s="5">
        <v>43529</v>
      </c>
      <c r="H60" s="11">
        <v>118000</v>
      </c>
      <c r="I60" s="9">
        <v>0.3</v>
      </c>
      <c r="J60" s="4">
        <v>10</v>
      </c>
      <c r="K60" s="6">
        <f t="shared" si="0"/>
        <v>826000</v>
      </c>
    </row>
    <row r="61" spans="1:11">
      <c r="A61" s="7">
        <v>44279</v>
      </c>
      <c r="B61" s="4" t="s">
        <v>7</v>
      </c>
      <c r="C61" s="4" t="s">
        <v>9</v>
      </c>
      <c r="D61" s="10" t="s">
        <v>18</v>
      </c>
      <c r="E61" s="10" t="s">
        <v>29</v>
      </c>
      <c r="F61" s="4">
        <v>235</v>
      </c>
      <c r="G61" s="5">
        <v>43766</v>
      </c>
      <c r="H61" s="8">
        <v>65400</v>
      </c>
      <c r="I61" s="9">
        <v>0.03</v>
      </c>
      <c r="J61" s="4">
        <v>10</v>
      </c>
      <c r="K61" s="6">
        <f t="shared" si="0"/>
        <v>634380</v>
      </c>
    </row>
    <row r="62" spans="1:11">
      <c r="A62" s="7">
        <v>44279</v>
      </c>
      <c r="B62" s="4" t="s">
        <v>40</v>
      </c>
      <c r="C62" s="4" t="s">
        <v>9</v>
      </c>
      <c r="D62" s="10" t="s">
        <v>18</v>
      </c>
      <c r="E62" s="10" t="s">
        <v>29</v>
      </c>
      <c r="F62" s="4">
        <v>225</v>
      </c>
      <c r="G62" s="5">
        <v>43770</v>
      </c>
      <c r="H62" s="8">
        <v>65400</v>
      </c>
      <c r="I62" s="9">
        <v>0</v>
      </c>
      <c r="J62" s="4">
        <v>6</v>
      </c>
      <c r="K62" s="6">
        <f t="shared" si="0"/>
        <v>392400</v>
      </c>
    </row>
    <row r="63" spans="1:11">
      <c r="A63" s="7">
        <v>44282</v>
      </c>
      <c r="B63" s="4" t="s">
        <v>7</v>
      </c>
      <c r="C63" s="4" t="s">
        <v>10</v>
      </c>
      <c r="D63" s="10" t="s">
        <v>18</v>
      </c>
      <c r="E63" s="10" t="s">
        <v>20</v>
      </c>
      <c r="F63" s="4">
        <v>290</v>
      </c>
      <c r="G63" s="5">
        <v>43887</v>
      </c>
      <c r="H63" s="8">
        <v>215000</v>
      </c>
      <c r="I63" s="9">
        <v>0.03</v>
      </c>
      <c r="J63" s="4">
        <v>2</v>
      </c>
      <c r="K63" s="6">
        <f t="shared" si="0"/>
        <v>417100</v>
      </c>
    </row>
    <row r="64" spans="1:11">
      <c r="A64" s="7">
        <v>44283</v>
      </c>
      <c r="B64" s="4" t="s">
        <v>45</v>
      </c>
      <c r="C64" s="4" t="s">
        <v>10</v>
      </c>
      <c r="D64" s="10" t="s">
        <v>18</v>
      </c>
      <c r="E64" s="10" t="s">
        <v>20</v>
      </c>
      <c r="F64" s="4">
        <v>290</v>
      </c>
      <c r="G64" s="5">
        <v>43887</v>
      </c>
      <c r="H64" s="8">
        <v>215000</v>
      </c>
      <c r="I64" s="9">
        <v>0.03</v>
      </c>
      <c r="J64" s="4">
        <v>2</v>
      </c>
      <c r="K64" s="6">
        <f t="shared" si="0"/>
        <v>417100</v>
      </c>
    </row>
    <row r="65" spans="1:11">
      <c r="A65" s="7">
        <v>44283</v>
      </c>
      <c r="B65" s="4" t="s">
        <v>45</v>
      </c>
      <c r="C65" s="4" t="s">
        <v>10</v>
      </c>
      <c r="D65" s="10" t="s">
        <v>47</v>
      </c>
      <c r="E65" s="10" t="s">
        <v>48</v>
      </c>
      <c r="F65" s="4">
        <v>260</v>
      </c>
      <c r="G65" s="5">
        <v>43607</v>
      </c>
      <c r="H65" s="11">
        <v>98200</v>
      </c>
      <c r="I65" s="12">
        <v>0.2</v>
      </c>
      <c r="J65" s="4">
        <v>2</v>
      </c>
      <c r="K65" s="6">
        <f t="shared" si="0"/>
        <v>157120</v>
      </c>
    </row>
    <row r="66" spans="1:11">
      <c r="A66" s="7">
        <v>44285</v>
      </c>
      <c r="B66" s="4" t="s">
        <v>7</v>
      </c>
      <c r="C66" s="4" t="s">
        <v>9</v>
      </c>
      <c r="D66" s="10" t="s">
        <v>18</v>
      </c>
      <c r="E66" s="10" t="s">
        <v>29</v>
      </c>
      <c r="F66" s="4">
        <v>225</v>
      </c>
      <c r="G66" s="5">
        <v>43770</v>
      </c>
      <c r="H66" s="8">
        <v>65400</v>
      </c>
      <c r="I66" s="9">
        <v>0</v>
      </c>
      <c r="J66" s="4">
        <v>5</v>
      </c>
      <c r="K66" s="6">
        <f t="shared" si="0"/>
        <v>327000</v>
      </c>
    </row>
    <row r="67" spans="1:11">
      <c r="A67" s="7">
        <v>44285</v>
      </c>
      <c r="B67" s="4" t="s">
        <v>42</v>
      </c>
      <c r="C67" s="4" t="s">
        <v>9</v>
      </c>
      <c r="D67" s="10" t="s">
        <v>26</v>
      </c>
      <c r="E67" s="10" t="s">
        <v>27</v>
      </c>
      <c r="F67" s="4">
        <v>225</v>
      </c>
      <c r="G67" s="5">
        <v>43989</v>
      </c>
      <c r="H67" s="11">
        <v>56000</v>
      </c>
      <c r="I67" s="12">
        <v>0.3</v>
      </c>
      <c r="J67" s="4">
        <v>7</v>
      </c>
      <c r="K67" s="6">
        <f t="shared" si="0"/>
        <v>274400</v>
      </c>
    </row>
    <row r="68" spans="1:11">
      <c r="A68" s="7">
        <v>44288</v>
      </c>
      <c r="B68" s="4" t="s">
        <v>40</v>
      </c>
      <c r="C68" s="4" t="s">
        <v>9</v>
      </c>
      <c r="D68" s="10" t="s">
        <v>15</v>
      </c>
      <c r="E68" s="10" t="s">
        <v>37</v>
      </c>
      <c r="F68" s="4">
        <v>245</v>
      </c>
      <c r="G68" s="5">
        <v>43679</v>
      </c>
      <c r="H68" s="8">
        <v>64000</v>
      </c>
      <c r="I68" s="9">
        <v>0.1</v>
      </c>
      <c r="J68" s="4">
        <v>7</v>
      </c>
      <c r="K68" s="6">
        <f t="shared" ref="K68:K131" si="1">J68*H68*(1-I68)</f>
        <v>403200</v>
      </c>
    </row>
    <row r="69" spans="1:11">
      <c r="A69" s="7">
        <v>44288</v>
      </c>
      <c r="B69" s="4" t="s">
        <v>40</v>
      </c>
      <c r="C69" s="4" t="s">
        <v>10</v>
      </c>
      <c r="D69" s="10" t="s">
        <v>49</v>
      </c>
      <c r="E69" s="10" t="s">
        <v>50</v>
      </c>
      <c r="F69" s="4">
        <v>260</v>
      </c>
      <c r="G69" s="5">
        <v>43803</v>
      </c>
      <c r="H69" s="11">
        <v>168200</v>
      </c>
      <c r="I69" s="9">
        <v>0.1</v>
      </c>
      <c r="J69" s="4">
        <v>1</v>
      </c>
      <c r="K69" s="6">
        <f t="shared" si="1"/>
        <v>151380</v>
      </c>
    </row>
    <row r="70" spans="1:11">
      <c r="A70" s="7">
        <v>44291</v>
      </c>
      <c r="B70" s="4" t="s">
        <v>40</v>
      </c>
      <c r="C70" s="4" t="s">
        <v>10</v>
      </c>
      <c r="D70" s="10" t="s">
        <v>18</v>
      </c>
      <c r="E70" s="10" t="s">
        <v>21</v>
      </c>
      <c r="F70" s="4">
        <v>270</v>
      </c>
      <c r="G70" s="5">
        <v>43692</v>
      </c>
      <c r="H70" s="8">
        <v>184000</v>
      </c>
      <c r="I70" s="9">
        <v>0.2</v>
      </c>
      <c r="J70" s="4">
        <v>7</v>
      </c>
      <c r="K70" s="6">
        <f t="shared" si="1"/>
        <v>1030400</v>
      </c>
    </row>
    <row r="71" spans="1:11">
      <c r="A71" s="7">
        <v>44291</v>
      </c>
      <c r="B71" s="4" t="s">
        <v>40</v>
      </c>
      <c r="C71" s="4" t="s">
        <v>10</v>
      </c>
      <c r="D71" s="10" t="s">
        <v>17</v>
      </c>
      <c r="E71" s="10" t="s">
        <v>52</v>
      </c>
      <c r="F71" s="4">
        <v>280</v>
      </c>
      <c r="G71" s="5">
        <v>43833</v>
      </c>
      <c r="H71" s="8">
        <v>174000</v>
      </c>
      <c r="I71" s="12">
        <v>0</v>
      </c>
      <c r="J71" s="4">
        <v>2</v>
      </c>
      <c r="K71" s="6">
        <f t="shared" si="1"/>
        <v>348000</v>
      </c>
    </row>
    <row r="72" spans="1:11">
      <c r="A72" s="7">
        <v>44294</v>
      </c>
      <c r="B72" s="4" t="s">
        <v>40</v>
      </c>
      <c r="C72" s="4" t="s">
        <v>10</v>
      </c>
      <c r="D72" s="10" t="s">
        <v>18</v>
      </c>
      <c r="E72" s="10" t="s">
        <v>22</v>
      </c>
      <c r="F72" s="4">
        <v>285</v>
      </c>
      <c r="G72" s="5">
        <v>43989</v>
      </c>
      <c r="H72" s="8">
        <v>156000</v>
      </c>
      <c r="I72" s="12">
        <v>0.3</v>
      </c>
      <c r="J72" s="4">
        <v>5</v>
      </c>
      <c r="K72" s="6">
        <f t="shared" si="1"/>
        <v>546000</v>
      </c>
    </row>
    <row r="73" spans="1:11">
      <c r="A73" s="7">
        <v>44297</v>
      </c>
      <c r="B73" s="4" t="s">
        <v>40</v>
      </c>
      <c r="C73" s="4" t="s">
        <v>10</v>
      </c>
      <c r="D73" s="10" t="s">
        <v>17</v>
      </c>
      <c r="E73" s="10" t="s">
        <v>24</v>
      </c>
      <c r="F73" s="4">
        <v>265</v>
      </c>
      <c r="G73" s="5">
        <v>43833</v>
      </c>
      <c r="H73" s="8">
        <v>234000</v>
      </c>
      <c r="I73" s="12">
        <v>0</v>
      </c>
      <c r="J73" s="4">
        <v>5</v>
      </c>
      <c r="K73" s="6">
        <f t="shared" si="1"/>
        <v>1170000</v>
      </c>
    </row>
    <row r="74" spans="1:11">
      <c r="A74" s="7">
        <v>44297</v>
      </c>
      <c r="B74" s="4" t="s">
        <v>43</v>
      </c>
      <c r="C74" s="4" t="s">
        <v>10</v>
      </c>
      <c r="D74" s="10" t="s">
        <v>12</v>
      </c>
      <c r="E74" s="10" t="s">
        <v>23</v>
      </c>
      <c r="F74" s="4">
        <v>275</v>
      </c>
      <c r="G74" s="5">
        <v>43590</v>
      </c>
      <c r="H74" s="11">
        <v>178000</v>
      </c>
      <c r="I74" s="12">
        <v>0.2</v>
      </c>
      <c r="J74" s="4">
        <v>7</v>
      </c>
      <c r="K74" s="6">
        <f t="shared" si="1"/>
        <v>996800</v>
      </c>
    </row>
    <row r="75" spans="1:11">
      <c r="A75" s="7">
        <v>44300</v>
      </c>
      <c r="B75" s="4" t="s">
        <v>40</v>
      </c>
      <c r="C75" s="4" t="s">
        <v>9</v>
      </c>
      <c r="D75" s="10" t="s">
        <v>12</v>
      </c>
      <c r="E75" s="10" t="s">
        <v>32</v>
      </c>
      <c r="F75" s="4">
        <v>235</v>
      </c>
      <c r="G75" s="5">
        <v>42719</v>
      </c>
      <c r="H75" s="8">
        <v>134000</v>
      </c>
      <c r="I75" s="9">
        <v>0.1</v>
      </c>
      <c r="J75" s="4">
        <v>1</v>
      </c>
      <c r="K75" s="6">
        <f t="shared" si="1"/>
        <v>120600</v>
      </c>
    </row>
    <row r="76" spans="1:11">
      <c r="A76" s="7">
        <v>44303</v>
      </c>
      <c r="B76" s="4" t="s">
        <v>40</v>
      </c>
      <c r="C76" s="4" t="s">
        <v>10</v>
      </c>
      <c r="D76" s="10" t="s">
        <v>18</v>
      </c>
      <c r="E76" s="10" t="s">
        <v>22</v>
      </c>
      <c r="F76" s="4">
        <v>290</v>
      </c>
      <c r="G76" s="5">
        <v>43560</v>
      </c>
      <c r="H76" s="8">
        <v>156000</v>
      </c>
      <c r="I76" s="12">
        <v>0.05</v>
      </c>
      <c r="J76" s="4">
        <v>4</v>
      </c>
      <c r="K76" s="6">
        <f t="shared" si="1"/>
        <v>592800</v>
      </c>
    </row>
    <row r="77" spans="1:11">
      <c r="A77" s="7">
        <v>44306</v>
      </c>
      <c r="B77" s="4" t="s">
        <v>40</v>
      </c>
      <c r="C77" s="4" t="s">
        <v>10</v>
      </c>
      <c r="D77" s="10" t="s">
        <v>18</v>
      </c>
      <c r="E77" s="10" t="s">
        <v>20</v>
      </c>
      <c r="F77" s="4">
        <v>270</v>
      </c>
      <c r="G77" s="5">
        <v>43978</v>
      </c>
      <c r="H77" s="8">
        <v>215000</v>
      </c>
      <c r="I77" s="12">
        <v>0.05</v>
      </c>
      <c r="J77" s="4">
        <v>5</v>
      </c>
      <c r="K77" s="6">
        <f t="shared" si="1"/>
        <v>1021250</v>
      </c>
    </row>
    <row r="78" spans="1:11">
      <c r="A78" s="7">
        <v>44306</v>
      </c>
      <c r="B78" s="4" t="s">
        <v>41</v>
      </c>
      <c r="C78" s="4" t="s">
        <v>10</v>
      </c>
      <c r="D78" s="10" t="s">
        <v>18</v>
      </c>
      <c r="E78" s="10" t="s">
        <v>20</v>
      </c>
      <c r="F78" s="4">
        <v>290</v>
      </c>
      <c r="G78" s="5">
        <v>43887</v>
      </c>
      <c r="H78" s="8">
        <v>215000</v>
      </c>
      <c r="I78" s="9">
        <v>0.03</v>
      </c>
      <c r="J78" s="4">
        <v>2</v>
      </c>
      <c r="K78" s="6">
        <f t="shared" si="1"/>
        <v>417100</v>
      </c>
    </row>
    <row r="79" spans="1:11">
      <c r="A79" s="7">
        <v>44307</v>
      </c>
      <c r="B79" s="4" t="s">
        <v>44</v>
      </c>
      <c r="C79" s="4" t="s">
        <v>9</v>
      </c>
      <c r="D79" s="10" t="s">
        <v>13</v>
      </c>
      <c r="E79" s="10" t="s">
        <v>30</v>
      </c>
      <c r="F79" s="4">
        <v>230</v>
      </c>
      <c r="G79" s="5">
        <v>43529</v>
      </c>
      <c r="H79" s="11">
        <v>118000</v>
      </c>
      <c r="I79" s="9">
        <v>0.3</v>
      </c>
      <c r="J79" s="4">
        <v>10</v>
      </c>
      <c r="K79" s="6">
        <f t="shared" si="1"/>
        <v>826000</v>
      </c>
    </row>
    <row r="80" spans="1:11">
      <c r="A80" s="7">
        <v>44309</v>
      </c>
      <c r="B80" s="4" t="s">
        <v>41</v>
      </c>
      <c r="C80" s="4" t="s">
        <v>9</v>
      </c>
      <c r="D80" s="10" t="s">
        <v>15</v>
      </c>
      <c r="E80" s="10" t="s">
        <v>37</v>
      </c>
      <c r="F80" s="4">
        <v>255</v>
      </c>
      <c r="G80" s="5">
        <v>43679</v>
      </c>
      <c r="H80" s="8">
        <v>64000</v>
      </c>
      <c r="I80" s="9">
        <v>0.1</v>
      </c>
      <c r="J80" s="4">
        <v>1</v>
      </c>
      <c r="K80" s="6">
        <f t="shared" si="1"/>
        <v>57600</v>
      </c>
    </row>
    <row r="81" spans="1:11">
      <c r="A81" s="7">
        <v>44310</v>
      </c>
      <c r="B81" s="4" t="s">
        <v>40</v>
      </c>
      <c r="C81" s="4" t="s">
        <v>9</v>
      </c>
      <c r="D81" s="10" t="s">
        <v>18</v>
      </c>
      <c r="E81" s="10" t="s">
        <v>29</v>
      </c>
      <c r="F81" s="4">
        <v>225</v>
      </c>
      <c r="G81" s="5">
        <v>43770</v>
      </c>
      <c r="H81" s="8">
        <v>65400</v>
      </c>
      <c r="I81" s="9">
        <v>0</v>
      </c>
      <c r="J81" s="4">
        <v>6</v>
      </c>
      <c r="K81" s="6">
        <f t="shared" si="1"/>
        <v>392400</v>
      </c>
    </row>
    <row r="82" spans="1:11">
      <c r="A82" s="7">
        <v>44311</v>
      </c>
      <c r="B82" s="4" t="s">
        <v>41</v>
      </c>
      <c r="C82" s="4" t="s">
        <v>10</v>
      </c>
      <c r="D82" s="10" t="s">
        <v>47</v>
      </c>
      <c r="E82" s="10" t="s">
        <v>48</v>
      </c>
      <c r="F82" s="4">
        <v>270</v>
      </c>
      <c r="G82" s="5">
        <v>43669</v>
      </c>
      <c r="H82" s="11">
        <v>98200</v>
      </c>
      <c r="I82" s="12">
        <v>0.2</v>
      </c>
      <c r="J82" s="4">
        <v>8</v>
      </c>
      <c r="K82" s="6">
        <f t="shared" si="1"/>
        <v>628480</v>
      </c>
    </row>
    <row r="83" spans="1:11">
      <c r="A83" s="7">
        <v>44312</v>
      </c>
      <c r="B83" s="4" t="s">
        <v>41</v>
      </c>
      <c r="C83" s="4" t="s">
        <v>10</v>
      </c>
      <c r="D83" s="10" t="s">
        <v>18</v>
      </c>
      <c r="E83" s="10" t="s">
        <v>21</v>
      </c>
      <c r="F83" s="4">
        <v>260</v>
      </c>
      <c r="G83" s="5">
        <v>43692</v>
      </c>
      <c r="H83" s="8">
        <v>184000</v>
      </c>
      <c r="I83" s="9">
        <v>0.2</v>
      </c>
      <c r="J83" s="4">
        <v>1</v>
      </c>
      <c r="K83" s="6">
        <f t="shared" si="1"/>
        <v>147200</v>
      </c>
    </row>
    <row r="84" spans="1:11">
      <c r="A84" s="7">
        <v>44314</v>
      </c>
      <c r="B84" s="4" t="s">
        <v>40</v>
      </c>
      <c r="C84" s="4" t="s">
        <v>9</v>
      </c>
      <c r="D84" s="10" t="s">
        <v>16</v>
      </c>
      <c r="E84" s="10" t="s">
        <v>25</v>
      </c>
      <c r="F84" s="4">
        <v>230</v>
      </c>
      <c r="G84" s="5">
        <v>43892</v>
      </c>
      <c r="H84" s="11">
        <v>79000</v>
      </c>
      <c r="I84" s="12">
        <v>0.2</v>
      </c>
      <c r="J84" s="4">
        <v>5</v>
      </c>
      <c r="K84" s="6">
        <f t="shared" si="1"/>
        <v>316000</v>
      </c>
    </row>
    <row r="85" spans="1:11">
      <c r="A85" s="7">
        <v>44315</v>
      </c>
      <c r="B85" s="4" t="s">
        <v>41</v>
      </c>
      <c r="C85" s="4" t="s">
        <v>10</v>
      </c>
      <c r="D85" s="10" t="s">
        <v>18</v>
      </c>
      <c r="E85" s="10" t="s">
        <v>22</v>
      </c>
      <c r="F85" s="4">
        <v>290</v>
      </c>
      <c r="G85" s="5">
        <v>43989</v>
      </c>
      <c r="H85" s="8">
        <v>156000</v>
      </c>
      <c r="I85" s="12">
        <v>0.3</v>
      </c>
      <c r="J85" s="4">
        <v>1</v>
      </c>
      <c r="K85" s="6">
        <f t="shared" si="1"/>
        <v>109200</v>
      </c>
    </row>
    <row r="86" spans="1:11">
      <c r="A86" s="7">
        <v>44317</v>
      </c>
      <c r="B86" s="4" t="s">
        <v>44</v>
      </c>
      <c r="C86" s="4" t="s">
        <v>10</v>
      </c>
      <c r="D86" s="10" t="s">
        <v>12</v>
      </c>
      <c r="E86" s="10" t="s">
        <v>23</v>
      </c>
      <c r="F86" s="4">
        <v>290</v>
      </c>
      <c r="G86" s="5">
        <v>43488</v>
      </c>
      <c r="H86" s="11">
        <v>178000</v>
      </c>
      <c r="I86" s="12">
        <v>0.2</v>
      </c>
      <c r="J86" s="4">
        <v>8</v>
      </c>
      <c r="K86" s="6">
        <f t="shared" si="1"/>
        <v>1139200</v>
      </c>
    </row>
    <row r="87" spans="1:11">
      <c r="A87" s="7">
        <v>44318</v>
      </c>
      <c r="B87" s="4" t="s">
        <v>41</v>
      </c>
      <c r="C87" s="4" t="s">
        <v>10</v>
      </c>
      <c r="D87" s="10" t="s">
        <v>17</v>
      </c>
      <c r="E87" s="10" t="s">
        <v>24</v>
      </c>
      <c r="F87" s="4">
        <v>280</v>
      </c>
      <c r="G87" s="5">
        <v>43833</v>
      </c>
      <c r="H87" s="8">
        <v>234000</v>
      </c>
      <c r="I87" s="12">
        <v>0</v>
      </c>
      <c r="J87" s="4">
        <v>1</v>
      </c>
      <c r="K87" s="6">
        <f t="shared" si="1"/>
        <v>234000</v>
      </c>
    </row>
    <row r="88" spans="1:11">
      <c r="A88" s="7">
        <v>44318</v>
      </c>
      <c r="B88" s="10" t="s">
        <v>41</v>
      </c>
      <c r="C88" s="4" t="s">
        <v>9</v>
      </c>
      <c r="D88" s="10" t="s">
        <v>18</v>
      </c>
      <c r="E88" s="10" t="s">
        <v>29</v>
      </c>
      <c r="F88" s="4">
        <v>225</v>
      </c>
      <c r="G88" s="5">
        <v>43770</v>
      </c>
      <c r="H88" s="8">
        <v>65400</v>
      </c>
      <c r="I88" s="9">
        <v>0</v>
      </c>
      <c r="J88" s="4">
        <v>6</v>
      </c>
      <c r="K88" s="6">
        <f t="shared" si="1"/>
        <v>392400</v>
      </c>
    </row>
    <row r="89" spans="1:11">
      <c r="A89" s="7">
        <v>44318</v>
      </c>
      <c r="B89" s="4" t="s">
        <v>45</v>
      </c>
      <c r="C89" s="4" t="s">
        <v>10</v>
      </c>
      <c r="D89" s="10" t="s">
        <v>17</v>
      </c>
      <c r="E89" s="10" t="s">
        <v>52</v>
      </c>
      <c r="F89" s="4">
        <v>280</v>
      </c>
      <c r="G89" s="5">
        <v>43833</v>
      </c>
      <c r="H89" s="8">
        <v>174000</v>
      </c>
      <c r="I89" s="12">
        <v>0</v>
      </c>
      <c r="J89" s="4">
        <v>2</v>
      </c>
      <c r="K89" s="6">
        <f t="shared" si="1"/>
        <v>348000</v>
      </c>
    </row>
    <row r="90" spans="1:11">
      <c r="A90" s="7">
        <v>44318</v>
      </c>
      <c r="B90" s="4" t="s">
        <v>41</v>
      </c>
      <c r="C90" s="4" t="s">
        <v>9</v>
      </c>
      <c r="D90" s="10" t="s">
        <v>15</v>
      </c>
      <c r="E90" s="10" t="s">
        <v>53</v>
      </c>
      <c r="F90" s="4">
        <v>245</v>
      </c>
      <c r="G90" s="5">
        <v>43679</v>
      </c>
      <c r="H90" s="8">
        <v>94000</v>
      </c>
      <c r="I90" s="9">
        <v>0.1</v>
      </c>
      <c r="J90" s="4">
        <v>5</v>
      </c>
      <c r="K90" s="6">
        <f t="shared" si="1"/>
        <v>423000</v>
      </c>
    </row>
    <row r="91" spans="1:11">
      <c r="A91" s="7">
        <v>44321</v>
      </c>
      <c r="B91" s="4" t="s">
        <v>41</v>
      </c>
      <c r="C91" s="4" t="s">
        <v>9</v>
      </c>
      <c r="D91" s="10" t="s">
        <v>12</v>
      </c>
      <c r="E91" s="10" t="s">
        <v>32</v>
      </c>
      <c r="F91" s="4">
        <v>250</v>
      </c>
      <c r="G91" s="5">
        <v>43529</v>
      </c>
      <c r="H91" s="8">
        <v>134000</v>
      </c>
      <c r="I91" s="9">
        <v>0.1</v>
      </c>
      <c r="J91" s="4">
        <v>1</v>
      </c>
      <c r="K91" s="6">
        <f t="shared" si="1"/>
        <v>120600</v>
      </c>
    </row>
    <row r="92" spans="1:11">
      <c r="A92" s="7">
        <v>44324</v>
      </c>
      <c r="B92" s="4" t="s">
        <v>41</v>
      </c>
      <c r="C92" s="4" t="s">
        <v>10</v>
      </c>
      <c r="D92" s="10" t="s">
        <v>18</v>
      </c>
      <c r="E92" s="10" t="s">
        <v>22</v>
      </c>
      <c r="F92" s="4">
        <v>265</v>
      </c>
      <c r="G92" s="5">
        <v>43560</v>
      </c>
      <c r="H92" s="8">
        <v>156000</v>
      </c>
      <c r="I92" s="12">
        <v>0.05</v>
      </c>
      <c r="J92" s="4">
        <v>1</v>
      </c>
      <c r="K92" s="6">
        <f t="shared" si="1"/>
        <v>148200</v>
      </c>
    </row>
    <row r="93" spans="1:11">
      <c r="A93" s="7">
        <v>44327</v>
      </c>
      <c r="B93" s="4" t="s">
        <v>41</v>
      </c>
      <c r="C93" s="4" t="s">
        <v>10</v>
      </c>
      <c r="D93" s="10" t="s">
        <v>18</v>
      </c>
      <c r="E93" s="10" t="s">
        <v>20</v>
      </c>
      <c r="F93" s="4">
        <v>270</v>
      </c>
      <c r="G93" s="5">
        <v>43978</v>
      </c>
      <c r="H93" s="8">
        <v>215000</v>
      </c>
      <c r="I93" s="12">
        <v>0.05</v>
      </c>
      <c r="J93" s="4">
        <v>1</v>
      </c>
      <c r="K93" s="6">
        <f t="shared" si="1"/>
        <v>204250</v>
      </c>
    </row>
    <row r="94" spans="1:11">
      <c r="A94" s="7">
        <v>44330</v>
      </c>
      <c r="B94" s="4" t="s">
        <v>42</v>
      </c>
      <c r="C94" s="4" t="s">
        <v>10</v>
      </c>
      <c r="D94" s="10" t="s">
        <v>18</v>
      </c>
      <c r="E94" s="10" t="s">
        <v>20</v>
      </c>
      <c r="F94" s="4">
        <v>275</v>
      </c>
      <c r="G94" s="5">
        <v>43597</v>
      </c>
      <c r="H94" s="11">
        <v>215000</v>
      </c>
      <c r="I94" s="12">
        <v>0.3</v>
      </c>
      <c r="J94" s="4">
        <v>4</v>
      </c>
      <c r="K94" s="6">
        <f t="shared" si="1"/>
        <v>602000</v>
      </c>
    </row>
    <row r="95" spans="1:11">
      <c r="A95" s="7">
        <v>44333</v>
      </c>
      <c r="B95" s="4" t="s">
        <v>42</v>
      </c>
      <c r="C95" s="4" t="s">
        <v>10</v>
      </c>
      <c r="D95" s="10" t="s">
        <v>17</v>
      </c>
      <c r="E95" s="10" t="s">
        <v>24</v>
      </c>
      <c r="F95" s="4">
        <v>290</v>
      </c>
      <c r="G95" s="5">
        <v>43833</v>
      </c>
      <c r="H95" s="11">
        <v>234000</v>
      </c>
      <c r="I95" s="9">
        <v>0.05</v>
      </c>
      <c r="J95" s="4">
        <v>5</v>
      </c>
      <c r="K95" s="6">
        <f t="shared" si="1"/>
        <v>1111500</v>
      </c>
    </row>
    <row r="96" spans="1:11">
      <c r="A96" s="7">
        <v>44333</v>
      </c>
      <c r="B96" s="4" t="s">
        <v>43</v>
      </c>
      <c r="C96" s="4" t="s">
        <v>9</v>
      </c>
      <c r="D96" s="10" t="s">
        <v>18</v>
      </c>
      <c r="E96" s="10" t="s">
        <v>29</v>
      </c>
      <c r="F96" s="4">
        <v>225</v>
      </c>
      <c r="G96" s="5">
        <v>43770</v>
      </c>
      <c r="H96" s="8">
        <v>65400</v>
      </c>
      <c r="I96" s="9">
        <v>0</v>
      </c>
      <c r="J96" s="4">
        <v>7</v>
      </c>
      <c r="K96" s="6">
        <f t="shared" si="1"/>
        <v>457800</v>
      </c>
    </row>
    <row r="97" spans="1:11">
      <c r="A97" s="7">
        <v>44336</v>
      </c>
      <c r="B97" s="4" t="s">
        <v>42</v>
      </c>
      <c r="C97" s="4" t="s">
        <v>10</v>
      </c>
      <c r="D97" s="10" t="s">
        <v>12</v>
      </c>
      <c r="E97" s="10" t="s">
        <v>23</v>
      </c>
      <c r="F97" s="4">
        <v>260</v>
      </c>
      <c r="G97" s="5">
        <v>43690</v>
      </c>
      <c r="H97" s="11">
        <v>178000</v>
      </c>
      <c r="I97" s="12">
        <v>0.2</v>
      </c>
      <c r="J97" s="4">
        <v>2</v>
      </c>
      <c r="K97" s="6">
        <f t="shared" si="1"/>
        <v>284800</v>
      </c>
    </row>
    <row r="98" spans="1:11">
      <c r="A98" s="7">
        <v>44336</v>
      </c>
      <c r="B98" s="4" t="s">
        <v>42</v>
      </c>
      <c r="C98" s="4" t="s">
        <v>9</v>
      </c>
      <c r="D98" s="10" t="s">
        <v>13</v>
      </c>
      <c r="E98" s="10" t="s">
        <v>30</v>
      </c>
      <c r="F98" s="4">
        <v>230</v>
      </c>
      <c r="G98" s="5">
        <v>43529</v>
      </c>
      <c r="H98" s="11">
        <v>118000</v>
      </c>
      <c r="I98" s="9">
        <v>0.3</v>
      </c>
      <c r="J98" s="4">
        <v>10</v>
      </c>
      <c r="K98" s="6">
        <f t="shared" si="1"/>
        <v>826000</v>
      </c>
    </row>
    <row r="99" spans="1:11">
      <c r="A99" s="7">
        <v>44337</v>
      </c>
      <c r="B99" s="4" t="s">
        <v>40</v>
      </c>
      <c r="C99" s="4" t="s">
        <v>10</v>
      </c>
      <c r="D99" s="10" t="s">
        <v>12</v>
      </c>
      <c r="E99" s="10" t="s">
        <v>23</v>
      </c>
      <c r="F99" s="4">
        <v>280</v>
      </c>
      <c r="G99" s="5">
        <v>43803</v>
      </c>
      <c r="H99" s="11">
        <v>178000</v>
      </c>
      <c r="I99" s="12">
        <v>0.2</v>
      </c>
      <c r="J99" s="4">
        <v>1</v>
      </c>
      <c r="K99" s="6">
        <f t="shared" si="1"/>
        <v>142400</v>
      </c>
    </row>
    <row r="100" spans="1:11">
      <c r="A100" s="7">
        <v>44337</v>
      </c>
      <c r="B100" s="4" t="s">
        <v>41</v>
      </c>
      <c r="C100" s="4" t="s">
        <v>10</v>
      </c>
      <c r="D100" s="10" t="s">
        <v>18</v>
      </c>
      <c r="E100" s="10" t="s">
        <v>20</v>
      </c>
      <c r="F100" s="4">
        <v>290</v>
      </c>
      <c r="G100" s="5">
        <v>43887</v>
      </c>
      <c r="H100" s="8">
        <v>215000</v>
      </c>
      <c r="I100" s="9">
        <v>0.03</v>
      </c>
      <c r="J100" s="4">
        <v>2</v>
      </c>
      <c r="K100" s="6">
        <f t="shared" si="1"/>
        <v>417100</v>
      </c>
    </row>
    <row r="101" spans="1:11">
      <c r="A101" s="7">
        <v>44339</v>
      </c>
      <c r="B101" s="4" t="s">
        <v>42</v>
      </c>
      <c r="C101" s="4" t="s">
        <v>9</v>
      </c>
      <c r="D101" s="10" t="s">
        <v>13</v>
      </c>
      <c r="E101" s="10" t="s">
        <v>30</v>
      </c>
      <c r="F101" s="4">
        <v>225</v>
      </c>
      <c r="G101" s="5">
        <v>43656</v>
      </c>
      <c r="H101" s="8">
        <v>118000</v>
      </c>
      <c r="I101" s="12">
        <v>0.3</v>
      </c>
      <c r="J101" s="4">
        <v>1</v>
      </c>
      <c r="K101" s="6">
        <f t="shared" si="1"/>
        <v>82600</v>
      </c>
    </row>
    <row r="102" spans="1:11">
      <c r="A102" s="7">
        <v>44339</v>
      </c>
      <c r="B102" s="4" t="s">
        <v>41</v>
      </c>
      <c r="C102" s="4" t="s">
        <v>10</v>
      </c>
      <c r="D102" s="10" t="s">
        <v>47</v>
      </c>
      <c r="E102" s="10" t="s">
        <v>48</v>
      </c>
      <c r="F102" s="4">
        <v>225</v>
      </c>
      <c r="G102" s="5">
        <v>43529</v>
      </c>
      <c r="H102" s="11">
        <v>98200</v>
      </c>
      <c r="I102" s="9">
        <v>0.1</v>
      </c>
      <c r="J102" s="4">
        <v>1</v>
      </c>
      <c r="K102" s="6">
        <f t="shared" si="1"/>
        <v>88380</v>
      </c>
    </row>
    <row r="103" spans="1:11">
      <c r="A103" s="7">
        <v>44342</v>
      </c>
      <c r="B103" s="4" t="s">
        <v>42</v>
      </c>
      <c r="C103" s="4" t="s">
        <v>10</v>
      </c>
      <c r="D103" s="10" t="s">
        <v>18</v>
      </c>
      <c r="E103" s="10" t="s">
        <v>22</v>
      </c>
      <c r="F103" s="4">
        <v>270</v>
      </c>
      <c r="G103" s="5">
        <v>44152</v>
      </c>
      <c r="H103" s="11">
        <v>156000</v>
      </c>
      <c r="I103" s="12">
        <v>0.05</v>
      </c>
      <c r="J103" s="4">
        <v>5</v>
      </c>
      <c r="K103" s="6">
        <f t="shared" si="1"/>
        <v>741000</v>
      </c>
    </row>
    <row r="104" spans="1:11">
      <c r="A104" s="7">
        <v>44342</v>
      </c>
      <c r="B104" s="4" t="s">
        <v>46</v>
      </c>
      <c r="C104" s="4" t="s">
        <v>9</v>
      </c>
      <c r="D104" s="10" t="s">
        <v>15</v>
      </c>
      <c r="E104" s="10" t="s">
        <v>53</v>
      </c>
      <c r="F104" s="4">
        <v>250</v>
      </c>
      <c r="G104" s="5">
        <v>43679</v>
      </c>
      <c r="H104" s="8">
        <v>94000</v>
      </c>
      <c r="I104" s="9">
        <v>0.1</v>
      </c>
      <c r="J104" s="4">
        <v>10</v>
      </c>
      <c r="K104" s="6">
        <f t="shared" si="1"/>
        <v>846000</v>
      </c>
    </row>
    <row r="105" spans="1:11">
      <c r="A105" s="7">
        <v>44343</v>
      </c>
      <c r="B105" s="4" t="s">
        <v>40</v>
      </c>
      <c r="C105" s="4" t="s">
        <v>9</v>
      </c>
      <c r="D105" s="10" t="s">
        <v>26</v>
      </c>
      <c r="E105" s="10" t="s">
        <v>27</v>
      </c>
      <c r="F105" s="4">
        <v>225</v>
      </c>
      <c r="G105" s="5">
        <v>43989</v>
      </c>
      <c r="H105" s="11">
        <v>56000</v>
      </c>
      <c r="I105" s="12">
        <v>0.3</v>
      </c>
      <c r="J105" s="4">
        <v>5</v>
      </c>
      <c r="K105" s="6">
        <f t="shared" si="1"/>
        <v>196000</v>
      </c>
    </row>
    <row r="106" spans="1:11">
      <c r="A106" s="7">
        <v>44345</v>
      </c>
      <c r="B106" s="4" t="s">
        <v>42</v>
      </c>
      <c r="C106" s="4" t="s">
        <v>10</v>
      </c>
      <c r="D106" s="10" t="s">
        <v>18</v>
      </c>
      <c r="E106" s="10" t="s">
        <v>21</v>
      </c>
      <c r="F106" s="4">
        <v>285</v>
      </c>
      <c r="G106" s="5">
        <v>43587</v>
      </c>
      <c r="H106" s="11">
        <v>184000</v>
      </c>
      <c r="I106" s="12">
        <v>0.05</v>
      </c>
      <c r="J106" s="4">
        <v>4</v>
      </c>
      <c r="K106" s="6">
        <f t="shared" si="1"/>
        <v>699200</v>
      </c>
    </row>
    <row r="107" spans="1:11">
      <c r="A107" s="7">
        <v>44345</v>
      </c>
      <c r="B107" s="4" t="s">
        <v>41</v>
      </c>
      <c r="C107" s="4" t="s">
        <v>10</v>
      </c>
      <c r="D107" s="10" t="s">
        <v>17</v>
      </c>
      <c r="E107" s="10" t="s">
        <v>52</v>
      </c>
      <c r="F107" s="4">
        <v>280</v>
      </c>
      <c r="G107" s="5">
        <v>43833</v>
      </c>
      <c r="H107" s="8">
        <v>174000</v>
      </c>
      <c r="I107" s="12">
        <v>0</v>
      </c>
      <c r="J107" s="4">
        <v>2</v>
      </c>
      <c r="K107" s="6">
        <f t="shared" si="1"/>
        <v>348000</v>
      </c>
    </row>
    <row r="108" spans="1:11">
      <c r="A108" s="7">
        <v>44348</v>
      </c>
      <c r="B108" s="4" t="s">
        <v>42</v>
      </c>
      <c r="C108" s="4" t="s">
        <v>10</v>
      </c>
      <c r="D108" s="10" t="s">
        <v>17</v>
      </c>
      <c r="E108" s="10" t="s">
        <v>34</v>
      </c>
      <c r="F108" s="4">
        <v>275</v>
      </c>
      <c r="G108" s="5">
        <v>43587</v>
      </c>
      <c r="H108" s="11">
        <v>87000</v>
      </c>
      <c r="I108" s="12">
        <v>0.13</v>
      </c>
      <c r="J108" s="4">
        <v>6</v>
      </c>
      <c r="K108" s="6">
        <f t="shared" si="1"/>
        <v>454140</v>
      </c>
    </row>
    <row r="109" spans="1:11">
      <c r="A109" s="7">
        <v>44351</v>
      </c>
      <c r="B109" s="4" t="s">
        <v>6</v>
      </c>
      <c r="C109" s="4" t="s">
        <v>10</v>
      </c>
      <c r="D109" s="10" t="s">
        <v>12</v>
      </c>
      <c r="E109" s="10" t="s">
        <v>23</v>
      </c>
      <c r="F109" s="4">
        <v>260</v>
      </c>
      <c r="G109" s="5">
        <v>43529</v>
      </c>
      <c r="H109" s="11">
        <v>178000</v>
      </c>
      <c r="I109" s="12">
        <v>0.2</v>
      </c>
      <c r="J109" s="4">
        <v>5</v>
      </c>
      <c r="K109" s="6">
        <f t="shared" si="1"/>
        <v>712000</v>
      </c>
    </row>
    <row r="110" spans="1:11">
      <c r="A110" s="7">
        <v>44354</v>
      </c>
      <c r="B110" s="4" t="s">
        <v>42</v>
      </c>
      <c r="C110" s="4" t="s">
        <v>10</v>
      </c>
      <c r="D110" s="10" t="s">
        <v>12</v>
      </c>
      <c r="E110" s="10" t="s">
        <v>23</v>
      </c>
      <c r="F110" s="4">
        <v>270</v>
      </c>
      <c r="G110" s="5">
        <v>44055</v>
      </c>
      <c r="H110" s="11">
        <v>178000</v>
      </c>
      <c r="I110" s="12">
        <v>0.2</v>
      </c>
      <c r="J110" s="4">
        <v>4</v>
      </c>
      <c r="K110" s="6">
        <f t="shared" si="1"/>
        <v>569600</v>
      </c>
    </row>
    <row r="111" spans="1:11">
      <c r="A111" s="7">
        <v>44357</v>
      </c>
      <c r="B111" s="4" t="s">
        <v>43</v>
      </c>
      <c r="C111" s="4" t="s">
        <v>10</v>
      </c>
      <c r="D111" s="10" t="s">
        <v>12</v>
      </c>
      <c r="E111" s="10" t="s">
        <v>23</v>
      </c>
      <c r="F111" s="4">
        <v>275</v>
      </c>
      <c r="G111" s="5">
        <v>43590</v>
      </c>
      <c r="H111" s="11">
        <v>178000</v>
      </c>
      <c r="I111" s="12">
        <v>0.2</v>
      </c>
      <c r="J111" s="4">
        <v>7</v>
      </c>
      <c r="K111" s="6">
        <f t="shared" si="1"/>
        <v>996800</v>
      </c>
    </row>
    <row r="112" spans="1:11">
      <c r="A112" s="7">
        <v>44357</v>
      </c>
      <c r="B112" s="4" t="s">
        <v>45</v>
      </c>
      <c r="C112" s="4" t="s">
        <v>10</v>
      </c>
      <c r="D112" s="10" t="s">
        <v>12</v>
      </c>
      <c r="E112" s="10" t="s">
        <v>23</v>
      </c>
      <c r="F112" s="4">
        <v>260</v>
      </c>
      <c r="G112" s="5">
        <v>43607</v>
      </c>
      <c r="H112" s="11">
        <v>178000</v>
      </c>
      <c r="I112" s="12">
        <v>0.2</v>
      </c>
      <c r="J112" s="4">
        <v>2</v>
      </c>
      <c r="K112" s="6">
        <f t="shared" si="1"/>
        <v>284800</v>
      </c>
    </row>
    <row r="113" spans="1:11">
      <c r="A113" s="7">
        <v>44360</v>
      </c>
      <c r="B113" s="4" t="s">
        <v>44</v>
      </c>
      <c r="C113" s="4" t="s">
        <v>10</v>
      </c>
      <c r="D113" s="10" t="s">
        <v>12</v>
      </c>
      <c r="E113" s="10" t="s">
        <v>23</v>
      </c>
      <c r="F113" s="4">
        <v>290</v>
      </c>
      <c r="G113" s="5">
        <v>43488</v>
      </c>
      <c r="H113" s="11">
        <v>178000</v>
      </c>
      <c r="I113" s="12">
        <v>0.2</v>
      </c>
      <c r="J113" s="4">
        <v>8</v>
      </c>
      <c r="K113" s="6">
        <f t="shared" si="1"/>
        <v>1139200</v>
      </c>
    </row>
    <row r="114" spans="1:11">
      <c r="A114" s="7">
        <v>44360</v>
      </c>
      <c r="B114" s="4" t="s">
        <v>46</v>
      </c>
      <c r="C114" s="4" t="s">
        <v>10</v>
      </c>
      <c r="D114" s="10" t="s">
        <v>18</v>
      </c>
      <c r="E114" s="10" t="s">
        <v>20</v>
      </c>
      <c r="F114" s="4">
        <v>290</v>
      </c>
      <c r="G114" s="5">
        <v>43887</v>
      </c>
      <c r="H114" s="8">
        <v>215000</v>
      </c>
      <c r="I114" s="9">
        <v>0.03</v>
      </c>
      <c r="J114" s="4">
        <v>2</v>
      </c>
      <c r="K114" s="6">
        <f t="shared" si="1"/>
        <v>417100</v>
      </c>
    </row>
    <row r="115" spans="1:11">
      <c r="A115" s="7">
        <v>44363</v>
      </c>
      <c r="B115" s="4" t="s">
        <v>40</v>
      </c>
      <c r="C115" s="4" t="s">
        <v>10</v>
      </c>
      <c r="D115" s="10" t="s">
        <v>12</v>
      </c>
      <c r="E115" s="10" t="s">
        <v>23</v>
      </c>
      <c r="F115" s="4">
        <v>280</v>
      </c>
      <c r="G115" s="5">
        <v>43803</v>
      </c>
      <c r="H115" s="11">
        <v>178000</v>
      </c>
      <c r="I115" s="12">
        <v>0.2</v>
      </c>
      <c r="J115" s="4">
        <v>1</v>
      </c>
      <c r="K115" s="6">
        <f t="shared" si="1"/>
        <v>142400</v>
      </c>
    </row>
    <row r="116" spans="1:11">
      <c r="A116" s="7">
        <v>44364</v>
      </c>
      <c r="B116" s="4" t="s">
        <v>43</v>
      </c>
      <c r="C116" s="4" t="s">
        <v>9</v>
      </c>
      <c r="D116" s="10" t="s">
        <v>18</v>
      </c>
      <c r="E116" s="10" t="s">
        <v>29</v>
      </c>
      <c r="F116" s="4">
        <v>225</v>
      </c>
      <c r="G116" s="5">
        <v>43770</v>
      </c>
      <c r="H116" s="8">
        <v>65400</v>
      </c>
      <c r="I116" s="9">
        <v>0</v>
      </c>
      <c r="J116" s="4">
        <v>7</v>
      </c>
      <c r="K116" s="6">
        <f t="shared" si="1"/>
        <v>457800</v>
      </c>
    </row>
    <row r="117" spans="1:11">
      <c r="A117" s="7">
        <v>44365</v>
      </c>
      <c r="B117" s="4" t="s">
        <v>40</v>
      </c>
      <c r="C117" s="4" t="s">
        <v>9</v>
      </c>
      <c r="D117" s="10" t="s">
        <v>13</v>
      </c>
      <c r="E117" s="10" t="s">
        <v>30</v>
      </c>
      <c r="F117" s="4">
        <v>230</v>
      </c>
      <c r="G117" s="5">
        <v>43529</v>
      </c>
      <c r="H117" s="11">
        <v>118000</v>
      </c>
      <c r="I117" s="9">
        <v>0.3</v>
      </c>
      <c r="J117" s="4">
        <v>10</v>
      </c>
      <c r="K117" s="6">
        <f t="shared" si="1"/>
        <v>826000</v>
      </c>
    </row>
    <row r="118" spans="1:11">
      <c r="A118" s="7">
        <v>44366</v>
      </c>
      <c r="B118" s="4" t="s">
        <v>45</v>
      </c>
      <c r="C118" s="4" t="s">
        <v>10</v>
      </c>
      <c r="D118" s="10" t="s">
        <v>12</v>
      </c>
      <c r="E118" s="10" t="s">
        <v>23</v>
      </c>
      <c r="F118" s="4">
        <v>260</v>
      </c>
      <c r="G118" s="5">
        <v>43607</v>
      </c>
      <c r="H118" s="11">
        <v>178000</v>
      </c>
      <c r="I118" s="12">
        <v>0.2</v>
      </c>
      <c r="J118" s="4">
        <v>2</v>
      </c>
      <c r="K118" s="6">
        <f t="shared" si="1"/>
        <v>284800</v>
      </c>
    </row>
    <row r="119" spans="1:11">
      <c r="A119" s="7">
        <v>44366</v>
      </c>
      <c r="B119" s="4" t="s">
        <v>44</v>
      </c>
      <c r="C119" s="4" t="s">
        <v>9</v>
      </c>
      <c r="D119" s="10" t="s">
        <v>15</v>
      </c>
      <c r="E119" s="10" t="s">
        <v>53</v>
      </c>
      <c r="F119" s="4">
        <v>255</v>
      </c>
      <c r="G119" s="5">
        <v>43679</v>
      </c>
      <c r="H119" s="8">
        <v>94000</v>
      </c>
      <c r="I119" s="9">
        <v>0.1</v>
      </c>
      <c r="J119" s="4">
        <v>12</v>
      </c>
      <c r="K119" s="6">
        <f t="shared" si="1"/>
        <v>1015200</v>
      </c>
    </row>
    <row r="120" spans="1:11">
      <c r="A120" s="7">
        <v>44367</v>
      </c>
      <c r="B120" s="4" t="s">
        <v>46</v>
      </c>
      <c r="C120" s="4" t="s">
        <v>10</v>
      </c>
      <c r="D120" s="10" t="s">
        <v>47</v>
      </c>
      <c r="E120" s="10" t="s">
        <v>48</v>
      </c>
      <c r="F120" s="4">
        <v>230</v>
      </c>
      <c r="G120" s="5">
        <v>44055</v>
      </c>
      <c r="H120" s="11">
        <v>98200</v>
      </c>
      <c r="I120" s="9">
        <v>0.1</v>
      </c>
      <c r="J120" s="4">
        <v>1</v>
      </c>
      <c r="K120" s="6">
        <f t="shared" si="1"/>
        <v>88380</v>
      </c>
    </row>
    <row r="121" spans="1:11">
      <c r="A121" s="7">
        <v>44369</v>
      </c>
      <c r="B121" s="4" t="s">
        <v>41</v>
      </c>
      <c r="C121" s="4" t="s">
        <v>10</v>
      </c>
      <c r="D121" s="10" t="s">
        <v>12</v>
      </c>
      <c r="E121" s="10" t="s">
        <v>23</v>
      </c>
      <c r="F121" s="4">
        <v>270</v>
      </c>
      <c r="G121" s="5">
        <v>43669</v>
      </c>
      <c r="H121" s="11">
        <v>178000</v>
      </c>
      <c r="I121" s="12">
        <v>0.2</v>
      </c>
      <c r="J121" s="4">
        <v>8</v>
      </c>
      <c r="K121" s="6">
        <f t="shared" si="1"/>
        <v>1139200</v>
      </c>
    </row>
    <row r="122" spans="1:11">
      <c r="A122" s="7">
        <v>44372</v>
      </c>
      <c r="B122" s="4" t="s">
        <v>41</v>
      </c>
      <c r="C122" s="4" t="s">
        <v>9</v>
      </c>
      <c r="D122" s="10" t="s">
        <v>12</v>
      </c>
      <c r="E122" s="10" t="s">
        <v>32</v>
      </c>
      <c r="F122" s="4">
        <v>225</v>
      </c>
      <c r="G122" s="5">
        <v>43529</v>
      </c>
      <c r="H122" s="8">
        <v>134000</v>
      </c>
      <c r="I122" s="9">
        <v>0.1</v>
      </c>
      <c r="J122" s="4">
        <v>1</v>
      </c>
      <c r="K122" s="6">
        <f t="shared" si="1"/>
        <v>120600</v>
      </c>
    </row>
    <row r="123" spans="1:11">
      <c r="A123" s="7">
        <v>44372</v>
      </c>
      <c r="B123" s="4" t="s">
        <v>44</v>
      </c>
      <c r="C123" s="4" t="s">
        <v>9</v>
      </c>
      <c r="D123" s="10" t="s">
        <v>16</v>
      </c>
      <c r="E123" s="10" t="s">
        <v>25</v>
      </c>
      <c r="F123" s="4">
        <v>230</v>
      </c>
      <c r="G123" s="5">
        <v>43892</v>
      </c>
      <c r="H123" s="11">
        <v>79000</v>
      </c>
      <c r="I123" s="12">
        <v>0.2</v>
      </c>
      <c r="J123" s="4">
        <v>5</v>
      </c>
      <c r="K123" s="6">
        <f t="shared" si="1"/>
        <v>316000</v>
      </c>
    </row>
    <row r="124" spans="1:11">
      <c r="A124" s="7">
        <v>44372</v>
      </c>
      <c r="B124" s="4" t="s">
        <v>41</v>
      </c>
      <c r="C124" s="4" t="s">
        <v>10</v>
      </c>
      <c r="D124" s="10" t="s">
        <v>17</v>
      </c>
      <c r="E124" s="10" t="s">
        <v>52</v>
      </c>
      <c r="F124" s="4">
        <v>280</v>
      </c>
      <c r="G124" s="5">
        <v>43833</v>
      </c>
      <c r="H124" s="8">
        <v>174000</v>
      </c>
      <c r="I124" s="12">
        <v>0</v>
      </c>
      <c r="J124" s="4">
        <v>6</v>
      </c>
      <c r="K124" s="6">
        <f t="shared" si="1"/>
        <v>1044000</v>
      </c>
    </row>
    <row r="125" spans="1:11">
      <c r="A125" s="7">
        <v>44375</v>
      </c>
      <c r="B125" s="4" t="s">
        <v>46</v>
      </c>
      <c r="C125" s="4" t="s">
        <v>9</v>
      </c>
      <c r="D125" s="10" t="s">
        <v>12</v>
      </c>
      <c r="E125" s="10" t="s">
        <v>32</v>
      </c>
      <c r="F125" s="4">
        <v>230</v>
      </c>
      <c r="G125" s="5">
        <v>44055</v>
      </c>
      <c r="H125" s="8">
        <v>134000</v>
      </c>
      <c r="I125" s="9">
        <v>0.1</v>
      </c>
      <c r="J125" s="4">
        <v>1</v>
      </c>
      <c r="K125" s="6">
        <f t="shared" si="1"/>
        <v>120600</v>
      </c>
    </row>
    <row r="126" spans="1:11">
      <c r="A126" s="7">
        <v>44377</v>
      </c>
      <c r="B126" s="4" t="s">
        <v>41</v>
      </c>
      <c r="C126" s="4" t="s">
        <v>10</v>
      </c>
      <c r="D126" s="10" t="s">
        <v>12</v>
      </c>
      <c r="E126" s="10" t="s">
        <v>23</v>
      </c>
      <c r="F126" s="4">
        <v>290</v>
      </c>
      <c r="G126" s="5">
        <v>43488</v>
      </c>
      <c r="H126" s="11">
        <v>178000</v>
      </c>
      <c r="I126" s="12">
        <v>0.2</v>
      </c>
      <c r="J126" s="4">
        <v>8</v>
      </c>
      <c r="K126" s="6">
        <f t="shared" si="1"/>
        <v>1139200</v>
      </c>
    </row>
    <row r="127" spans="1:11">
      <c r="A127" s="7">
        <v>44378</v>
      </c>
      <c r="B127" s="4" t="s">
        <v>44</v>
      </c>
      <c r="C127" s="4" t="s">
        <v>9</v>
      </c>
      <c r="D127" s="10" t="s">
        <v>12</v>
      </c>
      <c r="E127" s="10" t="s">
        <v>32</v>
      </c>
      <c r="F127" s="4">
        <v>250</v>
      </c>
      <c r="G127" s="5">
        <v>43590</v>
      </c>
      <c r="H127" s="8">
        <v>134000</v>
      </c>
      <c r="I127" s="9">
        <v>0.1</v>
      </c>
      <c r="J127" s="4">
        <v>1</v>
      </c>
      <c r="K127" s="6">
        <f t="shared" si="1"/>
        <v>120600</v>
      </c>
    </row>
    <row r="128" spans="1:11">
      <c r="A128" s="7">
        <v>44381</v>
      </c>
      <c r="B128" s="4" t="s">
        <v>42</v>
      </c>
      <c r="C128" s="4" t="s">
        <v>9</v>
      </c>
      <c r="D128" s="10" t="s">
        <v>12</v>
      </c>
      <c r="E128" s="10" t="s">
        <v>32</v>
      </c>
      <c r="F128" s="4">
        <v>230</v>
      </c>
      <c r="G128" s="5">
        <v>43488</v>
      </c>
      <c r="H128" s="8">
        <v>134000</v>
      </c>
      <c r="I128" s="9">
        <v>0.1</v>
      </c>
      <c r="J128" s="4">
        <v>1</v>
      </c>
      <c r="K128" s="6">
        <f t="shared" si="1"/>
        <v>120600</v>
      </c>
    </row>
    <row r="129" spans="1:11">
      <c r="A129" s="7">
        <v>44384</v>
      </c>
      <c r="B129" s="4" t="s">
        <v>40</v>
      </c>
      <c r="C129" s="4" t="s">
        <v>9</v>
      </c>
      <c r="D129" s="10" t="s">
        <v>12</v>
      </c>
      <c r="E129" s="10" t="s">
        <v>32</v>
      </c>
      <c r="F129" s="4">
        <v>260</v>
      </c>
      <c r="G129" s="5">
        <v>43803</v>
      </c>
      <c r="H129" s="8">
        <v>134000</v>
      </c>
      <c r="I129" s="9">
        <v>0.1</v>
      </c>
      <c r="J129" s="4">
        <v>1</v>
      </c>
      <c r="K129" s="6">
        <f t="shared" si="1"/>
        <v>120600</v>
      </c>
    </row>
    <row r="130" spans="1:11">
      <c r="A130" s="7">
        <v>44387</v>
      </c>
      <c r="B130" s="4" t="s">
        <v>44</v>
      </c>
      <c r="C130" s="4" t="s">
        <v>10</v>
      </c>
      <c r="D130" s="10" t="s">
        <v>47</v>
      </c>
      <c r="E130" s="10" t="s">
        <v>48</v>
      </c>
      <c r="F130" s="4">
        <v>290</v>
      </c>
      <c r="G130" s="5">
        <v>43488</v>
      </c>
      <c r="H130" s="11">
        <v>98200</v>
      </c>
      <c r="I130" s="12">
        <v>0.2</v>
      </c>
      <c r="J130" s="4">
        <v>8</v>
      </c>
      <c r="K130" s="6">
        <f t="shared" si="1"/>
        <v>628480</v>
      </c>
    </row>
    <row r="131" spans="1:11">
      <c r="A131" s="7">
        <v>44387</v>
      </c>
      <c r="B131" s="4" t="s">
        <v>46</v>
      </c>
      <c r="C131" s="4" t="s">
        <v>9</v>
      </c>
      <c r="D131" s="10" t="s">
        <v>18</v>
      </c>
      <c r="E131" s="10" t="s">
        <v>29</v>
      </c>
      <c r="F131" s="4">
        <v>225</v>
      </c>
      <c r="G131" s="5">
        <v>43770</v>
      </c>
      <c r="H131" s="8">
        <v>65400</v>
      </c>
      <c r="I131" s="9">
        <v>0</v>
      </c>
      <c r="J131" s="4">
        <v>8</v>
      </c>
      <c r="K131" s="6">
        <f t="shared" si="1"/>
        <v>523200</v>
      </c>
    </row>
    <row r="132" spans="1:11">
      <c r="A132" s="7">
        <v>44390</v>
      </c>
      <c r="B132" s="4" t="s">
        <v>40</v>
      </c>
      <c r="C132" s="4" t="s">
        <v>10</v>
      </c>
      <c r="D132" s="10" t="s">
        <v>47</v>
      </c>
      <c r="E132" s="10" t="s">
        <v>48</v>
      </c>
      <c r="F132" s="4">
        <v>280</v>
      </c>
      <c r="G132" s="5">
        <v>43803</v>
      </c>
      <c r="H132" s="11">
        <v>98200</v>
      </c>
      <c r="I132" s="12">
        <v>0.2</v>
      </c>
      <c r="J132" s="4">
        <v>1</v>
      </c>
      <c r="K132" s="6">
        <f t="shared" ref="K132:K195" si="2">J132*H132*(1-I132)</f>
        <v>78560</v>
      </c>
    </row>
    <row r="133" spans="1:11">
      <c r="A133" s="7">
        <v>44390</v>
      </c>
      <c r="B133" s="4" t="s">
        <v>42</v>
      </c>
      <c r="C133" s="4" t="s">
        <v>9</v>
      </c>
      <c r="D133" s="10" t="s">
        <v>15</v>
      </c>
      <c r="E133" s="10" t="s">
        <v>53</v>
      </c>
      <c r="F133" s="4">
        <v>235</v>
      </c>
      <c r="G133" s="5">
        <v>43679</v>
      </c>
      <c r="H133" s="8">
        <v>94000</v>
      </c>
      <c r="I133" s="9">
        <v>0.1</v>
      </c>
      <c r="J133" s="4">
        <v>5</v>
      </c>
      <c r="K133" s="6">
        <f t="shared" si="2"/>
        <v>423000</v>
      </c>
    </row>
    <row r="134" spans="1:11">
      <c r="A134" s="7">
        <v>44391</v>
      </c>
      <c r="B134" s="4" t="s">
        <v>46</v>
      </c>
      <c r="C134" s="4" t="s">
        <v>10</v>
      </c>
      <c r="D134" s="10" t="s">
        <v>18</v>
      </c>
      <c r="E134" s="10" t="s">
        <v>20</v>
      </c>
      <c r="F134" s="4">
        <v>290</v>
      </c>
      <c r="G134" s="5">
        <v>43887</v>
      </c>
      <c r="H134" s="8">
        <v>215000</v>
      </c>
      <c r="I134" s="9">
        <v>0.03</v>
      </c>
      <c r="J134" s="4">
        <v>2</v>
      </c>
      <c r="K134" s="6">
        <f t="shared" si="2"/>
        <v>417100</v>
      </c>
    </row>
    <row r="135" spans="1:11">
      <c r="A135" s="7">
        <v>44393</v>
      </c>
      <c r="B135" s="4" t="s">
        <v>45</v>
      </c>
      <c r="C135" s="4" t="s">
        <v>10</v>
      </c>
      <c r="D135" s="10" t="s">
        <v>47</v>
      </c>
      <c r="E135" s="10" t="s">
        <v>48</v>
      </c>
      <c r="F135" s="4">
        <v>260</v>
      </c>
      <c r="G135" s="5">
        <v>43607</v>
      </c>
      <c r="H135" s="11">
        <v>98200</v>
      </c>
      <c r="I135" s="12">
        <v>0.2</v>
      </c>
      <c r="J135" s="4">
        <v>2</v>
      </c>
      <c r="K135" s="6">
        <f t="shared" si="2"/>
        <v>157120</v>
      </c>
    </row>
    <row r="136" spans="1:11">
      <c r="A136" s="7">
        <v>44394</v>
      </c>
      <c r="B136" s="4" t="s">
        <v>40</v>
      </c>
      <c r="C136" s="4" t="s">
        <v>9</v>
      </c>
      <c r="D136" s="10" t="s">
        <v>13</v>
      </c>
      <c r="E136" s="10" t="s">
        <v>30</v>
      </c>
      <c r="F136" s="4">
        <v>230</v>
      </c>
      <c r="G136" s="5">
        <v>43529</v>
      </c>
      <c r="H136" s="11">
        <v>118000</v>
      </c>
      <c r="I136" s="9">
        <v>0.3</v>
      </c>
      <c r="J136" s="4">
        <v>10</v>
      </c>
      <c r="K136" s="6">
        <f t="shared" si="2"/>
        <v>826000</v>
      </c>
    </row>
    <row r="137" spans="1:11">
      <c r="A137" s="7">
        <v>44395</v>
      </c>
      <c r="B137" s="4" t="s">
        <v>44</v>
      </c>
      <c r="C137" s="4" t="s">
        <v>10</v>
      </c>
      <c r="D137" s="10" t="s">
        <v>47</v>
      </c>
      <c r="E137" s="10" t="s">
        <v>48</v>
      </c>
      <c r="F137" s="4">
        <v>250</v>
      </c>
      <c r="G137" s="5">
        <v>43590</v>
      </c>
      <c r="H137" s="11">
        <v>98200</v>
      </c>
      <c r="I137" s="9">
        <v>0.1</v>
      </c>
      <c r="J137" s="4">
        <v>1</v>
      </c>
      <c r="K137" s="6">
        <f t="shared" si="2"/>
        <v>88380</v>
      </c>
    </row>
    <row r="138" spans="1:11">
      <c r="A138" s="7">
        <v>44396</v>
      </c>
      <c r="B138" s="4" t="s">
        <v>41</v>
      </c>
      <c r="C138" s="4" t="s">
        <v>10</v>
      </c>
      <c r="D138" s="10" t="s">
        <v>47</v>
      </c>
      <c r="E138" s="10" t="s">
        <v>48</v>
      </c>
      <c r="F138" s="4">
        <v>270</v>
      </c>
      <c r="G138" s="5">
        <v>43669</v>
      </c>
      <c r="H138" s="11">
        <v>98200</v>
      </c>
      <c r="I138" s="12">
        <v>0.2</v>
      </c>
      <c r="J138" s="4">
        <v>8</v>
      </c>
      <c r="K138" s="6">
        <f t="shared" si="2"/>
        <v>628480</v>
      </c>
    </row>
    <row r="139" spans="1:11">
      <c r="A139" s="7">
        <v>44397</v>
      </c>
      <c r="B139" s="4" t="s">
        <v>41</v>
      </c>
      <c r="C139" s="4" t="s">
        <v>10</v>
      </c>
      <c r="D139" s="10" t="s">
        <v>12</v>
      </c>
      <c r="E139" s="10" t="s">
        <v>23</v>
      </c>
      <c r="F139" s="4">
        <v>280</v>
      </c>
      <c r="G139" s="5">
        <v>43803</v>
      </c>
      <c r="H139" s="11">
        <v>178000</v>
      </c>
      <c r="I139" s="12">
        <v>0.2</v>
      </c>
      <c r="J139" s="4">
        <v>1</v>
      </c>
      <c r="K139" s="6">
        <f t="shared" si="2"/>
        <v>142400</v>
      </c>
    </row>
    <row r="140" spans="1:11">
      <c r="A140" s="7">
        <v>44397</v>
      </c>
      <c r="B140" s="4" t="s">
        <v>42</v>
      </c>
      <c r="C140" s="4" t="s">
        <v>9</v>
      </c>
      <c r="D140" s="10" t="s">
        <v>12</v>
      </c>
      <c r="E140" s="10" t="s">
        <v>32</v>
      </c>
      <c r="F140" s="4">
        <v>225</v>
      </c>
      <c r="G140" s="5">
        <v>43529</v>
      </c>
      <c r="H140" s="8">
        <v>134000</v>
      </c>
      <c r="I140" s="9">
        <v>0.1</v>
      </c>
      <c r="J140" s="4">
        <v>1</v>
      </c>
      <c r="K140" s="6">
        <f t="shared" si="2"/>
        <v>120600</v>
      </c>
    </row>
    <row r="141" spans="1:11">
      <c r="A141" s="7">
        <v>44399</v>
      </c>
      <c r="B141" s="4" t="s">
        <v>41</v>
      </c>
      <c r="C141" s="4" t="s">
        <v>10</v>
      </c>
      <c r="D141" s="10" t="s">
        <v>47</v>
      </c>
      <c r="E141" s="10" t="s">
        <v>48</v>
      </c>
      <c r="F141" s="4">
        <v>225</v>
      </c>
      <c r="G141" s="5">
        <v>43529</v>
      </c>
      <c r="H141" s="11">
        <v>98200</v>
      </c>
      <c r="I141" s="9">
        <v>0.1</v>
      </c>
      <c r="J141" s="4">
        <v>1</v>
      </c>
      <c r="K141" s="6">
        <f t="shared" si="2"/>
        <v>88380</v>
      </c>
    </row>
    <row r="142" spans="1:11">
      <c r="A142" s="7">
        <v>44399</v>
      </c>
      <c r="B142" s="4" t="s">
        <v>46</v>
      </c>
      <c r="C142" s="4" t="s">
        <v>10</v>
      </c>
      <c r="D142" s="10" t="s">
        <v>17</v>
      </c>
      <c r="E142" s="10" t="s">
        <v>52</v>
      </c>
      <c r="F142" s="4">
        <v>280</v>
      </c>
      <c r="G142" s="5">
        <v>43833</v>
      </c>
      <c r="H142" s="8">
        <v>174000</v>
      </c>
      <c r="I142" s="12">
        <v>0</v>
      </c>
      <c r="J142" s="4">
        <v>6</v>
      </c>
      <c r="K142" s="6">
        <f t="shared" si="2"/>
        <v>1044000</v>
      </c>
    </row>
    <row r="143" spans="1:11">
      <c r="A143" s="7">
        <v>44400</v>
      </c>
      <c r="B143" s="4" t="s">
        <v>46</v>
      </c>
      <c r="C143" s="4" t="s">
        <v>9</v>
      </c>
      <c r="D143" s="10" t="s">
        <v>12</v>
      </c>
      <c r="E143" s="10" t="s">
        <v>32</v>
      </c>
      <c r="F143" s="4">
        <v>230</v>
      </c>
      <c r="G143" s="5">
        <v>44055</v>
      </c>
      <c r="H143" s="8">
        <v>134000</v>
      </c>
      <c r="I143" s="9">
        <v>0.1</v>
      </c>
      <c r="J143" s="4">
        <v>1</v>
      </c>
      <c r="K143" s="6">
        <f t="shared" si="2"/>
        <v>120600</v>
      </c>
    </row>
    <row r="144" spans="1:11">
      <c r="A144" s="7">
        <v>44401</v>
      </c>
      <c r="B144" s="4" t="s">
        <v>40</v>
      </c>
      <c r="C144" s="4" t="s">
        <v>9</v>
      </c>
      <c r="D144" s="10" t="s">
        <v>26</v>
      </c>
      <c r="E144" s="10" t="s">
        <v>27</v>
      </c>
      <c r="F144" s="4">
        <v>225</v>
      </c>
      <c r="G144" s="5">
        <v>43989</v>
      </c>
      <c r="H144" s="11">
        <v>56000</v>
      </c>
      <c r="I144" s="12">
        <v>0.3</v>
      </c>
      <c r="J144" s="4">
        <v>10</v>
      </c>
      <c r="K144" s="6">
        <f t="shared" si="2"/>
        <v>392000</v>
      </c>
    </row>
    <row r="145" spans="1:11">
      <c r="A145" s="7">
        <v>44402</v>
      </c>
      <c r="B145" s="4" t="s">
        <v>46</v>
      </c>
      <c r="C145" s="4" t="s">
        <v>10</v>
      </c>
      <c r="D145" s="10" t="s">
        <v>47</v>
      </c>
      <c r="E145" s="10" t="s">
        <v>48</v>
      </c>
      <c r="F145" s="4">
        <v>230</v>
      </c>
      <c r="G145" s="5">
        <v>44055</v>
      </c>
      <c r="H145" s="11">
        <v>98200</v>
      </c>
      <c r="I145" s="9">
        <v>0.1</v>
      </c>
      <c r="J145" s="4">
        <v>1</v>
      </c>
      <c r="K145" s="6">
        <f t="shared" si="2"/>
        <v>88380</v>
      </c>
    </row>
    <row r="146" spans="1:11">
      <c r="A146" s="7">
        <v>44405</v>
      </c>
      <c r="B146" s="4" t="s">
        <v>44</v>
      </c>
      <c r="C146" s="4" t="s">
        <v>10</v>
      </c>
      <c r="D146" s="10" t="s">
        <v>47</v>
      </c>
      <c r="E146" s="10" t="s">
        <v>48</v>
      </c>
      <c r="F146" s="4">
        <v>250</v>
      </c>
      <c r="G146" s="5">
        <v>43590</v>
      </c>
      <c r="H146" s="11">
        <v>98200</v>
      </c>
      <c r="I146" s="9">
        <v>0.1</v>
      </c>
      <c r="J146" s="4">
        <v>1</v>
      </c>
      <c r="K146" s="6">
        <f t="shared" si="2"/>
        <v>88380</v>
      </c>
    </row>
    <row r="147" spans="1:11">
      <c r="A147" s="7">
        <v>44408</v>
      </c>
      <c r="B147" s="4" t="s">
        <v>42</v>
      </c>
      <c r="C147" s="4" t="s">
        <v>10</v>
      </c>
      <c r="D147" s="10" t="s">
        <v>47</v>
      </c>
      <c r="E147" s="10" t="s">
        <v>48</v>
      </c>
      <c r="F147" s="4">
        <v>230</v>
      </c>
      <c r="G147" s="5">
        <v>43488</v>
      </c>
      <c r="H147" s="11">
        <v>98200</v>
      </c>
      <c r="I147" s="9">
        <v>0.1</v>
      </c>
      <c r="J147" s="4">
        <v>1</v>
      </c>
      <c r="K147" s="6">
        <f t="shared" si="2"/>
        <v>88380</v>
      </c>
    </row>
    <row r="148" spans="1:11">
      <c r="A148" s="7">
        <v>44411</v>
      </c>
      <c r="B148" s="4" t="s">
        <v>40</v>
      </c>
      <c r="C148" s="4" t="s">
        <v>10</v>
      </c>
      <c r="D148" s="10" t="s">
        <v>47</v>
      </c>
      <c r="E148" s="10" t="s">
        <v>48</v>
      </c>
      <c r="F148" s="4">
        <v>260</v>
      </c>
      <c r="G148" s="5">
        <v>43803</v>
      </c>
      <c r="H148" s="11">
        <v>98200</v>
      </c>
      <c r="I148" s="9">
        <v>0.1</v>
      </c>
      <c r="J148" s="4">
        <v>1</v>
      </c>
      <c r="K148" s="6">
        <f t="shared" si="2"/>
        <v>88380</v>
      </c>
    </row>
    <row r="149" spans="1:11">
      <c r="A149" s="7">
        <v>44414</v>
      </c>
      <c r="B149" s="4" t="s">
        <v>40</v>
      </c>
      <c r="C149" s="4" t="s">
        <v>10</v>
      </c>
      <c r="D149" s="10" t="s">
        <v>47</v>
      </c>
      <c r="E149" s="10" t="s">
        <v>48</v>
      </c>
      <c r="F149" s="4">
        <v>265</v>
      </c>
      <c r="G149" s="5">
        <v>43498</v>
      </c>
      <c r="H149" s="11">
        <v>98200</v>
      </c>
      <c r="I149" s="9">
        <v>0.1</v>
      </c>
      <c r="J149" s="4">
        <v>1</v>
      </c>
      <c r="K149" s="6">
        <f t="shared" si="2"/>
        <v>88380</v>
      </c>
    </row>
    <row r="150" spans="1:11">
      <c r="A150" s="7">
        <v>44414</v>
      </c>
      <c r="B150" s="4" t="s">
        <v>44</v>
      </c>
      <c r="C150" s="4" t="s">
        <v>10</v>
      </c>
      <c r="D150" s="10" t="s">
        <v>18</v>
      </c>
      <c r="E150" s="10" t="s">
        <v>20</v>
      </c>
      <c r="F150" s="4">
        <v>290</v>
      </c>
      <c r="G150" s="5">
        <v>43887</v>
      </c>
      <c r="H150" s="8">
        <v>215000</v>
      </c>
      <c r="I150" s="9">
        <v>0.03</v>
      </c>
      <c r="J150" s="4">
        <v>2</v>
      </c>
      <c r="K150" s="6">
        <f t="shared" si="2"/>
        <v>417100</v>
      </c>
    </row>
    <row r="151" spans="1:11">
      <c r="A151" s="7">
        <v>44414</v>
      </c>
      <c r="B151" s="4" t="s">
        <v>40</v>
      </c>
      <c r="C151" s="4" t="s">
        <v>9</v>
      </c>
      <c r="D151" s="10" t="s">
        <v>15</v>
      </c>
      <c r="E151" s="10" t="s">
        <v>53</v>
      </c>
      <c r="F151" s="4">
        <v>240</v>
      </c>
      <c r="G151" s="5">
        <v>43679</v>
      </c>
      <c r="H151" s="8">
        <v>94000</v>
      </c>
      <c r="I151" s="9">
        <v>0.1</v>
      </c>
      <c r="J151" s="4">
        <v>5</v>
      </c>
      <c r="K151" s="6">
        <f t="shared" si="2"/>
        <v>423000</v>
      </c>
    </row>
    <row r="152" spans="1:11">
      <c r="A152" s="7">
        <v>44418</v>
      </c>
      <c r="B152" s="4" t="s">
        <v>46</v>
      </c>
      <c r="C152" s="4" t="s">
        <v>9</v>
      </c>
      <c r="D152" s="10" t="s">
        <v>18</v>
      </c>
      <c r="E152" s="10" t="s">
        <v>29</v>
      </c>
      <c r="F152" s="4">
        <v>225</v>
      </c>
      <c r="G152" s="5">
        <v>43770</v>
      </c>
      <c r="H152" s="8">
        <v>65400</v>
      </c>
      <c r="I152" s="9">
        <v>0</v>
      </c>
      <c r="J152" s="4">
        <v>8</v>
      </c>
      <c r="K152" s="6">
        <f t="shared" si="2"/>
        <v>523200</v>
      </c>
    </row>
    <row r="153" spans="1:11">
      <c r="A153" s="7">
        <v>44423</v>
      </c>
      <c r="B153" s="4" t="s">
        <v>42</v>
      </c>
      <c r="C153" s="4" t="s">
        <v>10</v>
      </c>
      <c r="D153" s="10" t="s">
        <v>47</v>
      </c>
      <c r="E153" s="10" t="s">
        <v>48</v>
      </c>
      <c r="F153" s="4">
        <v>230</v>
      </c>
      <c r="G153" s="5">
        <v>43488</v>
      </c>
      <c r="H153" s="11">
        <v>98200</v>
      </c>
      <c r="I153" s="9">
        <v>0.1</v>
      </c>
      <c r="J153" s="4">
        <v>1</v>
      </c>
      <c r="K153" s="6">
        <f t="shared" si="2"/>
        <v>88380</v>
      </c>
    </row>
    <row r="154" spans="1:11">
      <c r="A154" s="7">
        <v>44423</v>
      </c>
      <c r="B154" s="4" t="s">
        <v>44</v>
      </c>
      <c r="C154" s="4" t="s">
        <v>9</v>
      </c>
      <c r="D154" s="10" t="s">
        <v>13</v>
      </c>
      <c r="E154" s="10" t="s">
        <v>30</v>
      </c>
      <c r="F154" s="4">
        <v>230</v>
      </c>
      <c r="G154" s="5">
        <v>43529</v>
      </c>
      <c r="H154" s="11">
        <v>118000</v>
      </c>
      <c r="I154" s="9">
        <v>0.3</v>
      </c>
      <c r="J154" s="4">
        <v>10</v>
      </c>
      <c r="K154" s="6">
        <f t="shared" si="2"/>
        <v>826000</v>
      </c>
    </row>
    <row r="155" spans="1:11">
      <c r="A155" s="7">
        <v>44426</v>
      </c>
      <c r="B155" s="4" t="s">
        <v>44</v>
      </c>
      <c r="C155" s="4" t="s">
        <v>10</v>
      </c>
      <c r="D155" s="10" t="s">
        <v>17</v>
      </c>
      <c r="E155" s="10" t="s">
        <v>52</v>
      </c>
      <c r="F155" s="4">
        <v>280</v>
      </c>
      <c r="G155" s="5">
        <v>43833</v>
      </c>
      <c r="H155" s="8">
        <v>174000</v>
      </c>
      <c r="I155" s="12">
        <v>0</v>
      </c>
      <c r="J155" s="4">
        <v>6</v>
      </c>
      <c r="K155" s="6">
        <f t="shared" si="2"/>
        <v>1044000</v>
      </c>
    </row>
    <row r="156" spans="1:11">
      <c r="A156" s="7">
        <v>44427</v>
      </c>
      <c r="B156" s="4" t="s">
        <v>46</v>
      </c>
      <c r="C156" s="4" t="s">
        <v>10</v>
      </c>
      <c r="D156" s="10" t="s">
        <v>12</v>
      </c>
      <c r="E156" s="10" t="s">
        <v>23</v>
      </c>
      <c r="F156" s="4">
        <v>260</v>
      </c>
      <c r="G156" s="5">
        <v>43607</v>
      </c>
      <c r="H156" s="11">
        <v>178000</v>
      </c>
      <c r="I156" s="12">
        <v>0.2</v>
      </c>
      <c r="J156" s="4">
        <v>2</v>
      </c>
      <c r="K156" s="6">
        <f t="shared" si="2"/>
        <v>284800</v>
      </c>
    </row>
    <row r="157" spans="1:11">
      <c r="A157" s="7">
        <v>44429</v>
      </c>
      <c r="B157" s="4" t="s">
        <v>44</v>
      </c>
      <c r="C157" s="4" t="s">
        <v>9</v>
      </c>
      <c r="D157" s="10" t="s">
        <v>12</v>
      </c>
      <c r="E157" s="10" t="s">
        <v>32</v>
      </c>
      <c r="F157" s="4">
        <v>250</v>
      </c>
      <c r="G157" s="5">
        <v>43590</v>
      </c>
      <c r="H157" s="8">
        <v>134000</v>
      </c>
      <c r="I157" s="9">
        <v>0.1</v>
      </c>
      <c r="J157" s="4">
        <v>1</v>
      </c>
      <c r="K157" s="6">
        <f t="shared" si="2"/>
        <v>120600</v>
      </c>
    </row>
    <row r="158" spans="1:11">
      <c r="A158" s="7">
        <v>44430</v>
      </c>
      <c r="B158" s="4" t="s">
        <v>44</v>
      </c>
      <c r="C158" s="4" t="s">
        <v>9</v>
      </c>
      <c r="D158" s="10" t="s">
        <v>16</v>
      </c>
      <c r="E158" s="10" t="s">
        <v>25</v>
      </c>
      <c r="F158" s="4">
        <v>230</v>
      </c>
      <c r="G158" s="5">
        <v>43892</v>
      </c>
      <c r="H158" s="11">
        <v>79000</v>
      </c>
      <c r="I158" s="12">
        <v>0.2</v>
      </c>
      <c r="J158" s="4">
        <v>20</v>
      </c>
      <c r="K158" s="6">
        <f t="shared" si="2"/>
        <v>1264000</v>
      </c>
    </row>
    <row r="159" spans="1:11">
      <c r="A159" s="7">
        <v>44438</v>
      </c>
      <c r="B159" s="4" t="s">
        <v>42</v>
      </c>
      <c r="C159" s="4" t="s">
        <v>10</v>
      </c>
      <c r="D159" s="10" t="s">
        <v>49</v>
      </c>
      <c r="E159" s="10" t="s">
        <v>50</v>
      </c>
      <c r="F159" s="4">
        <v>230</v>
      </c>
      <c r="G159" s="5">
        <v>43488</v>
      </c>
      <c r="H159" s="11">
        <v>168200</v>
      </c>
      <c r="I159" s="9">
        <v>0.1</v>
      </c>
      <c r="J159" s="4">
        <v>1</v>
      </c>
      <c r="K159" s="6">
        <f t="shared" si="2"/>
        <v>151380</v>
      </c>
    </row>
    <row r="160" spans="1:11">
      <c r="A160" s="7">
        <v>44438</v>
      </c>
      <c r="B160" s="4" t="s">
        <v>40</v>
      </c>
      <c r="C160" s="4" t="s">
        <v>9</v>
      </c>
      <c r="D160" s="10" t="s">
        <v>15</v>
      </c>
      <c r="E160" s="10" t="s">
        <v>53</v>
      </c>
      <c r="F160" s="4">
        <v>245</v>
      </c>
      <c r="G160" s="5">
        <v>43679</v>
      </c>
      <c r="H160" s="8">
        <v>94000</v>
      </c>
      <c r="I160" s="9">
        <v>0.1</v>
      </c>
      <c r="J160" s="4">
        <v>9</v>
      </c>
      <c r="K160" s="6">
        <f t="shared" si="2"/>
        <v>761400</v>
      </c>
    </row>
    <row r="161" spans="1:11">
      <c r="A161" s="7">
        <v>44441</v>
      </c>
      <c r="B161" s="4" t="s">
        <v>42</v>
      </c>
      <c r="C161" s="4" t="s">
        <v>9</v>
      </c>
      <c r="D161" s="10" t="s">
        <v>18</v>
      </c>
      <c r="E161" s="10" t="s">
        <v>29</v>
      </c>
      <c r="F161" s="4">
        <v>225</v>
      </c>
      <c r="G161" s="5">
        <v>43770</v>
      </c>
      <c r="H161" s="8">
        <v>65400</v>
      </c>
      <c r="I161" s="9">
        <v>0</v>
      </c>
      <c r="J161" s="4">
        <v>5</v>
      </c>
      <c r="K161" s="6">
        <f t="shared" si="2"/>
        <v>327000</v>
      </c>
    </row>
    <row r="162" spans="1:11">
      <c r="A162" s="7">
        <v>44444</v>
      </c>
      <c r="B162" s="4" t="s">
        <v>40</v>
      </c>
      <c r="C162" s="4" t="s">
        <v>10</v>
      </c>
      <c r="D162" s="10" t="s">
        <v>18</v>
      </c>
      <c r="E162" s="10" t="s">
        <v>20</v>
      </c>
      <c r="F162" s="4">
        <v>270</v>
      </c>
      <c r="G162" s="5">
        <v>43978</v>
      </c>
      <c r="H162" s="8">
        <v>215000</v>
      </c>
      <c r="I162" s="12">
        <v>0.05</v>
      </c>
      <c r="J162" s="4">
        <v>5</v>
      </c>
      <c r="K162" s="6">
        <f t="shared" si="2"/>
        <v>1021250</v>
      </c>
    </row>
    <row r="163" spans="1:11">
      <c r="A163" s="7">
        <v>44445</v>
      </c>
      <c r="B163" s="4" t="s">
        <v>44</v>
      </c>
      <c r="C163" s="4" t="s">
        <v>10</v>
      </c>
      <c r="D163" s="10" t="s">
        <v>18</v>
      </c>
      <c r="E163" s="10" t="s">
        <v>20</v>
      </c>
      <c r="F163" s="4">
        <v>290</v>
      </c>
      <c r="G163" s="5">
        <v>43887</v>
      </c>
      <c r="H163" s="8">
        <v>215000</v>
      </c>
      <c r="I163" s="9">
        <v>0.03</v>
      </c>
      <c r="J163" s="4">
        <v>2</v>
      </c>
      <c r="K163" s="6">
        <f t="shared" si="2"/>
        <v>417100</v>
      </c>
    </row>
    <row r="164" spans="1:11">
      <c r="A164" s="7">
        <v>44447</v>
      </c>
      <c r="B164" s="4" t="s">
        <v>41</v>
      </c>
      <c r="C164" s="4" t="s">
        <v>9</v>
      </c>
      <c r="D164" s="10" t="s">
        <v>15</v>
      </c>
      <c r="E164" s="10" t="s">
        <v>37</v>
      </c>
      <c r="F164" s="4">
        <v>255</v>
      </c>
      <c r="G164" s="5">
        <v>43679</v>
      </c>
      <c r="H164" s="8">
        <v>64000</v>
      </c>
      <c r="I164" s="9">
        <v>0.1</v>
      </c>
      <c r="J164" s="4">
        <v>1</v>
      </c>
      <c r="K164" s="6">
        <f t="shared" si="2"/>
        <v>57600</v>
      </c>
    </row>
    <row r="165" spans="1:11">
      <c r="A165" s="7">
        <v>44450</v>
      </c>
      <c r="B165" s="4" t="s">
        <v>41</v>
      </c>
      <c r="C165" s="4" t="s">
        <v>10</v>
      </c>
      <c r="D165" s="10" t="s">
        <v>18</v>
      </c>
      <c r="E165" s="10" t="s">
        <v>21</v>
      </c>
      <c r="F165" s="4">
        <v>260</v>
      </c>
      <c r="G165" s="5">
        <v>43692</v>
      </c>
      <c r="H165" s="8">
        <v>184000</v>
      </c>
      <c r="I165" s="9">
        <v>0.2</v>
      </c>
      <c r="J165" s="4">
        <v>1</v>
      </c>
      <c r="K165" s="6">
        <f t="shared" si="2"/>
        <v>147200</v>
      </c>
    </row>
    <row r="166" spans="1:11">
      <c r="A166" s="7">
        <v>44451</v>
      </c>
      <c r="B166" s="4" t="s">
        <v>40</v>
      </c>
      <c r="C166" s="4" t="s">
        <v>10</v>
      </c>
      <c r="D166" s="10" t="s">
        <v>47</v>
      </c>
      <c r="E166" s="10" t="s">
        <v>48</v>
      </c>
      <c r="F166" s="4">
        <v>260</v>
      </c>
      <c r="G166" s="5">
        <v>43803</v>
      </c>
      <c r="H166" s="11">
        <v>98200</v>
      </c>
      <c r="I166" s="9">
        <v>0.1</v>
      </c>
      <c r="J166" s="4">
        <v>1</v>
      </c>
      <c r="K166" s="6">
        <f t="shared" si="2"/>
        <v>88380</v>
      </c>
    </row>
    <row r="167" spans="1:11">
      <c r="A167" s="7">
        <v>44452</v>
      </c>
      <c r="B167" s="4" t="s">
        <v>42</v>
      </c>
      <c r="C167" s="4" t="s">
        <v>9</v>
      </c>
      <c r="D167" s="10" t="s">
        <v>13</v>
      </c>
      <c r="E167" s="10" t="s">
        <v>30</v>
      </c>
      <c r="F167" s="4">
        <v>230</v>
      </c>
      <c r="G167" s="5">
        <v>43529</v>
      </c>
      <c r="H167" s="11">
        <v>118000</v>
      </c>
      <c r="I167" s="9">
        <v>0.3</v>
      </c>
      <c r="J167" s="4">
        <v>10</v>
      </c>
      <c r="K167" s="6">
        <f t="shared" si="2"/>
        <v>826000</v>
      </c>
    </row>
    <row r="168" spans="1:11">
      <c r="A168" s="7">
        <v>44453</v>
      </c>
      <c r="B168" s="4" t="s">
        <v>41</v>
      </c>
      <c r="C168" s="4" t="s">
        <v>10</v>
      </c>
      <c r="D168" s="10" t="s">
        <v>18</v>
      </c>
      <c r="E168" s="10" t="s">
        <v>22</v>
      </c>
      <c r="F168" s="4">
        <v>290</v>
      </c>
      <c r="G168" s="5">
        <v>43989</v>
      </c>
      <c r="H168" s="8">
        <v>156000</v>
      </c>
      <c r="I168" s="12">
        <v>0.3</v>
      </c>
      <c r="J168" s="4">
        <v>1</v>
      </c>
      <c r="K168" s="6">
        <f t="shared" si="2"/>
        <v>109200</v>
      </c>
    </row>
    <row r="169" spans="1:11">
      <c r="A169" s="7">
        <v>44453</v>
      </c>
      <c r="B169" s="4" t="s">
        <v>42</v>
      </c>
      <c r="C169" s="4" t="s">
        <v>10</v>
      </c>
      <c r="D169" s="10" t="s">
        <v>17</v>
      </c>
      <c r="E169" s="10" t="s">
        <v>52</v>
      </c>
      <c r="F169" s="4">
        <v>280</v>
      </c>
      <c r="G169" s="5">
        <v>43833</v>
      </c>
      <c r="H169" s="8">
        <v>174000</v>
      </c>
      <c r="I169" s="12">
        <v>0</v>
      </c>
      <c r="J169" s="4">
        <v>4</v>
      </c>
      <c r="K169" s="6">
        <f t="shared" si="2"/>
        <v>696000</v>
      </c>
    </row>
    <row r="170" spans="1:11">
      <c r="A170" s="7">
        <v>44456</v>
      </c>
      <c r="B170" s="4" t="s">
        <v>41</v>
      </c>
      <c r="C170" s="4" t="s">
        <v>10</v>
      </c>
      <c r="D170" s="10" t="s">
        <v>17</v>
      </c>
      <c r="E170" s="10" t="s">
        <v>24</v>
      </c>
      <c r="F170" s="4">
        <v>280</v>
      </c>
      <c r="G170" s="5">
        <v>43833</v>
      </c>
      <c r="H170" s="8">
        <v>234000</v>
      </c>
      <c r="I170" s="12">
        <v>0</v>
      </c>
      <c r="J170" s="4">
        <v>1</v>
      </c>
      <c r="K170" s="6">
        <f t="shared" si="2"/>
        <v>234000</v>
      </c>
    </row>
    <row r="171" spans="1:11">
      <c r="A171" s="7">
        <v>44457</v>
      </c>
      <c r="B171" s="4" t="s">
        <v>44</v>
      </c>
      <c r="C171" s="4" t="s">
        <v>10</v>
      </c>
      <c r="D171" s="10" t="s">
        <v>12</v>
      </c>
      <c r="E171" s="10" t="s">
        <v>23</v>
      </c>
      <c r="F171" s="4">
        <v>270</v>
      </c>
      <c r="G171" s="5">
        <v>43669</v>
      </c>
      <c r="H171" s="11">
        <v>178000</v>
      </c>
      <c r="I171" s="12">
        <v>0.2</v>
      </c>
      <c r="J171" s="4">
        <v>8</v>
      </c>
      <c r="K171" s="6">
        <f t="shared" si="2"/>
        <v>1139200</v>
      </c>
    </row>
    <row r="172" spans="1:11">
      <c r="A172" s="7">
        <v>44458</v>
      </c>
      <c r="B172" s="4" t="s">
        <v>42</v>
      </c>
      <c r="C172" s="4" t="s">
        <v>9</v>
      </c>
      <c r="D172" s="10" t="s">
        <v>12</v>
      </c>
      <c r="E172" s="10" t="s">
        <v>32</v>
      </c>
      <c r="F172" s="4">
        <v>230</v>
      </c>
      <c r="G172" s="5">
        <v>43488</v>
      </c>
      <c r="H172" s="8">
        <v>134000</v>
      </c>
      <c r="I172" s="9">
        <v>0.1</v>
      </c>
      <c r="J172" s="4">
        <v>1</v>
      </c>
      <c r="K172" s="6">
        <f t="shared" si="2"/>
        <v>120600</v>
      </c>
    </row>
    <row r="173" spans="1:11">
      <c r="A173" s="7">
        <v>44459</v>
      </c>
      <c r="B173" s="4" t="s">
        <v>41</v>
      </c>
      <c r="C173" s="4" t="s">
        <v>9</v>
      </c>
      <c r="D173" s="10" t="s">
        <v>12</v>
      </c>
      <c r="E173" s="10" t="s">
        <v>32</v>
      </c>
      <c r="F173" s="4">
        <v>250</v>
      </c>
      <c r="G173" s="5">
        <v>43529</v>
      </c>
      <c r="H173" s="8">
        <v>134000</v>
      </c>
      <c r="I173" s="9">
        <v>0.1</v>
      </c>
      <c r="J173" s="4">
        <v>1</v>
      </c>
      <c r="K173" s="6">
        <f t="shared" si="2"/>
        <v>120600</v>
      </c>
    </row>
    <row r="174" spans="1:11">
      <c r="A174" s="7">
        <v>44459</v>
      </c>
      <c r="B174" s="4" t="s">
        <v>42</v>
      </c>
      <c r="C174" s="4" t="s">
        <v>9</v>
      </c>
      <c r="D174" s="10" t="s">
        <v>26</v>
      </c>
      <c r="E174" s="10" t="s">
        <v>27</v>
      </c>
      <c r="F174" s="4">
        <v>225</v>
      </c>
      <c r="G174" s="5">
        <v>43989</v>
      </c>
      <c r="H174" s="11">
        <v>56000</v>
      </c>
      <c r="I174" s="12">
        <v>0.3</v>
      </c>
      <c r="J174" s="4">
        <v>5</v>
      </c>
      <c r="K174" s="6">
        <f t="shared" si="2"/>
        <v>196000</v>
      </c>
    </row>
    <row r="175" spans="1:11">
      <c r="A175" s="7">
        <v>44462</v>
      </c>
      <c r="B175" s="4" t="s">
        <v>41</v>
      </c>
      <c r="C175" s="4" t="s">
        <v>10</v>
      </c>
      <c r="D175" s="10" t="s">
        <v>18</v>
      </c>
      <c r="E175" s="10" t="s">
        <v>22</v>
      </c>
      <c r="F175" s="4">
        <v>265</v>
      </c>
      <c r="G175" s="5">
        <v>43560</v>
      </c>
      <c r="H175" s="8">
        <v>156000</v>
      </c>
      <c r="I175" s="12">
        <v>0.05</v>
      </c>
      <c r="J175" s="4">
        <v>1</v>
      </c>
      <c r="K175" s="6">
        <f t="shared" si="2"/>
        <v>148200</v>
      </c>
    </row>
    <row r="176" spans="1:11">
      <c r="A176" s="7">
        <v>44462</v>
      </c>
      <c r="B176" s="4" t="s">
        <v>40</v>
      </c>
      <c r="C176" s="4" t="s">
        <v>9</v>
      </c>
      <c r="D176" s="10" t="s">
        <v>15</v>
      </c>
      <c r="E176" s="10" t="s">
        <v>53</v>
      </c>
      <c r="F176" s="4">
        <v>245</v>
      </c>
      <c r="G176" s="5">
        <v>43679</v>
      </c>
      <c r="H176" s="8">
        <v>94000</v>
      </c>
      <c r="I176" s="9">
        <v>0.1</v>
      </c>
      <c r="J176" s="4">
        <v>10</v>
      </c>
      <c r="K176" s="6">
        <f t="shared" si="2"/>
        <v>846000</v>
      </c>
    </row>
    <row r="177" spans="1:11">
      <c r="A177" s="7">
        <v>44465</v>
      </c>
      <c r="B177" s="4" t="s">
        <v>41</v>
      </c>
      <c r="C177" s="4" t="s">
        <v>10</v>
      </c>
      <c r="D177" s="10" t="s">
        <v>18</v>
      </c>
      <c r="E177" s="10" t="s">
        <v>20</v>
      </c>
      <c r="F177" s="4">
        <v>270</v>
      </c>
      <c r="G177" s="5">
        <v>43978</v>
      </c>
      <c r="H177" s="8">
        <v>215000</v>
      </c>
      <c r="I177" s="12">
        <v>0.05</v>
      </c>
      <c r="J177" s="4">
        <v>1</v>
      </c>
      <c r="K177" s="6">
        <f t="shared" si="2"/>
        <v>204250</v>
      </c>
    </row>
    <row r="178" spans="1:11">
      <c r="A178" s="7">
        <v>44466</v>
      </c>
      <c r="B178" s="4" t="s">
        <v>44</v>
      </c>
      <c r="C178" s="4" t="s">
        <v>10</v>
      </c>
      <c r="D178" s="10" t="s">
        <v>49</v>
      </c>
      <c r="E178" s="10" t="s">
        <v>50</v>
      </c>
      <c r="F178" s="4">
        <v>250</v>
      </c>
      <c r="G178" s="5">
        <v>43590</v>
      </c>
      <c r="H178" s="11">
        <v>168200</v>
      </c>
      <c r="I178" s="9">
        <v>0.1</v>
      </c>
      <c r="J178" s="4">
        <v>1</v>
      </c>
      <c r="K178" s="6">
        <f t="shared" si="2"/>
        <v>151380</v>
      </c>
    </row>
    <row r="179" spans="1:11">
      <c r="A179" s="7">
        <v>44468</v>
      </c>
      <c r="B179" s="4" t="s">
        <v>42</v>
      </c>
      <c r="C179" s="4" t="s">
        <v>10</v>
      </c>
      <c r="D179" s="10" t="s">
        <v>18</v>
      </c>
      <c r="E179" s="10" t="s">
        <v>20</v>
      </c>
      <c r="F179" s="4">
        <v>275</v>
      </c>
      <c r="G179" s="5">
        <v>43597</v>
      </c>
      <c r="H179" s="11">
        <v>215000</v>
      </c>
      <c r="I179" s="12">
        <v>0.3</v>
      </c>
      <c r="J179" s="4">
        <v>4</v>
      </c>
      <c r="K179" s="6">
        <f t="shared" si="2"/>
        <v>602000</v>
      </c>
    </row>
    <row r="180" spans="1:11">
      <c r="A180" s="7">
        <v>44468</v>
      </c>
      <c r="B180" s="4" t="s">
        <v>40</v>
      </c>
      <c r="C180" s="4" t="s">
        <v>10</v>
      </c>
      <c r="D180" s="10" t="s">
        <v>18</v>
      </c>
      <c r="E180" s="10" t="s">
        <v>20</v>
      </c>
      <c r="F180" s="4">
        <v>290</v>
      </c>
      <c r="G180" s="5">
        <v>43887</v>
      </c>
      <c r="H180" s="8">
        <v>215000</v>
      </c>
      <c r="I180" s="9">
        <v>0.03</v>
      </c>
      <c r="J180" s="4">
        <v>2</v>
      </c>
      <c r="K180" s="6">
        <f t="shared" si="2"/>
        <v>417100</v>
      </c>
    </row>
    <row r="181" spans="1:11">
      <c r="A181" s="7">
        <v>44471</v>
      </c>
      <c r="B181" s="4" t="s">
        <v>42</v>
      </c>
      <c r="C181" s="4" t="s">
        <v>10</v>
      </c>
      <c r="D181" s="10" t="s">
        <v>17</v>
      </c>
      <c r="E181" s="10" t="s">
        <v>24</v>
      </c>
      <c r="F181" s="4">
        <v>290</v>
      </c>
      <c r="G181" s="5">
        <v>43833</v>
      </c>
      <c r="H181" s="11">
        <v>234000</v>
      </c>
      <c r="I181" s="9">
        <v>0.05</v>
      </c>
      <c r="J181" s="4">
        <v>5</v>
      </c>
      <c r="K181" s="6">
        <f t="shared" si="2"/>
        <v>1111500</v>
      </c>
    </row>
    <row r="182" spans="1:11">
      <c r="A182" s="7">
        <v>44472</v>
      </c>
      <c r="B182" s="4" t="s">
        <v>42</v>
      </c>
      <c r="C182" s="4" t="s">
        <v>9</v>
      </c>
      <c r="D182" s="10" t="s">
        <v>18</v>
      </c>
      <c r="E182" s="10" t="s">
        <v>29</v>
      </c>
      <c r="F182" s="4">
        <v>225</v>
      </c>
      <c r="G182" s="5">
        <v>43770</v>
      </c>
      <c r="H182" s="8">
        <v>65400</v>
      </c>
      <c r="I182" s="9">
        <v>0</v>
      </c>
      <c r="J182" s="4">
        <v>5</v>
      </c>
      <c r="K182" s="6">
        <f t="shared" si="2"/>
        <v>327000</v>
      </c>
    </row>
    <row r="183" spans="1:11">
      <c r="A183" s="7">
        <v>44474</v>
      </c>
      <c r="B183" s="4" t="s">
        <v>42</v>
      </c>
      <c r="C183" s="4" t="s">
        <v>10</v>
      </c>
      <c r="D183" s="10" t="s">
        <v>12</v>
      </c>
      <c r="E183" s="10" t="s">
        <v>23</v>
      </c>
      <c r="F183" s="4">
        <v>260</v>
      </c>
      <c r="G183" s="5">
        <v>43690</v>
      </c>
      <c r="H183" s="11">
        <v>178000</v>
      </c>
      <c r="I183" s="12">
        <v>0.2</v>
      </c>
      <c r="J183" s="4">
        <v>2</v>
      </c>
      <c r="K183" s="6">
        <f t="shared" si="2"/>
        <v>284800</v>
      </c>
    </row>
    <row r="184" spans="1:11">
      <c r="A184" s="7">
        <v>44477</v>
      </c>
      <c r="B184" s="4" t="s">
        <v>42</v>
      </c>
      <c r="C184" s="4" t="s">
        <v>9</v>
      </c>
      <c r="D184" s="10" t="s">
        <v>13</v>
      </c>
      <c r="E184" s="10" t="s">
        <v>30</v>
      </c>
      <c r="F184" s="4">
        <v>225</v>
      </c>
      <c r="G184" s="5">
        <v>43656</v>
      </c>
      <c r="H184" s="8">
        <v>118000</v>
      </c>
      <c r="I184" s="12">
        <v>0.3</v>
      </c>
      <c r="J184" s="4">
        <v>1</v>
      </c>
      <c r="K184" s="6">
        <f t="shared" si="2"/>
        <v>82600</v>
      </c>
    </row>
    <row r="185" spans="1:11">
      <c r="A185" s="7">
        <v>44479</v>
      </c>
      <c r="B185" s="4" t="s">
        <v>40</v>
      </c>
      <c r="C185" s="4" t="s">
        <v>10</v>
      </c>
      <c r="D185" s="10" t="s">
        <v>47</v>
      </c>
      <c r="E185" s="10" t="s">
        <v>48</v>
      </c>
      <c r="F185" s="4">
        <v>265</v>
      </c>
      <c r="G185" s="5">
        <v>43498</v>
      </c>
      <c r="H185" s="11">
        <v>98200</v>
      </c>
      <c r="I185" s="9">
        <v>0.1</v>
      </c>
      <c r="J185" s="4">
        <v>1</v>
      </c>
      <c r="K185" s="6">
        <f t="shared" si="2"/>
        <v>88380</v>
      </c>
    </row>
    <row r="186" spans="1:11">
      <c r="A186" s="7">
        <v>44480</v>
      </c>
      <c r="B186" s="4" t="s">
        <v>42</v>
      </c>
      <c r="C186" s="4" t="s">
        <v>10</v>
      </c>
      <c r="D186" s="10" t="s">
        <v>18</v>
      </c>
      <c r="E186" s="10" t="s">
        <v>22</v>
      </c>
      <c r="F186" s="4">
        <v>270</v>
      </c>
      <c r="G186" s="5">
        <v>44152</v>
      </c>
      <c r="H186" s="11">
        <v>156000</v>
      </c>
      <c r="I186" s="12">
        <v>0.05</v>
      </c>
      <c r="J186" s="4">
        <v>5</v>
      </c>
      <c r="K186" s="6">
        <f t="shared" si="2"/>
        <v>741000</v>
      </c>
    </row>
    <row r="187" spans="1:11">
      <c r="A187" s="7">
        <v>44480</v>
      </c>
      <c r="B187" s="4" t="s">
        <v>40</v>
      </c>
      <c r="C187" s="4" t="s">
        <v>10</v>
      </c>
      <c r="D187" s="10" t="s">
        <v>17</v>
      </c>
      <c r="E187" s="10" t="s">
        <v>52</v>
      </c>
      <c r="F187" s="4">
        <v>280</v>
      </c>
      <c r="G187" s="5">
        <v>43833</v>
      </c>
      <c r="H187" s="8">
        <v>174000</v>
      </c>
      <c r="I187" s="12">
        <v>0</v>
      </c>
      <c r="J187" s="4">
        <v>4</v>
      </c>
      <c r="K187" s="6">
        <f t="shared" si="2"/>
        <v>696000</v>
      </c>
    </row>
    <row r="188" spans="1:11">
      <c r="A188" s="7">
        <v>44481</v>
      </c>
      <c r="B188" s="4" t="s">
        <v>41</v>
      </c>
      <c r="C188" s="4" t="s">
        <v>9</v>
      </c>
      <c r="D188" s="10" t="s">
        <v>13</v>
      </c>
      <c r="E188" s="10" t="s">
        <v>30</v>
      </c>
      <c r="F188" s="4">
        <v>230</v>
      </c>
      <c r="G188" s="5">
        <v>43529</v>
      </c>
      <c r="H188" s="11">
        <v>118000</v>
      </c>
      <c r="I188" s="9">
        <v>0.3</v>
      </c>
      <c r="J188" s="4">
        <v>10</v>
      </c>
      <c r="K188" s="6">
        <f t="shared" si="2"/>
        <v>826000</v>
      </c>
    </row>
    <row r="189" spans="1:11">
      <c r="A189" s="7">
        <v>44483</v>
      </c>
      <c r="B189" s="4" t="s">
        <v>42</v>
      </c>
      <c r="C189" s="4" t="s">
        <v>10</v>
      </c>
      <c r="D189" s="10" t="s">
        <v>18</v>
      </c>
      <c r="E189" s="10" t="s">
        <v>21</v>
      </c>
      <c r="F189" s="4">
        <v>285</v>
      </c>
      <c r="G189" s="5">
        <v>43587</v>
      </c>
      <c r="H189" s="11">
        <v>184000</v>
      </c>
      <c r="I189" s="12">
        <v>0.05</v>
      </c>
      <c r="J189" s="4">
        <v>4</v>
      </c>
      <c r="K189" s="6">
        <f t="shared" si="2"/>
        <v>699200</v>
      </c>
    </row>
    <row r="190" spans="1:11">
      <c r="A190" s="7">
        <v>44486</v>
      </c>
      <c r="B190" s="4" t="s">
        <v>42</v>
      </c>
      <c r="C190" s="4" t="s">
        <v>10</v>
      </c>
      <c r="D190" s="10" t="s">
        <v>17</v>
      </c>
      <c r="E190" s="10" t="s">
        <v>34</v>
      </c>
      <c r="F190" s="4">
        <v>275</v>
      </c>
      <c r="G190" s="5">
        <v>43587</v>
      </c>
      <c r="H190" s="11">
        <v>87000</v>
      </c>
      <c r="I190" s="12">
        <v>0.13</v>
      </c>
      <c r="J190" s="4">
        <v>6</v>
      </c>
      <c r="K190" s="6">
        <f t="shared" si="2"/>
        <v>454140</v>
      </c>
    </row>
    <row r="191" spans="1:11">
      <c r="A191" s="7">
        <v>44487</v>
      </c>
      <c r="B191" s="4" t="s">
        <v>41</v>
      </c>
      <c r="C191" s="4" t="s">
        <v>10</v>
      </c>
      <c r="D191" s="10" t="s">
        <v>49</v>
      </c>
      <c r="E191" s="10" t="s">
        <v>50</v>
      </c>
      <c r="F191" s="4">
        <v>270</v>
      </c>
      <c r="G191" s="5">
        <v>43669</v>
      </c>
      <c r="H191" s="11">
        <v>168200</v>
      </c>
      <c r="I191" s="12">
        <v>0.2</v>
      </c>
      <c r="J191" s="4">
        <v>8</v>
      </c>
      <c r="K191" s="6">
        <f t="shared" si="2"/>
        <v>1076480</v>
      </c>
    </row>
    <row r="192" spans="1:11">
      <c r="A192" s="7">
        <v>44487</v>
      </c>
      <c r="B192" s="4" t="s">
        <v>41</v>
      </c>
      <c r="C192" s="4" t="s">
        <v>10</v>
      </c>
      <c r="D192" s="10" t="s">
        <v>12</v>
      </c>
      <c r="E192" s="10" t="s">
        <v>23</v>
      </c>
      <c r="F192" s="4">
        <v>280</v>
      </c>
      <c r="G192" s="5">
        <v>43803</v>
      </c>
      <c r="H192" s="11">
        <v>178000</v>
      </c>
      <c r="I192" s="12">
        <v>0.2</v>
      </c>
      <c r="J192" s="4">
        <v>1</v>
      </c>
      <c r="K192" s="6">
        <f t="shared" si="2"/>
        <v>142400</v>
      </c>
    </row>
    <row r="193" spans="1:11">
      <c r="A193" s="7">
        <v>44487</v>
      </c>
      <c r="B193" s="4" t="s">
        <v>40</v>
      </c>
      <c r="C193" s="4" t="s">
        <v>9</v>
      </c>
      <c r="D193" s="10" t="s">
        <v>12</v>
      </c>
      <c r="E193" s="10" t="s">
        <v>32</v>
      </c>
      <c r="F193" s="4">
        <v>260</v>
      </c>
      <c r="G193" s="5">
        <v>43803</v>
      </c>
      <c r="H193" s="8">
        <v>134000</v>
      </c>
      <c r="I193" s="9">
        <v>0.1</v>
      </c>
      <c r="J193" s="4">
        <v>1</v>
      </c>
      <c r="K193" s="6">
        <f t="shared" si="2"/>
        <v>120600</v>
      </c>
    </row>
    <row r="194" spans="1:11">
      <c r="A194" s="7">
        <v>44488</v>
      </c>
      <c r="B194" s="4" t="s">
        <v>45</v>
      </c>
      <c r="C194" s="4" t="s">
        <v>9</v>
      </c>
      <c r="D194" s="10" t="s">
        <v>26</v>
      </c>
      <c r="E194" s="10" t="s">
        <v>27</v>
      </c>
      <c r="F194" s="4">
        <v>225</v>
      </c>
      <c r="G194" s="5">
        <v>43989</v>
      </c>
      <c r="H194" s="11">
        <v>56000</v>
      </c>
      <c r="I194" s="12">
        <v>0.3</v>
      </c>
      <c r="J194" s="4">
        <v>5</v>
      </c>
      <c r="K194" s="6">
        <f t="shared" si="2"/>
        <v>196000</v>
      </c>
    </row>
    <row r="195" spans="1:11">
      <c r="A195" s="7">
        <v>44490</v>
      </c>
      <c r="B195" s="4" t="s">
        <v>44</v>
      </c>
      <c r="C195" s="4" t="s">
        <v>10</v>
      </c>
      <c r="D195" s="10" t="s">
        <v>47</v>
      </c>
      <c r="E195" s="10" t="s">
        <v>48</v>
      </c>
      <c r="F195" s="4">
        <v>290</v>
      </c>
      <c r="G195" s="5">
        <v>43488</v>
      </c>
      <c r="H195" s="11">
        <v>98200</v>
      </c>
      <c r="I195" s="12">
        <v>0.2</v>
      </c>
      <c r="J195" s="4">
        <v>8</v>
      </c>
      <c r="K195" s="6">
        <f t="shared" si="2"/>
        <v>628480</v>
      </c>
    </row>
    <row r="196" spans="1:11">
      <c r="A196" s="7">
        <v>44493</v>
      </c>
      <c r="B196" s="4" t="s">
        <v>40</v>
      </c>
      <c r="C196" s="4" t="s">
        <v>10</v>
      </c>
      <c r="D196" s="10" t="s">
        <v>47</v>
      </c>
      <c r="E196" s="10" t="s">
        <v>48</v>
      </c>
      <c r="F196" s="4">
        <v>280</v>
      </c>
      <c r="G196" s="5">
        <v>43803</v>
      </c>
      <c r="H196" s="11">
        <v>98200</v>
      </c>
      <c r="I196" s="12">
        <v>0.2</v>
      </c>
      <c r="J196" s="4">
        <v>1</v>
      </c>
      <c r="K196" s="6">
        <f t="shared" ref="K196:K225" si="3">J196*H196*(1-I196)</f>
        <v>78560</v>
      </c>
    </row>
    <row r="197" spans="1:11">
      <c r="A197" s="7">
        <v>44495</v>
      </c>
      <c r="B197" s="4" t="s">
        <v>45</v>
      </c>
      <c r="C197" s="4" t="s">
        <v>9</v>
      </c>
      <c r="D197" s="10" t="s">
        <v>18</v>
      </c>
      <c r="E197" s="10" t="s">
        <v>29</v>
      </c>
      <c r="F197" s="4">
        <v>225</v>
      </c>
      <c r="G197" s="5">
        <v>43770</v>
      </c>
      <c r="H197" s="8">
        <v>65400</v>
      </c>
      <c r="I197" s="9">
        <v>0</v>
      </c>
      <c r="J197" s="4">
        <v>7</v>
      </c>
      <c r="K197" s="6">
        <f t="shared" si="3"/>
        <v>457800</v>
      </c>
    </row>
    <row r="198" spans="1:11">
      <c r="A198" s="7">
        <v>44496</v>
      </c>
      <c r="B198" s="4" t="s">
        <v>45</v>
      </c>
      <c r="C198" s="4" t="s">
        <v>10</v>
      </c>
      <c r="D198" s="10" t="s">
        <v>47</v>
      </c>
      <c r="E198" s="10" t="s">
        <v>48</v>
      </c>
      <c r="F198" s="4">
        <v>260</v>
      </c>
      <c r="G198" s="5">
        <v>43607</v>
      </c>
      <c r="H198" s="11">
        <v>98200</v>
      </c>
      <c r="I198" s="12">
        <v>0.2</v>
      </c>
      <c r="J198" s="4">
        <v>2</v>
      </c>
      <c r="K198" s="6">
        <f t="shared" si="3"/>
        <v>157120</v>
      </c>
    </row>
    <row r="199" spans="1:11">
      <c r="A199" s="7">
        <v>44499</v>
      </c>
      <c r="B199" s="4" t="s">
        <v>41</v>
      </c>
      <c r="C199" s="4" t="s">
        <v>10</v>
      </c>
      <c r="D199" s="10" t="s">
        <v>47</v>
      </c>
      <c r="E199" s="10" t="s">
        <v>48</v>
      </c>
      <c r="F199" s="4">
        <v>270</v>
      </c>
      <c r="G199" s="5">
        <v>43669</v>
      </c>
      <c r="H199" s="11">
        <v>98200</v>
      </c>
      <c r="I199" s="12">
        <v>0.2</v>
      </c>
      <c r="J199" s="4">
        <v>8</v>
      </c>
      <c r="K199" s="6">
        <f t="shared" si="3"/>
        <v>628480</v>
      </c>
    </row>
    <row r="200" spans="1:11">
      <c r="A200" s="7">
        <v>44499</v>
      </c>
      <c r="B200" s="4" t="s">
        <v>40</v>
      </c>
      <c r="C200" s="4" t="s">
        <v>10</v>
      </c>
      <c r="D200" s="10" t="s">
        <v>18</v>
      </c>
      <c r="E200" s="10" t="s">
        <v>20</v>
      </c>
      <c r="F200" s="4">
        <v>290</v>
      </c>
      <c r="G200" s="5">
        <v>43887</v>
      </c>
      <c r="H200" s="8">
        <v>215000</v>
      </c>
      <c r="I200" s="9">
        <v>0.03</v>
      </c>
      <c r="J200" s="4">
        <v>2</v>
      </c>
      <c r="K200" s="6">
        <f t="shared" si="3"/>
        <v>417100</v>
      </c>
    </row>
    <row r="201" spans="1:11">
      <c r="A201" s="7">
        <v>44502</v>
      </c>
      <c r="B201" s="4" t="s">
        <v>41</v>
      </c>
      <c r="C201" s="4" t="s">
        <v>10</v>
      </c>
      <c r="D201" s="10" t="s">
        <v>47</v>
      </c>
      <c r="E201" s="10" t="s">
        <v>48</v>
      </c>
      <c r="F201" s="4">
        <v>225</v>
      </c>
      <c r="G201" s="5">
        <v>43529</v>
      </c>
      <c r="H201" s="11">
        <v>98200</v>
      </c>
      <c r="I201" s="9">
        <v>0.1</v>
      </c>
      <c r="J201" s="4">
        <v>1</v>
      </c>
      <c r="K201" s="6">
        <f t="shared" si="3"/>
        <v>88380</v>
      </c>
    </row>
    <row r="202" spans="1:11">
      <c r="A202" s="7">
        <v>44505</v>
      </c>
      <c r="B202" s="4" t="s">
        <v>46</v>
      </c>
      <c r="C202" s="4" t="s">
        <v>10</v>
      </c>
      <c r="D202" s="10" t="s">
        <v>47</v>
      </c>
      <c r="E202" s="10" t="s">
        <v>48</v>
      </c>
      <c r="F202" s="4">
        <v>230</v>
      </c>
      <c r="G202" s="5">
        <v>44055</v>
      </c>
      <c r="H202" s="11">
        <v>98200</v>
      </c>
      <c r="I202" s="9">
        <v>0.1</v>
      </c>
      <c r="J202" s="4">
        <v>1</v>
      </c>
      <c r="K202" s="6">
        <f t="shared" si="3"/>
        <v>88380</v>
      </c>
    </row>
    <row r="203" spans="1:11">
      <c r="A203" s="7">
        <v>44507</v>
      </c>
      <c r="B203" s="4" t="s">
        <v>44</v>
      </c>
      <c r="C203" s="4" t="s">
        <v>10</v>
      </c>
      <c r="D203" s="10" t="s">
        <v>47</v>
      </c>
      <c r="E203" s="10" t="s">
        <v>48</v>
      </c>
      <c r="F203" s="4">
        <v>250</v>
      </c>
      <c r="G203" s="5">
        <v>43590</v>
      </c>
      <c r="H203" s="11">
        <v>98200</v>
      </c>
      <c r="I203" s="9">
        <v>0.1</v>
      </c>
      <c r="J203" s="4">
        <v>1</v>
      </c>
      <c r="K203" s="6">
        <f t="shared" si="3"/>
        <v>88380</v>
      </c>
    </row>
    <row r="204" spans="1:11">
      <c r="A204" s="7">
        <v>44507</v>
      </c>
      <c r="B204" s="4" t="s">
        <v>40</v>
      </c>
      <c r="C204" s="4" t="s">
        <v>10</v>
      </c>
      <c r="D204" s="10" t="s">
        <v>17</v>
      </c>
      <c r="E204" s="10" t="s">
        <v>52</v>
      </c>
      <c r="F204" s="4">
        <v>280</v>
      </c>
      <c r="G204" s="5">
        <v>43833</v>
      </c>
      <c r="H204" s="8">
        <v>174000</v>
      </c>
      <c r="I204" s="12">
        <v>0</v>
      </c>
      <c r="J204" s="4">
        <v>3</v>
      </c>
      <c r="K204" s="6">
        <f t="shared" si="3"/>
        <v>522000</v>
      </c>
    </row>
    <row r="205" spans="1:11">
      <c r="A205" s="7">
        <v>44508</v>
      </c>
      <c r="B205" s="4" t="s">
        <v>44</v>
      </c>
      <c r="C205" s="4" t="s">
        <v>10</v>
      </c>
      <c r="D205" s="10" t="s">
        <v>47</v>
      </c>
      <c r="E205" s="10" t="s">
        <v>48</v>
      </c>
      <c r="F205" s="4">
        <v>250</v>
      </c>
      <c r="G205" s="5">
        <v>43590</v>
      </c>
      <c r="H205" s="11">
        <v>98200</v>
      </c>
      <c r="I205" s="9">
        <v>0.1</v>
      </c>
      <c r="J205" s="4">
        <v>1</v>
      </c>
      <c r="K205" s="6">
        <f t="shared" si="3"/>
        <v>88380</v>
      </c>
    </row>
    <row r="206" spans="1:11">
      <c r="A206" s="7">
        <v>44510</v>
      </c>
      <c r="B206" s="4" t="s">
        <v>45</v>
      </c>
      <c r="C206" s="4" t="s">
        <v>9</v>
      </c>
      <c r="D206" s="10" t="s">
        <v>13</v>
      </c>
      <c r="E206" s="10" t="s">
        <v>30</v>
      </c>
      <c r="F206" s="4">
        <v>230</v>
      </c>
      <c r="G206" s="5">
        <v>43164</v>
      </c>
      <c r="H206" s="11">
        <v>118000</v>
      </c>
      <c r="I206" s="9">
        <v>0.3</v>
      </c>
      <c r="J206" s="4">
        <v>10</v>
      </c>
      <c r="K206" s="6">
        <f t="shared" si="3"/>
        <v>826000</v>
      </c>
    </row>
    <row r="207" spans="1:11">
      <c r="A207" s="7">
        <v>44511</v>
      </c>
      <c r="B207" s="4" t="s">
        <v>42</v>
      </c>
      <c r="C207" s="4" t="s">
        <v>10</v>
      </c>
      <c r="D207" s="10" t="s">
        <v>47</v>
      </c>
      <c r="E207" s="10" t="s">
        <v>48</v>
      </c>
      <c r="F207" s="4">
        <v>230</v>
      </c>
      <c r="G207" s="5">
        <v>43488</v>
      </c>
      <c r="H207" s="11">
        <v>98200</v>
      </c>
      <c r="I207" s="9">
        <v>0.1</v>
      </c>
      <c r="J207" s="4">
        <v>1</v>
      </c>
      <c r="K207" s="6">
        <f t="shared" si="3"/>
        <v>88380</v>
      </c>
    </row>
    <row r="208" spans="1:11">
      <c r="A208" s="7">
        <v>44514</v>
      </c>
      <c r="B208" s="4" t="s">
        <v>40</v>
      </c>
      <c r="C208" s="4" t="s">
        <v>10</v>
      </c>
      <c r="D208" s="10" t="s">
        <v>47</v>
      </c>
      <c r="E208" s="10" t="s">
        <v>48</v>
      </c>
      <c r="F208" s="4">
        <v>260</v>
      </c>
      <c r="G208" s="5">
        <v>43803</v>
      </c>
      <c r="H208" s="11">
        <v>98200</v>
      </c>
      <c r="I208" s="9">
        <v>0.1</v>
      </c>
      <c r="J208" s="4">
        <v>1</v>
      </c>
      <c r="K208" s="6">
        <f t="shared" si="3"/>
        <v>88380</v>
      </c>
    </row>
    <row r="209" spans="1:11">
      <c r="A209" s="7">
        <v>44517</v>
      </c>
      <c r="B209" s="4" t="s">
        <v>46</v>
      </c>
      <c r="C209" s="4" t="s">
        <v>10</v>
      </c>
      <c r="D209" s="10" t="s">
        <v>12</v>
      </c>
      <c r="E209" s="10" t="s">
        <v>23</v>
      </c>
      <c r="F209" s="4">
        <v>260</v>
      </c>
      <c r="G209" s="5">
        <v>43607</v>
      </c>
      <c r="H209" s="11">
        <v>178000</v>
      </c>
      <c r="I209" s="12">
        <v>0.2</v>
      </c>
      <c r="J209" s="4">
        <v>2</v>
      </c>
      <c r="K209" s="6">
        <f t="shared" si="3"/>
        <v>284800</v>
      </c>
    </row>
    <row r="210" spans="1:11">
      <c r="A210" s="7">
        <v>44517</v>
      </c>
      <c r="B210" s="4" t="s">
        <v>40</v>
      </c>
      <c r="C210" s="4" t="s">
        <v>10</v>
      </c>
      <c r="D210" s="10" t="s">
        <v>47</v>
      </c>
      <c r="E210" s="10" t="s">
        <v>48</v>
      </c>
      <c r="F210" s="4">
        <v>265</v>
      </c>
      <c r="G210" s="5">
        <v>43498</v>
      </c>
      <c r="H210" s="11">
        <v>98200</v>
      </c>
      <c r="I210" s="9">
        <v>0.1</v>
      </c>
      <c r="J210" s="4">
        <v>1</v>
      </c>
      <c r="K210" s="6">
        <f t="shared" si="3"/>
        <v>88380</v>
      </c>
    </row>
    <row r="211" spans="1:11">
      <c r="A211" s="7">
        <v>44517</v>
      </c>
      <c r="B211" s="4" t="s">
        <v>40</v>
      </c>
      <c r="C211" s="4" t="s">
        <v>9</v>
      </c>
      <c r="D211" s="10" t="s">
        <v>16</v>
      </c>
      <c r="E211" s="10" t="s">
        <v>25</v>
      </c>
      <c r="F211" s="4">
        <v>230</v>
      </c>
      <c r="G211" s="5">
        <v>43892</v>
      </c>
      <c r="H211" s="11">
        <v>79000</v>
      </c>
      <c r="I211" s="12">
        <v>0.2</v>
      </c>
      <c r="J211" s="4">
        <v>5</v>
      </c>
      <c r="K211" s="6">
        <f t="shared" si="3"/>
        <v>316000</v>
      </c>
    </row>
    <row r="212" spans="1:11">
      <c r="A212" s="7">
        <v>44520</v>
      </c>
      <c r="B212" s="4" t="s">
        <v>44</v>
      </c>
      <c r="C212" s="4" t="s">
        <v>10</v>
      </c>
      <c r="D212" s="10" t="s">
        <v>49</v>
      </c>
      <c r="E212" s="10" t="s">
        <v>50</v>
      </c>
      <c r="F212" s="4">
        <v>290</v>
      </c>
      <c r="G212" s="5">
        <v>43488</v>
      </c>
      <c r="H212" s="11">
        <v>168200</v>
      </c>
      <c r="I212" s="12">
        <v>0.2</v>
      </c>
      <c r="J212" s="4">
        <v>8</v>
      </c>
      <c r="K212" s="6">
        <f t="shared" si="3"/>
        <v>1076480</v>
      </c>
    </row>
    <row r="213" spans="1:11">
      <c r="A213" s="7">
        <v>44521</v>
      </c>
      <c r="B213" s="4" t="s">
        <v>41</v>
      </c>
      <c r="C213" s="4" t="s">
        <v>10</v>
      </c>
      <c r="D213" s="10" t="s">
        <v>49</v>
      </c>
      <c r="E213" s="10" t="s">
        <v>50</v>
      </c>
      <c r="F213" s="4">
        <v>225</v>
      </c>
      <c r="G213" s="5">
        <v>43529</v>
      </c>
      <c r="H213" s="11">
        <v>168200</v>
      </c>
      <c r="I213" s="9">
        <v>0.1</v>
      </c>
      <c r="J213" s="4">
        <v>1</v>
      </c>
      <c r="K213" s="6">
        <f t="shared" si="3"/>
        <v>151380</v>
      </c>
    </row>
    <row r="214" spans="1:11">
      <c r="A214" s="7">
        <v>44522</v>
      </c>
      <c r="B214" s="10" t="s">
        <v>45</v>
      </c>
      <c r="C214" s="4" t="s">
        <v>10</v>
      </c>
      <c r="D214" s="10" t="s">
        <v>18</v>
      </c>
      <c r="E214" s="10" t="s">
        <v>20</v>
      </c>
      <c r="F214" s="4">
        <v>290</v>
      </c>
      <c r="G214" s="5">
        <v>43887</v>
      </c>
      <c r="H214" s="8">
        <v>215000</v>
      </c>
      <c r="I214" s="9">
        <v>0.03</v>
      </c>
      <c r="J214" s="4">
        <v>2</v>
      </c>
      <c r="K214" s="6">
        <f t="shared" si="3"/>
        <v>417100</v>
      </c>
    </row>
    <row r="215" spans="1:11">
      <c r="A215" s="7">
        <v>44523</v>
      </c>
      <c r="B215" s="4" t="s">
        <v>40</v>
      </c>
      <c r="C215" s="4" t="s">
        <v>10</v>
      </c>
      <c r="D215" s="10" t="s">
        <v>49</v>
      </c>
      <c r="E215" s="10" t="s">
        <v>50</v>
      </c>
      <c r="F215" s="4">
        <v>280</v>
      </c>
      <c r="G215" s="5">
        <v>43803</v>
      </c>
      <c r="H215" s="11">
        <v>168200</v>
      </c>
      <c r="I215" s="12">
        <v>0.2</v>
      </c>
      <c r="J215" s="4">
        <v>1</v>
      </c>
      <c r="K215" s="6">
        <f t="shared" si="3"/>
        <v>134560</v>
      </c>
    </row>
    <row r="216" spans="1:11">
      <c r="A216" s="7">
        <v>44526</v>
      </c>
      <c r="B216" s="4" t="s">
        <v>45</v>
      </c>
      <c r="C216" s="4" t="s">
        <v>9</v>
      </c>
      <c r="D216" s="10" t="s">
        <v>18</v>
      </c>
      <c r="E216" s="10" t="s">
        <v>29</v>
      </c>
      <c r="F216" s="4">
        <v>225</v>
      </c>
      <c r="G216" s="5">
        <v>43770</v>
      </c>
      <c r="H216" s="8">
        <v>65400</v>
      </c>
      <c r="I216" s="9">
        <v>0</v>
      </c>
      <c r="J216" s="4">
        <v>7</v>
      </c>
      <c r="K216" s="6">
        <f t="shared" si="3"/>
        <v>457800</v>
      </c>
    </row>
    <row r="217" spans="1:11">
      <c r="A217" s="7">
        <v>44534</v>
      </c>
      <c r="B217" s="4" t="s">
        <v>41</v>
      </c>
      <c r="C217" s="4" t="s">
        <v>10</v>
      </c>
      <c r="D217" s="10" t="s">
        <v>17</v>
      </c>
      <c r="E217" s="10" t="s">
        <v>52</v>
      </c>
      <c r="F217" s="4">
        <v>280</v>
      </c>
      <c r="G217" s="5">
        <v>43833</v>
      </c>
      <c r="H217" s="8">
        <v>174000</v>
      </c>
      <c r="I217" s="12">
        <v>0</v>
      </c>
      <c r="J217" s="4">
        <v>3</v>
      </c>
      <c r="K217" s="6">
        <f t="shared" si="3"/>
        <v>522000</v>
      </c>
    </row>
    <row r="218" spans="1:11">
      <c r="A218" s="7">
        <v>44535</v>
      </c>
      <c r="B218" s="4" t="s">
        <v>42</v>
      </c>
      <c r="C218" s="4" t="s">
        <v>10</v>
      </c>
      <c r="D218" s="10" t="s">
        <v>47</v>
      </c>
      <c r="E218" s="10" t="s">
        <v>48</v>
      </c>
      <c r="F218" s="4">
        <v>230</v>
      </c>
      <c r="G218" s="5">
        <v>43488</v>
      </c>
      <c r="H218" s="11">
        <v>98200</v>
      </c>
      <c r="I218" s="9">
        <v>0.1</v>
      </c>
      <c r="J218" s="4">
        <v>1</v>
      </c>
      <c r="K218" s="6">
        <f t="shared" si="3"/>
        <v>88380</v>
      </c>
    </row>
    <row r="219" spans="1:11">
      <c r="A219" s="7">
        <v>44539</v>
      </c>
      <c r="B219" s="4" t="s">
        <v>45</v>
      </c>
      <c r="C219" s="4" t="s">
        <v>9</v>
      </c>
      <c r="D219" s="10" t="s">
        <v>13</v>
      </c>
      <c r="E219" s="10" t="s">
        <v>30</v>
      </c>
      <c r="F219" s="4">
        <v>230</v>
      </c>
      <c r="G219" s="5">
        <v>43529</v>
      </c>
      <c r="H219" s="11">
        <v>118000</v>
      </c>
      <c r="I219" s="9">
        <v>0.3</v>
      </c>
      <c r="J219" s="4">
        <v>10</v>
      </c>
      <c r="K219" s="6">
        <f t="shared" si="3"/>
        <v>826000</v>
      </c>
    </row>
    <row r="220" spans="1:11">
      <c r="A220" s="7">
        <v>44546</v>
      </c>
      <c r="B220" s="4" t="s">
        <v>44</v>
      </c>
      <c r="C220" s="4" t="s">
        <v>9</v>
      </c>
      <c r="D220" s="10" t="s">
        <v>26</v>
      </c>
      <c r="E220" s="10" t="s">
        <v>27</v>
      </c>
      <c r="F220" s="4">
        <v>225</v>
      </c>
      <c r="G220" s="5">
        <v>43989</v>
      </c>
      <c r="H220" s="11">
        <v>56000</v>
      </c>
      <c r="I220" s="12">
        <v>0.3</v>
      </c>
      <c r="J220" s="4">
        <v>10</v>
      </c>
      <c r="K220" s="6">
        <f t="shared" si="3"/>
        <v>392000</v>
      </c>
    </row>
    <row r="221" spans="1:11">
      <c r="A221" s="7">
        <v>44547</v>
      </c>
      <c r="B221" s="4" t="s">
        <v>44</v>
      </c>
      <c r="C221" s="4" t="s">
        <v>10</v>
      </c>
      <c r="D221" s="10" t="s">
        <v>12</v>
      </c>
      <c r="E221" s="10" t="s">
        <v>23</v>
      </c>
      <c r="F221" s="4">
        <v>270</v>
      </c>
      <c r="G221" s="5">
        <v>43669</v>
      </c>
      <c r="H221" s="11">
        <v>178000</v>
      </c>
      <c r="I221" s="12">
        <v>0.2</v>
      </c>
      <c r="J221" s="4">
        <v>8</v>
      </c>
      <c r="K221" s="6">
        <f t="shared" si="3"/>
        <v>1139200</v>
      </c>
    </row>
    <row r="222" spans="1:11">
      <c r="A222" s="7">
        <v>44549</v>
      </c>
      <c r="B222" s="10" t="s">
        <v>41</v>
      </c>
      <c r="C222" s="4" t="s">
        <v>9</v>
      </c>
      <c r="D222" s="10" t="s">
        <v>18</v>
      </c>
      <c r="E222" s="10" t="s">
        <v>29</v>
      </c>
      <c r="F222" s="4">
        <v>225</v>
      </c>
      <c r="G222" s="5">
        <v>43770</v>
      </c>
      <c r="H222" s="8">
        <v>65400</v>
      </c>
      <c r="I222" s="9">
        <v>0</v>
      </c>
      <c r="J222" s="4">
        <v>6</v>
      </c>
      <c r="K222" s="6">
        <f t="shared" si="3"/>
        <v>392400</v>
      </c>
    </row>
    <row r="223" spans="1:11">
      <c r="A223" s="7">
        <v>44553</v>
      </c>
      <c r="B223" s="10" t="s">
        <v>45</v>
      </c>
      <c r="C223" s="4" t="s">
        <v>10</v>
      </c>
      <c r="D223" s="10" t="s">
        <v>18</v>
      </c>
      <c r="E223" s="10" t="s">
        <v>20</v>
      </c>
      <c r="F223" s="4">
        <v>290</v>
      </c>
      <c r="G223" s="5">
        <v>43887</v>
      </c>
      <c r="H223" s="8">
        <v>215000</v>
      </c>
      <c r="I223" s="9">
        <v>0.03</v>
      </c>
      <c r="J223" s="4">
        <v>2</v>
      </c>
      <c r="K223" s="6">
        <f t="shared" si="3"/>
        <v>417100</v>
      </c>
    </row>
    <row r="224" spans="1:11">
      <c r="A224" s="7">
        <v>44554</v>
      </c>
      <c r="B224" s="4" t="s">
        <v>46</v>
      </c>
      <c r="C224" s="4" t="s">
        <v>10</v>
      </c>
      <c r="D224" s="10" t="s">
        <v>49</v>
      </c>
      <c r="E224" s="10" t="s">
        <v>50</v>
      </c>
      <c r="F224" s="4">
        <v>230</v>
      </c>
      <c r="G224" s="5">
        <v>44055</v>
      </c>
      <c r="H224" s="11">
        <v>168200</v>
      </c>
      <c r="I224" s="9">
        <v>0.1</v>
      </c>
      <c r="J224" s="4">
        <v>1</v>
      </c>
      <c r="K224" s="6">
        <f t="shared" si="3"/>
        <v>151380</v>
      </c>
    </row>
    <row r="225" spans="1:11">
      <c r="A225" s="7">
        <v>44561</v>
      </c>
      <c r="B225" s="4" t="s">
        <v>40</v>
      </c>
      <c r="C225" s="4" t="s">
        <v>10</v>
      </c>
      <c r="D225" s="10" t="s">
        <v>17</v>
      </c>
      <c r="E225" s="10" t="s">
        <v>52</v>
      </c>
      <c r="F225" s="4">
        <v>280</v>
      </c>
      <c r="G225" s="5">
        <v>43833</v>
      </c>
      <c r="H225" s="8">
        <v>174000</v>
      </c>
      <c r="I225" s="12">
        <v>0</v>
      </c>
      <c r="J225" s="4">
        <v>3</v>
      </c>
      <c r="K225" s="6">
        <f t="shared" si="3"/>
        <v>522000</v>
      </c>
    </row>
  </sheetData>
  <sortState xmlns:xlrd2="http://schemas.microsoft.com/office/spreadsheetml/2017/richdata2" ref="A4:K225">
    <sortCondition ref="A4:A225"/>
  </sortState>
  <mergeCells count="1">
    <mergeCell ref="A1:K1"/>
  </mergeCells>
  <phoneticPr fontId="1" type="noConversion"/>
  <pageMargins left="0.25" right="0.25" top="0.75" bottom="0.75" header="0.3" footer="0.3"/>
  <pageSetup paperSize="9" orientation="portrait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피벗보고서</vt:lpstr>
      <vt:lpstr>판매현황</vt:lpstr>
      <vt:lpstr>판매현황!Extract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2007-01-29T17:39:17Z</cp:lastPrinted>
  <dcterms:created xsi:type="dcterms:W3CDTF">2007-01-08T16:43:41Z</dcterms:created>
  <dcterms:modified xsi:type="dcterms:W3CDTF">2022-01-06T12:59:36Z</dcterms:modified>
</cp:coreProperties>
</file>