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E7CC8681-E27A-4A96-9F2C-308D6B308A44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G6" i="1"/>
  <c r="J2" i="1" l="1"/>
  <c r="H2" i="1"/>
  <c r="J78" i="1" l="1"/>
  <c r="G78" i="1"/>
  <c r="J77" i="1"/>
  <c r="G77" i="1"/>
  <c r="J76" i="1"/>
  <c r="G76" i="1"/>
  <c r="J75" i="1"/>
  <c r="G75" i="1"/>
  <c r="J74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  <c r="J82" i="1" l="1"/>
  <c r="J81" i="1"/>
  <c r="J80" i="1"/>
  <c r="J79" i="1"/>
  <c r="J73" i="1"/>
  <c r="J72" i="1"/>
  <c r="J71" i="1"/>
  <c r="J70" i="1"/>
  <c r="J69" i="1"/>
  <c r="J68" i="1"/>
  <c r="J56" i="1"/>
  <c r="J67" i="1"/>
  <c r="J66" i="1"/>
  <c r="J65" i="1"/>
  <c r="J64" i="1"/>
  <c r="J63" i="1"/>
  <c r="J62" i="1"/>
  <c r="J61" i="1"/>
  <c r="J60" i="1"/>
  <c r="J59" i="1"/>
  <c r="J58" i="1"/>
  <c r="J57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10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<sst xmlns="http://schemas.openxmlformats.org/spreadsheetml/2006/main" count="246" uniqueCount="132">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</sst>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A5" sqref="A5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5" customWidth="1"/>
    <col min="8" max="8" width="8.75" style="3" customWidth="1"/>
    <col min="9" max="9" width="8.75" style="1" customWidth="1"/>
    <col min="10" max="10" width="10.375" customWidth="1"/>
    <col min="11" max="11" width="9.875" bestFit="1" customWidth="1"/>
    <col min="12" max="12" width="9.375" bestFit="1" customWidth="1"/>
  </cols>
  <sheetData>
    <row r="1" spans="1:10" ht="28.5" customHeight="1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20"/>
    </row>
    <row r="2" spans="1:10">
      <c r="G2" s="24" t="s">
        <v>121</v>
      </c>
      <c r="H2" s="16">
        <f>SUM(E6:E82)</f>
        <v>554</v>
      </c>
      <c r="I2" s="24" t="s">
        <v>118</v>
      </c>
      <c r="J2" s="15">
        <f>COUNTA(A6:A82)</f>
        <v>77</v>
      </c>
    </row>
    <row r="3" spans="1:10">
      <c r="G3" s="25" t="s">
        <v>122</v>
      </c>
      <c r="H3" s="16"/>
      <c r="I3" s="25" t="s">
        <v>123</v>
      </c>
      <c r="J3" s="15"/>
    </row>
    <row r="4" spans="1:10">
      <c r="H4" s="4"/>
      <c r="I4" s="6"/>
    </row>
    <row r="5" spans="1:10" ht="19.5" customHeight="1">
      <c r="A5" s="21" t="s">
        <v>43</v>
      </c>
      <c r="B5" s="21" t="s">
        <v>0</v>
      </c>
      <c r="C5" s="21" t="s">
        <v>119</v>
      </c>
      <c r="D5" s="21" t="s">
        <v>2</v>
      </c>
      <c r="E5" s="21" t="s">
        <v>1</v>
      </c>
      <c r="F5" s="22" t="s">
        <v>35</v>
      </c>
      <c r="G5" s="22" t="s">
        <v>120</v>
      </c>
      <c r="H5" s="23" t="s">
        <v>34</v>
      </c>
      <c r="I5" s="21" t="s">
        <v>37</v>
      </c>
      <c r="J5" s="21" t="s">
        <v>36</v>
      </c>
    </row>
    <row r="6" spans="1:10">
      <c r="A6" s="7" t="s">
        <v>59</v>
      </c>
      <c r="B6" s="9" t="s">
        <v>23</v>
      </c>
      <c r="C6" s="9" t="s">
        <v>9</v>
      </c>
      <c r="D6" s="14">
        <v>43195</v>
      </c>
      <c r="E6" s="7">
        <v>10</v>
      </c>
      <c r="F6" s="10">
        <v>876000</v>
      </c>
      <c r="G6" s="10">
        <f>E6*F6</f>
        <v>8760000</v>
      </c>
      <c r="H6" s="8">
        <v>5</v>
      </c>
      <c r="I6" s="12">
        <v>3</v>
      </c>
      <c r="J6" s="11">
        <f t="shared" ref="J6:J39" si="0">F6*8%</f>
        <v>70080</v>
      </c>
    </row>
    <row r="7" spans="1:10">
      <c r="A7" s="7" t="s">
        <v>60</v>
      </c>
      <c r="B7" s="9" t="s">
        <v>23</v>
      </c>
      <c r="C7" s="9" t="s">
        <v>124</v>
      </c>
      <c r="D7" s="14">
        <v>43525</v>
      </c>
      <c r="E7" s="7">
        <v>10</v>
      </c>
      <c r="F7" s="10">
        <v>1234000</v>
      </c>
      <c r="G7" s="10">
        <f t="shared" ref="G7:G70" si="1">E7*F7</f>
        <v>12340000</v>
      </c>
      <c r="H7" s="8">
        <v>5</v>
      </c>
      <c r="I7" s="12">
        <v>4</v>
      </c>
      <c r="J7" s="11">
        <f t="shared" si="0"/>
        <v>98720</v>
      </c>
    </row>
    <row r="8" spans="1:10">
      <c r="A8" s="7" t="s">
        <v>61</v>
      </c>
      <c r="B8" s="9" t="s">
        <v>23</v>
      </c>
      <c r="C8" s="9" t="s">
        <v>127</v>
      </c>
      <c r="D8" s="14">
        <v>42798</v>
      </c>
      <c r="E8" s="7">
        <v>5</v>
      </c>
      <c r="F8" s="10">
        <v>876000</v>
      </c>
      <c r="G8" s="10">
        <f t="shared" si="1"/>
        <v>4380000</v>
      </c>
      <c r="H8" s="8">
        <v>5</v>
      </c>
      <c r="I8" s="12">
        <v>2</v>
      </c>
      <c r="J8" s="11">
        <f t="shared" si="0"/>
        <v>70080</v>
      </c>
    </row>
    <row r="9" spans="1:10">
      <c r="A9" s="7" t="s">
        <v>62</v>
      </c>
      <c r="B9" s="9" t="s">
        <v>23</v>
      </c>
      <c r="C9" s="9" t="s">
        <v>21</v>
      </c>
      <c r="D9" s="14">
        <v>43832</v>
      </c>
      <c r="E9" s="7">
        <v>5</v>
      </c>
      <c r="F9" s="10">
        <v>567000</v>
      </c>
      <c r="G9" s="10">
        <f t="shared" si="1"/>
        <v>2835000</v>
      </c>
      <c r="H9" s="8">
        <v>5</v>
      </c>
      <c r="I9" s="12">
        <v>3</v>
      </c>
      <c r="J9" s="11">
        <f t="shared" si="0"/>
        <v>45360</v>
      </c>
    </row>
    <row r="10" spans="1:10">
      <c r="A10" s="7" t="s">
        <v>63</v>
      </c>
      <c r="B10" s="9" t="s">
        <v>4</v>
      </c>
      <c r="C10" s="9" t="s">
        <v>58</v>
      </c>
      <c r="D10" s="14">
        <v>43258</v>
      </c>
      <c r="E10" s="7">
        <v>5</v>
      </c>
      <c r="F10" s="10">
        <v>3450000</v>
      </c>
      <c r="G10" s="10">
        <f t="shared" si="1"/>
        <v>17250000</v>
      </c>
      <c r="H10" s="8">
        <v>5</v>
      </c>
      <c r="I10" s="12">
        <v>3</v>
      </c>
      <c r="J10" s="11">
        <f t="shared" si="0"/>
        <v>276000</v>
      </c>
    </row>
    <row r="11" spans="1:10">
      <c r="A11" s="7" t="s">
        <v>64</v>
      </c>
      <c r="B11" s="9" t="s">
        <v>4</v>
      </c>
      <c r="C11" s="9" t="s">
        <v>57</v>
      </c>
      <c r="D11" s="14">
        <v>43589</v>
      </c>
      <c r="E11" s="7">
        <v>10</v>
      </c>
      <c r="F11" s="10">
        <v>432000</v>
      </c>
      <c r="G11" s="10">
        <f t="shared" si="1"/>
        <v>4320000</v>
      </c>
      <c r="H11" s="8">
        <v>5</v>
      </c>
      <c r="I11" s="12">
        <v>4</v>
      </c>
      <c r="J11" s="11">
        <f t="shared" si="0"/>
        <v>34560</v>
      </c>
    </row>
    <row r="12" spans="1:10">
      <c r="A12" s="7" t="s">
        <v>65</v>
      </c>
      <c r="B12" s="9" t="s">
        <v>4</v>
      </c>
      <c r="C12" s="9" t="s">
        <v>32</v>
      </c>
      <c r="D12" s="14">
        <v>43525</v>
      </c>
      <c r="E12" s="7">
        <v>5</v>
      </c>
      <c r="F12" s="10">
        <v>2345000</v>
      </c>
      <c r="G12" s="10">
        <f t="shared" si="1"/>
        <v>11725000</v>
      </c>
      <c r="H12" s="8">
        <v>9</v>
      </c>
      <c r="I12" s="12">
        <v>1</v>
      </c>
      <c r="J12" s="11">
        <f t="shared" si="0"/>
        <v>187600</v>
      </c>
    </row>
    <row r="13" spans="1:10">
      <c r="A13" s="7" t="s">
        <v>66</v>
      </c>
      <c r="B13" s="9" t="s">
        <v>4</v>
      </c>
      <c r="C13" s="9" t="s">
        <v>12</v>
      </c>
      <c r="D13" s="14">
        <v>43591</v>
      </c>
      <c r="E13" s="7">
        <v>2</v>
      </c>
      <c r="F13" s="10">
        <v>875000</v>
      </c>
      <c r="G13" s="10">
        <f t="shared" si="1"/>
        <v>1750000</v>
      </c>
      <c r="H13" s="8">
        <v>9</v>
      </c>
      <c r="I13" s="12">
        <v>4</v>
      </c>
      <c r="J13" s="11">
        <f t="shared" si="0"/>
        <v>70000</v>
      </c>
    </row>
    <row r="14" spans="1:10">
      <c r="A14" s="7" t="s">
        <v>67</v>
      </c>
      <c r="B14" s="9" t="s">
        <v>4</v>
      </c>
      <c r="C14" s="9" t="s">
        <v>13</v>
      </c>
      <c r="D14" s="14">
        <v>44472</v>
      </c>
      <c r="E14" s="7">
        <v>5</v>
      </c>
      <c r="F14" s="10">
        <v>3450000</v>
      </c>
      <c r="G14" s="10">
        <f t="shared" si="1"/>
        <v>17250000</v>
      </c>
      <c r="H14" s="8">
        <v>8</v>
      </c>
      <c r="I14" s="12">
        <v>6</v>
      </c>
      <c r="J14" s="11">
        <f t="shared" si="0"/>
        <v>276000</v>
      </c>
    </row>
    <row r="15" spans="1:10">
      <c r="A15" s="7" t="s">
        <v>68</v>
      </c>
      <c r="B15" s="9" t="s">
        <v>4</v>
      </c>
      <c r="C15" s="9" t="s">
        <v>16</v>
      </c>
      <c r="D15" s="14">
        <v>43560</v>
      </c>
      <c r="E15" s="7">
        <v>10</v>
      </c>
      <c r="F15" s="10">
        <v>2560000</v>
      </c>
      <c r="G15" s="10">
        <f t="shared" si="1"/>
        <v>25600000</v>
      </c>
      <c r="H15" s="8">
        <v>8</v>
      </c>
      <c r="I15" s="12">
        <v>4</v>
      </c>
      <c r="J15" s="11">
        <f t="shared" si="0"/>
        <v>204800</v>
      </c>
    </row>
    <row r="16" spans="1:10">
      <c r="A16" s="7" t="s">
        <v>69</v>
      </c>
      <c r="B16" s="9" t="s">
        <v>4</v>
      </c>
      <c r="C16" s="9" t="s">
        <v>20</v>
      </c>
      <c r="D16" s="14">
        <v>38387</v>
      </c>
      <c r="E16" s="7">
        <v>10</v>
      </c>
      <c r="F16" s="10">
        <v>345000</v>
      </c>
      <c r="G16" s="10">
        <f t="shared" si="1"/>
        <v>3450000</v>
      </c>
      <c r="H16" s="8">
        <v>8</v>
      </c>
      <c r="I16" s="12">
        <v>8</v>
      </c>
      <c r="J16" s="11">
        <f t="shared" si="0"/>
        <v>27600</v>
      </c>
    </row>
    <row r="17" spans="1:10">
      <c r="A17" s="7" t="s">
        <v>70</v>
      </c>
      <c r="B17" s="9" t="s">
        <v>5</v>
      </c>
      <c r="C17" s="9" t="s">
        <v>6</v>
      </c>
      <c r="D17" s="14">
        <v>43200</v>
      </c>
      <c r="E17" s="7">
        <v>20</v>
      </c>
      <c r="F17" s="10">
        <v>678000</v>
      </c>
      <c r="G17" s="10">
        <f t="shared" si="1"/>
        <v>13560000</v>
      </c>
      <c r="H17" s="8">
        <v>8</v>
      </c>
      <c r="I17" s="12">
        <v>7</v>
      </c>
      <c r="J17" s="11">
        <f t="shared" si="0"/>
        <v>54240</v>
      </c>
    </row>
    <row r="18" spans="1:10">
      <c r="A18" s="7" t="s">
        <v>71</v>
      </c>
      <c r="B18" s="9" t="s">
        <v>5</v>
      </c>
      <c r="C18" s="9" t="s">
        <v>14</v>
      </c>
      <c r="D18" s="14">
        <v>43200</v>
      </c>
      <c r="E18" s="7">
        <v>20</v>
      </c>
      <c r="F18" s="10">
        <v>456000</v>
      </c>
      <c r="G18" s="10">
        <f t="shared" si="1"/>
        <v>9120000</v>
      </c>
      <c r="H18" s="8">
        <v>8</v>
      </c>
      <c r="I18" s="12">
        <v>7</v>
      </c>
      <c r="J18" s="11">
        <f t="shared" si="0"/>
        <v>36480</v>
      </c>
    </row>
    <row r="19" spans="1:10">
      <c r="A19" s="7" t="s">
        <v>72</v>
      </c>
      <c r="B19" s="9" t="s">
        <v>5</v>
      </c>
      <c r="C19" s="9" t="s">
        <v>7</v>
      </c>
      <c r="D19" s="14">
        <v>43931</v>
      </c>
      <c r="E19" s="7">
        <v>20</v>
      </c>
      <c r="F19" s="10">
        <v>367000</v>
      </c>
      <c r="G19" s="10">
        <f t="shared" si="1"/>
        <v>7340000</v>
      </c>
      <c r="H19" s="8">
        <v>8</v>
      </c>
      <c r="I19" s="12">
        <v>7</v>
      </c>
      <c r="J19" s="11">
        <f t="shared" si="0"/>
        <v>29360</v>
      </c>
    </row>
    <row r="20" spans="1:10">
      <c r="A20" s="7" t="s">
        <v>73</v>
      </c>
      <c r="B20" s="9" t="s">
        <v>5</v>
      </c>
      <c r="C20" s="9" t="s">
        <v>8</v>
      </c>
      <c r="D20" s="14">
        <v>44296</v>
      </c>
      <c r="E20" s="7">
        <v>10</v>
      </c>
      <c r="F20" s="10">
        <v>454000</v>
      </c>
      <c r="G20" s="10">
        <f t="shared" si="1"/>
        <v>4540000</v>
      </c>
      <c r="H20" s="8">
        <v>8</v>
      </c>
      <c r="I20" s="12">
        <v>7</v>
      </c>
      <c r="J20" s="11">
        <f t="shared" si="0"/>
        <v>36320</v>
      </c>
    </row>
    <row r="21" spans="1:10">
      <c r="A21" s="7" t="s">
        <v>74</v>
      </c>
      <c r="B21" s="9" t="s">
        <v>5</v>
      </c>
      <c r="C21" s="9" t="s">
        <v>15</v>
      </c>
      <c r="D21" s="14">
        <v>43241</v>
      </c>
      <c r="E21" s="7">
        <v>30</v>
      </c>
      <c r="F21" s="10">
        <v>2134000</v>
      </c>
      <c r="G21" s="10">
        <f t="shared" si="1"/>
        <v>64020000</v>
      </c>
      <c r="H21" s="8">
        <v>8</v>
      </c>
      <c r="I21" s="12">
        <v>5</v>
      </c>
      <c r="J21" s="11">
        <f t="shared" si="0"/>
        <v>170720</v>
      </c>
    </row>
    <row r="22" spans="1:10">
      <c r="A22" s="7" t="s">
        <v>75</v>
      </c>
      <c r="B22" s="9" t="s">
        <v>5</v>
      </c>
      <c r="C22" s="9" t="s">
        <v>10</v>
      </c>
      <c r="D22" s="14">
        <v>43809</v>
      </c>
      <c r="E22" s="7">
        <v>30</v>
      </c>
      <c r="F22" s="10">
        <v>245000</v>
      </c>
      <c r="G22" s="10">
        <f t="shared" si="1"/>
        <v>7350000</v>
      </c>
      <c r="H22" s="8">
        <v>8</v>
      </c>
      <c r="I22" s="12">
        <v>4</v>
      </c>
      <c r="J22" s="11">
        <f t="shared" si="0"/>
        <v>19600</v>
      </c>
    </row>
    <row r="23" spans="1:10">
      <c r="A23" s="7" t="s">
        <v>76</v>
      </c>
      <c r="B23" s="9" t="s">
        <v>5</v>
      </c>
      <c r="C23" s="9" t="s">
        <v>11</v>
      </c>
      <c r="D23" s="14">
        <v>43229</v>
      </c>
      <c r="E23" s="7">
        <v>30</v>
      </c>
      <c r="F23" s="10">
        <v>154000</v>
      </c>
      <c r="G23" s="10">
        <f t="shared" si="1"/>
        <v>4620000</v>
      </c>
      <c r="H23" s="8">
        <v>8</v>
      </c>
      <c r="I23" s="12">
        <v>3</v>
      </c>
      <c r="J23" s="11">
        <f t="shared" si="0"/>
        <v>12320</v>
      </c>
    </row>
    <row r="24" spans="1:10">
      <c r="A24" s="7" t="s">
        <v>77</v>
      </c>
      <c r="B24" s="9" t="s">
        <v>5</v>
      </c>
      <c r="C24" s="9" t="s">
        <v>17</v>
      </c>
      <c r="D24" s="14">
        <v>44522</v>
      </c>
      <c r="E24" s="7">
        <v>10</v>
      </c>
      <c r="F24" s="10">
        <v>532000</v>
      </c>
      <c r="G24" s="10">
        <f t="shared" si="1"/>
        <v>5320000</v>
      </c>
      <c r="H24" s="8">
        <v>8</v>
      </c>
      <c r="I24" s="12">
        <v>7</v>
      </c>
      <c r="J24" s="11">
        <f t="shared" si="0"/>
        <v>42560</v>
      </c>
    </row>
    <row r="25" spans="1:10">
      <c r="A25" s="7" t="s">
        <v>78</v>
      </c>
      <c r="B25" s="9" t="s">
        <v>5</v>
      </c>
      <c r="C25" s="9" t="s">
        <v>18</v>
      </c>
      <c r="D25" s="14">
        <v>44296</v>
      </c>
      <c r="E25" s="7">
        <v>10</v>
      </c>
      <c r="F25" s="10">
        <v>1540000</v>
      </c>
      <c r="G25" s="10">
        <f t="shared" si="1"/>
        <v>15400000</v>
      </c>
      <c r="H25" s="8">
        <v>8</v>
      </c>
      <c r="I25" s="12">
        <v>7</v>
      </c>
      <c r="J25" s="11">
        <f t="shared" si="0"/>
        <v>123200</v>
      </c>
    </row>
    <row r="26" spans="1:10">
      <c r="A26" s="7" t="s">
        <v>44</v>
      </c>
      <c r="B26" s="9" t="s">
        <v>41</v>
      </c>
      <c r="C26" s="9" t="s">
        <v>19</v>
      </c>
      <c r="D26" s="14">
        <v>43284</v>
      </c>
      <c r="E26" s="7">
        <v>10</v>
      </c>
      <c r="F26" s="10">
        <v>120000</v>
      </c>
      <c r="G26" s="10">
        <f t="shared" si="1"/>
        <v>1200000</v>
      </c>
      <c r="H26" s="8">
        <v>6</v>
      </c>
      <c r="I26" s="12">
        <v>3</v>
      </c>
      <c r="J26" s="11">
        <f t="shared" si="0"/>
        <v>9600</v>
      </c>
    </row>
    <row r="27" spans="1:10">
      <c r="A27" s="7" t="s">
        <v>45</v>
      </c>
      <c r="B27" s="9" t="s">
        <v>23</v>
      </c>
      <c r="C27" s="9" t="s">
        <v>22</v>
      </c>
      <c r="D27" s="14">
        <v>42738</v>
      </c>
      <c r="E27" s="7">
        <v>5</v>
      </c>
      <c r="F27" s="10">
        <v>456700</v>
      </c>
      <c r="G27" s="10">
        <f t="shared" si="1"/>
        <v>2283500</v>
      </c>
      <c r="H27" s="8">
        <v>5</v>
      </c>
      <c r="I27" s="12">
        <v>2</v>
      </c>
      <c r="J27" s="11">
        <f t="shared" si="0"/>
        <v>36536</v>
      </c>
    </row>
    <row r="28" spans="1:10">
      <c r="A28" s="7" t="s">
        <v>46</v>
      </c>
      <c r="B28" s="9" t="s">
        <v>23</v>
      </c>
      <c r="C28" s="9" t="s">
        <v>38</v>
      </c>
      <c r="D28" s="14">
        <v>43683</v>
      </c>
      <c r="E28" s="7">
        <v>5</v>
      </c>
      <c r="F28" s="10">
        <v>234000</v>
      </c>
      <c r="G28" s="10">
        <f t="shared" si="1"/>
        <v>1170000</v>
      </c>
      <c r="H28" s="8">
        <v>5</v>
      </c>
      <c r="I28" s="12">
        <v>6</v>
      </c>
      <c r="J28" s="11">
        <f t="shared" si="0"/>
        <v>18720</v>
      </c>
    </row>
    <row r="29" spans="1:10">
      <c r="A29" s="7" t="s">
        <v>47</v>
      </c>
      <c r="B29" s="9" t="s">
        <v>23</v>
      </c>
      <c r="C29" s="9" t="s">
        <v>24</v>
      </c>
      <c r="D29" s="14">
        <v>43894</v>
      </c>
      <c r="E29" s="7">
        <v>5</v>
      </c>
      <c r="F29" s="10">
        <v>1356000</v>
      </c>
      <c r="G29" s="10">
        <f t="shared" si="1"/>
        <v>6780000</v>
      </c>
      <c r="H29" s="8">
        <v>5</v>
      </c>
      <c r="I29" s="12">
        <v>3</v>
      </c>
      <c r="J29" s="11">
        <f t="shared" si="0"/>
        <v>108480</v>
      </c>
    </row>
    <row r="30" spans="1:10">
      <c r="A30" s="7" t="s">
        <v>48</v>
      </c>
      <c r="B30" s="9" t="s">
        <v>23</v>
      </c>
      <c r="C30" s="9" t="s">
        <v>25</v>
      </c>
      <c r="D30" s="14">
        <v>43161</v>
      </c>
      <c r="E30" s="7">
        <v>2</v>
      </c>
      <c r="F30" s="10">
        <v>987600</v>
      </c>
      <c r="G30" s="10">
        <f t="shared" si="1"/>
        <v>1975200</v>
      </c>
      <c r="H30" s="8">
        <v>11</v>
      </c>
      <c r="I30" s="12">
        <v>7</v>
      </c>
      <c r="J30" s="11">
        <f t="shared" si="0"/>
        <v>79008</v>
      </c>
    </row>
    <row r="31" spans="1:10">
      <c r="A31" s="7" t="s">
        <v>49</v>
      </c>
      <c r="B31" s="9" t="s">
        <v>23</v>
      </c>
      <c r="C31" s="9" t="s">
        <v>113</v>
      </c>
      <c r="D31" s="14">
        <v>43588</v>
      </c>
      <c r="E31" s="7">
        <v>4</v>
      </c>
      <c r="F31" s="10">
        <v>1234000</v>
      </c>
      <c r="G31" s="10">
        <f t="shared" si="1"/>
        <v>4936000</v>
      </c>
      <c r="H31" s="8">
        <v>5</v>
      </c>
      <c r="I31" s="12">
        <v>4</v>
      </c>
      <c r="J31" s="11">
        <f t="shared" si="0"/>
        <v>98720</v>
      </c>
    </row>
    <row r="32" spans="1:10">
      <c r="A32" s="7" t="s">
        <v>50</v>
      </c>
      <c r="B32" s="9" t="s">
        <v>23</v>
      </c>
      <c r="C32" s="9" t="s">
        <v>26</v>
      </c>
      <c r="D32" s="14">
        <v>44275</v>
      </c>
      <c r="E32" s="7">
        <v>3</v>
      </c>
      <c r="F32" s="10">
        <v>2220800</v>
      </c>
      <c r="G32" s="10">
        <f t="shared" si="1"/>
        <v>6662400</v>
      </c>
      <c r="H32" s="8">
        <v>8</v>
      </c>
      <c r="I32" s="12">
        <v>6</v>
      </c>
      <c r="J32" s="11">
        <f t="shared" si="0"/>
        <v>177664</v>
      </c>
    </row>
    <row r="33" spans="1:10">
      <c r="A33" s="7" t="s">
        <v>51</v>
      </c>
      <c r="B33" s="9" t="s">
        <v>30</v>
      </c>
      <c r="C33" s="9" t="s">
        <v>27</v>
      </c>
      <c r="D33" s="14">
        <v>39570</v>
      </c>
      <c r="E33" s="7">
        <v>5</v>
      </c>
      <c r="F33" s="10">
        <v>3340000</v>
      </c>
      <c r="G33" s="10">
        <f t="shared" si="1"/>
        <v>16700000</v>
      </c>
      <c r="H33" s="8">
        <v>9</v>
      </c>
      <c r="I33" s="12">
        <v>5</v>
      </c>
      <c r="J33" s="11">
        <f t="shared" si="0"/>
        <v>267200</v>
      </c>
    </row>
    <row r="34" spans="1:10">
      <c r="A34" s="7" t="s">
        <v>52</v>
      </c>
      <c r="B34" s="9" t="s">
        <v>30</v>
      </c>
      <c r="C34" s="9" t="s">
        <v>28</v>
      </c>
      <c r="D34" s="14">
        <v>43191</v>
      </c>
      <c r="E34" s="7">
        <v>5</v>
      </c>
      <c r="F34" s="10">
        <v>1120000</v>
      </c>
      <c r="G34" s="10">
        <f t="shared" si="1"/>
        <v>5600000</v>
      </c>
      <c r="H34" s="8">
        <v>6</v>
      </c>
      <c r="I34" s="12">
        <v>3</v>
      </c>
      <c r="J34" s="11">
        <f t="shared" si="0"/>
        <v>89600</v>
      </c>
    </row>
    <row r="35" spans="1:10">
      <c r="A35" s="7" t="s">
        <v>53</v>
      </c>
      <c r="B35" s="9" t="s">
        <v>30</v>
      </c>
      <c r="C35" s="9" t="s">
        <v>29</v>
      </c>
      <c r="D35" s="14">
        <v>42769</v>
      </c>
      <c r="E35" s="7">
        <v>5</v>
      </c>
      <c r="F35" s="10">
        <v>345000</v>
      </c>
      <c r="G35" s="10">
        <f t="shared" si="1"/>
        <v>1725000</v>
      </c>
      <c r="H35" s="8">
        <v>6</v>
      </c>
      <c r="I35" s="12">
        <v>2</v>
      </c>
      <c r="J35" s="11">
        <f t="shared" si="0"/>
        <v>27600</v>
      </c>
    </row>
    <row r="36" spans="1:10">
      <c r="A36" s="7" t="s">
        <v>54</v>
      </c>
      <c r="B36" s="9" t="s">
        <v>30</v>
      </c>
      <c r="C36" s="9" t="s">
        <v>31</v>
      </c>
      <c r="D36" s="14">
        <v>39516</v>
      </c>
      <c r="E36" s="7">
        <v>5</v>
      </c>
      <c r="F36" s="10">
        <v>894500</v>
      </c>
      <c r="G36" s="10">
        <f t="shared" si="1"/>
        <v>4472500</v>
      </c>
      <c r="H36" s="8">
        <v>6</v>
      </c>
      <c r="I36" s="12">
        <v>5</v>
      </c>
      <c r="J36" s="11">
        <f t="shared" si="0"/>
        <v>71560</v>
      </c>
    </row>
    <row r="37" spans="1:10">
      <c r="A37" s="7" t="s">
        <v>79</v>
      </c>
      <c r="B37" s="9" t="s">
        <v>23</v>
      </c>
      <c r="C37" s="9" t="s">
        <v>39</v>
      </c>
      <c r="D37" s="14">
        <v>39508</v>
      </c>
      <c r="E37" s="7">
        <v>4</v>
      </c>
      <c r="F37" s="10">
        <v>234000</v>
      </c>
      <c r="G37" s="10">
        <f t="shared" si="1"/>
        <v>936000</v>
      </c>
      <c r="H37" s="8">
        <v>5</v>
      </c>
      <c r="I37" s="12">
        <v>5</v>
      </c>
      <c r="J37" s="11">
        <f t="shared" si="0"/>
        <v>18720</v>
      </c>
    </row>
    <row r="38" spans="1:10">
      <c r="A38" s="7" t="s">
        <v>55</v>
      </c>
      <c r="B38" s="9" t="s">
        <v>5</v>
      </c>
      <c r="C38" s="9" t="s">
        <v>40</v>
      </c>
      <c r="D38" s="14">
        <v>38506</v>
      </c>
      <c r="E38" s="7">
        <v>30</v>
      </c>
      <c r="F38" s="10">
        <v>456000</v>
      </c>
      <c r="G38" s="10">
        <f t="shared" si="1"/>
        <v>13680000</v>
      </c>
      <c r="H38" s="8">
        <v>8</v>
      </c>
      <c r="I38" s="12">
        <v>8</v>
      </c>
      <c r="J38" s="11">
        <f t="shared" si="0"/>
        <v>36480</v>
      </c>
    </row>
    <row r="39" spans="1:10">
      <c r="A39" s="7" t="s">
        <v>56</v>
      </c>
      <c r="B39" s="9" t="s">
        <v>5</v>
      </c>
      <c r="C39" s="9" t="s">
        <v>42</v>
      </c>
      <c r="D39" s="14">
        <v>44257</v>
      </c>
      <c r="E39" s="7">
        <v>40</v>
      </c>
      <c r="F39" s="10">
        <v>201000</v>
      </c>
      <c r="G39" s="10">
        <f t="shared" si="1"/>
        <v>8040000</v>
      </c>
      <c r="H39" s="8">
        <v>8</v>
      </c>
      <c r="I39" s="12">
        <v>7</v>
      </c>
      <c r="J39" s="11">
        <f t="shared" si="0"/>
        <v>16080</v>
      </c>
    </row>
    <row r="40" spans="1:10">
      <c r="A40" s="7" t="s">
        <v>80</v>
      </c>
      <c r="B40" s="9" t="s">
        <v>23</v>
      </c>
      <c r="C40" s="9" t="s">
        <v>128</v>
      </c>
      <c r="D40" s="14">
        <v>43588</v>
      </c>
      <c r="E40" s="7">
        <v>10</v>
      </c>
      <c r="F40" s="10">
        <v>1026000</v>
      </c>
      <c r="G40" s="10">
        <f t="shared" si="1"/>
        <v>10260000</v>
      </c>
      <c r="H40" s="8">
        <v>5</v>
      </c>
      <c r="I40" s="12">
        <v>4</v>
      </c>
      <c r="J40" s="11">
        <f>F40*8%</f>
        <v>82080</v>
      </c>
    </row>
    <row r="41" spans="1:10">
      <c r="A41" s="7" t="s">
        <v>81</v>
      </c>
      <c r="B41" s="9" t="s">
        <v>23</v>
      </c>
      <c r="C41" s="9" t="s">
        <v>130</v>
      </c>
      <c r="D41" s="14">
        <v>39753</v>
      </c>
      <c r="E41" s="7">
        <v>10</v>
      </c>
      <c r="F41" s="10">
        <v>1621000</v>
      </c>
      <c r="G41" s="10">
        <f t="shared" si="1"/>
        <v>16210000</v>
      </c>
      <c r="H41" s="8">
        <v>5</v>
      </c>
      <c r="I41" s="12">
        <v>5</v>
      </c>
      <c r="J41" s="11">
        <f t="shared" ref="J41:J56" si="2">F41*8%</f>
        <v>129680</v>
      </c>
    </row>
    <row r="42" spans="1:10">
      <c r="A42" s="7" t="s">
        <v>82</v>
      </c>
      <c r="B42" s="9" t="s">
        <v>23</v>
      </c>
      <c r="C42" s="9" t="s">
        <v>125</v>
      </c>
      <c r="D42" s="14">
        <v>43467</v>
      </c>
      <c r="E42" s="7">
        <v>3</v>
      </c>
      <c r="F42" s="10">
        <v>786000</v>
      </c>
      <c r="G42" s="10">
        <f t="shared" si="1"/>
        <v>2358000</v>
      </c>
      <c r="H42" s="8">
        <v>5</v>
      </c>
      <c r="I42" s="12">
        <v>1</v>
      </c>
      <c r="J42" s="11">
        <f t="shared" si="2"/>
        <v>62880</v>
      </c>
    </row>
    <row r="43" spans="1:10">
      <c r="A43" s="7" t="s">
        <v>83</v>
      </c>
      <c r="B43" s="9" t="s">
        <v>23</v>
      </c>
      <c r="C43" s="9" t="s">
        <v>21</v>
      </c>
      <c r="D43" s="14">
        <v>42776</v>
      </c>
      <c r="E43" s="7">
        <v>3</v>
      </c>
      <c r="F43" s="10">
        <v>519000</v>
      </c>
      <c r="G43" s="10">
        <f t="shared" si="1"/>
        <v>1557000</v>
      </c>
      <c r="H43" s="8">
        <v>5</v>
      </c>
      <c r="I43" s="12">
        <v>2</v>
      </c>
      <c r="J43" s="11">
        <f t="shared" si="2"/>
        <v>41520</v>
      </c>
    </row>
    <row r="44" spans="1:10">
      <c r="A44" s="7" t="s">
        <v>84</v>
      </c>
      <c r="B44" s="9" t="s">
        <v>4</v>
      </c>
      <c r="C44" s="9" t="s">
        <v>58</v>
      </c>
      <c r="D44" s="14">
        <v>42844</v>
      </c>
      <c r="E44" s="7">
        <v>3</v>
      </c>
      <c r="F44" s="10">
        <v>4150000</v>
      </c>
      <c r="G44" s="10">
        <f t="shared" si="1"/>
        <v>12450000</v>
      </c>
      <c r="H44" s="8">
        <v>5</v>
      </c>
      <c r="I44" s="12">
        <v>2</v>
      </c>
      <c r="J44" s="11">
        <f t="shared" si="2"/>
        <v>332000</v>
      </c>
    </row>
    <row r="45" spans="1:10">
      <c r="A45" s="7" t="s">
        <v>85</v>
      </c>
      <c r="B45" s="9" t="s">
        <v>4</v>
      </c>
      <c r="C45" s="9" t="s">
        <v>57</v>
      </c>
      <c r="D45" s="14">
        <v>43406</v>
      </c>
      <c r="E45" s="7">
        <v>2</v>
      </c>
      <c r="F45" s="10">
        <v>532000</v>
      </c>
      <c r="G45" s="10">
        <f t="shared" si="1"/>
        <v>1064000</v>
      </c>
      <c r="H45" s="8">
        <v>5</v>
      </c>
      <c r="I45" s="12">
        <v>3</v>
      </c>
      <c r="J45" s="11">
        <f t="shared" si="2"/>
        <v>42560</v>
      </c>
    </row>
    <row r="46" spans="1:10">
      <c r="A46" s="7" t="s">
        <v>86</v>
      </c>
      <c r="B46" s="9" t="s">
        <v>4</v>
      </c>
      <c r="C46" s="9" t="s">
        <v>32</v>
      </c>
      <c r="D46" s="14">
        <v>43134</v>
      </c>
      <c r="E46" s="7">
        <v>5</v>
      </c>
      <c r="F46" s="10">
        <v>2035000</v>
      </c>
      <c r="G46" s="10">
        <f t="shared" si="1"/>
        <v>10175000</v>
      </c>
      <c r="H46" s="8">
        <v>9</v>
      </c>
      <c r="I46" s="12">
        <v>3</v>
      </c>
      <c r="J46" s="11">
        <f t="shared" si="2"/>
        <v>162800</v>
      </c>
    </row>
    <row r="47" spans="1:10">
      <c r="A47" s="7" t="s">
        <v>70</v>
      </c>
      <c r="B47" s="9" t="s">
        <v>5</v>
      </c>
      <c r="C47" s="9" t="s">
        <v>6</v>
      </c>
      <c r="D47" s="14">
        <v>42806</v>
      </c>
      <c r="E47" s="7">
        <v>6</v>
      </c>
      <c r="F47" s="10">
        <v>718000</v>
      </c>
      <c r="G47" s="10">
        <f t="shared" si="1"/>
        <v>4308000</v>
      </c>
      <c r="H47" s="8">
        <v>8</v>
      </c>
      <c r="I47" s="12">
        <v>2</v>
      </c>
      <c r="J47" s="11">
        <f t="shared" si="2"/>
        <v>57440</v>
      </c>
    </row>
    <row r="48" spans="1:10">
      <c r="A48" s="7" t="s">
        <v>87</v>
      </c>
      <c r="B48" s="9" t="s">
        <v>5</v>
      </c>
      <c r="C48" s="9" t="s">
        <v>14</v>
      </c>
      <c r="D48" s="14">
        <v>43605</v>
      </c>
      <c r="E48" s="7">
        <v>6</v>
      </c>
      <c r="F48" s="10">
        <v>521000</v>
      </c>
      <c r="G48" s="10">
        <f t="shared" si="1"/>
        <v>3126000</v>
      </c>
      <c r="H48" s="8">
        <v>8</v>
      </c>
      <c r="I48" s="12">
        <v>4</v>
      </c>
      <c r="J48" s="11">
        <f t="shared" si="2"/>
        <v>41680</v>
      </c>
    </row>
    <row r="49" spans="1:10">
      <c r="A49" s="7" t="s">
        <v>88</v>
      </c>
      <c r="B49" s="9" t="s">
        <v>5</v>
      </c>
      <c r="C49" s="9" t="s">
        <v>7</v>
      </c>
      <c r="D49" s="14">
        <v>43200</v>
      </c>
      <c r="E49" s="7">
        <v>6</v>
      </c>
      <c r="F49" s="10">
        <v>347100</v>
      </c>
      <c r="G49" s="10">
        <f t="shared" si="1"/>
        <v>2082600</v>
      </c>
      <c r="H49" s="8">
        <v>8</v>
      </c>
      <c r="I49" s="12">
        <v>3</v>
      </c>
      <c r="J49" s="11">
        <f t="shared" si="2"/>
        <v>27768</v>
      </c>
    </row>
    <row r="50" spans="1:10">
      <c r="A50" s="7" t="s">
        <v>89</v>
      </c>
      <c r="B50" s="9" t="s">
        <v>5</v>
      </c>
      <c r="C50" s="9" t="s">
        <v>8</v>
      </c>
      <c r="D50" s="14">
        <v>42835</v>
      </c>
      <c r="E50" s="7">
        <v>6</v>
      </c>
      <c r="F50" s="10">
        <v>594000</v>
      </c>
      <c r="G50" s="10">
        <f t="shared" si="1"/>
        <v>3564000</v>
      </c>
      <c r="H50" s="8">
        <v>8</v>
      </c>
      <c r="I50" s="12">
        <v>2</v>
      </c>
      <c r="J50" s="11">
        <f t="shared" si="2"/>
        <v>47520</v>
      </c>
    </row>
    <row r="51" spans="1:10">
      <c r="A51" s="7" t="s">
        <v>90</v>
      </c>
      <c r="B51" s="9" t="s">
        <v>5</v>
      </c>
      <c r="C51" s="9" t="s">
        <v>15</v>
      </c>
      <c r="D51" s="14">
        <v>39589</v>
      </c>
      <c r="E51" s="7">
        <v>4</v>
      </c>
      <c r="F51" s="10">
        <v>3204000</v>
      </c>
      <c r="G51" s="10">
        <f t="shared" si="1"/>
        <v>12816000</v>
      </c>
      <c r="H51" s="8">
        <v>8</v>
      </c>
      <c r="I51" s="12">
        <v>5</v>
      </c>
      <c r="J51" s="11">
        <f t="shared" si="2"/>
        <v>256320</v>
      </c>
    </row>
    <row r="52" spans="1:10">
      <c r="A52" s="7" t="s">
        <v>91</v>
      </c>
      <c r="B52" s="9" t="s">
        <v>5</v>
      </c>
      <c r="C52" s="9" t="s">
        <v>10</v>
      </c>
      <c r="D52" s="14">
        <v>43809</v>
      </c>
      <c r="E52" s="7">
        <v>3</v>
      </c>
      <c r="F52" s="10">
        <v>387000</v>
      </c>
      <c r="G52" s="10">
        <f t="shared" si="1"/>
        <v>1161000</v>
      </c>
      <c r="H52" s="8">
        <v>8</v>
      </c>
      <c r="I52" s="12">
        <v>4</v>
      </c>
      <c r="J52" s="11">
        <f t="shared" si="2"/>
        <v>30960</v>
      </c>
    </row>
    <row r="53" spans="1:10">
      <c r="A53" s="7" t="s">
        <v>92</v>
      </c>
      <c r="B53" s="9" t="s">
        <v>5</v>
      </c>
      <c r="C53" s="9" t="s">
        <v>11</v>
      </c>
      <c r="D53" s="14">
        <v>43971</v>
      </c>
      <c r="E53" s="7">
        <v>2</v>
      </c>
      <c r="F53" s="10">
        <v>211000</v>
      </c>
      <c r="G53" s="10">
        <f t="shared" si="1"/>
        <v>422000</v>
      </c>
      <c r="H53" s="8">
        <v>8</v>
      </c>
      <c r="I53" s="12">
        <v>3</v>
      </c>
      <c r="J53" s="11">
        <f t="shared" si="2"/>
        <v>16880</v>
      </c>
    </row>
    <row r="54" spans="1:10">
      <c r="A54" s="7" t="s">
        <v>93</v>
      </c>
      <c r="B54" s="9" t="s">
        <v>5</v>
      </c>
      <c r="C54" s="9" t="s">
        <v>17</v>
      </c>
      <c r="D54" s="14">
        <v>43467</v>
      </c>
      <c r="E54" s="7">
        <v>1</v>
      </c>
      <c r="F54" s="10">
        <v>980000</v>
      </c>
      <c r="G54" s="10">
        <f t="shared" si="1"/>
        <v>980000</v>
      </c>
      <c r="H54" s="8">
        <v>8</v>
      </c>
      <c r="I54" s="12">
        <v>4</v>
      </c>
      <c r="J54" s="11">
        <f t="shared" si="2"/>
        <v>78400</v>
      </c>
    </row>
    <row r="55" spans="1:10">
      <c r="A55" s="7" t="s">
        <v>94</v>
      </c>
      <c r="B55" s="9" t="s">
        <v>5</v>
      </c>
      <c r="C55" s="9" t="s">
        <v>18</v>
      </c>
      <c r="D55" s="14">
        <v>43332</v>
      </c>
      <c r="E55" s="7">
        <v>1</v>
      </c>
      <c r="F55" s="10">
        <v>2790000</v>
      </c>
      <c r="G55" s="10">
        <f t="shared" si="1"/>
        <v>2790000</v>
      </c>
      <c r="H55" s="8">
        <v>8</v>
      </c>
      <c r="I55" s="12">
        <v>3</v>
      </c>
      <c r="J55" s="11">
        <f t="shared" si="2"/>
        <v>223200</v>
      </c>
    </row>
    <row r="56" spans="1:10">
      <c r="A56" s="13" t="s">
        <v>95</v>
      </c>
      <c r="B56" s="9" t="s">
        <v>23</v>
      </c>
      <c r="C56" s="9" t="s">
        <v>39</v>
      </c>
      <c r="D56" s="14">
        <v>42814</v>
      </c>
      <c r="E56" s="7">
        <v>3</v>
      </c>
      <c r="F56" s="10">
        <v>584000</v>
      </c>
      <c r="G56" s="10">
        <f t="shared" si="1"/>
        <v>1752000</v>
      </c>
      <c r="H56" s="8">
        <v>5</v>
      </c>
      <c r="I56" s="12">
        <v>2</v>
      </c>
      <c r="J56" s="11">
        <f t="shared" si="2"/>
        <v>46720</v>
      </c>
    </row>
    <row r="57" spans="1:10">
      <c r="A57" s="7" t="s">
        <v>96</v>
      </c>
      <c r="B57" s="9" t="s">
        <v>23</v>
      </c>
      <c r="C57" s="9" t="s">
        <v>22</v>
      </c>
      <c r="D57" s="14">
        <v>42756</v>
      </c>
      <c r="E57" s="7">
        <v>6</v>
      </c>
      <c r="F57" s="10">
        <v>623000</v>
      </c>
      <c r="G57" s="10">
        <f t="shared" si="1"/>
        <v>3738000</v>
      </c>
      <c r="H57" s="8">
        <v>5</v>
      </c>
      <c r="I57" s="12">
        <v>2</v>
      </c>
      <c r="J57" s="11">
        <f t="shared" ref="J57:J73" si="3">F57*8%</f>
        <v>49840</v>
      </c>
    </row>
    <row r="58" spans="1:10">
      <c r="A58" s="7" t="s">
        <v>97</v>
      </c>
      <c r="B58" s="9" t="s">
        <v>23</v>
      </c>
      <c r="C58" s="9" t="s">
        <v>38</v>
      </c>
      <c r="D58" s="14">
        <v>43143</v>
      </c>
      <c r="E58" s="7">
        <v>6</v>
      </c>
      <c r="F58" s="10">
        <v>312000</v>
      </c>
      <c r="G58" s="10">
        <f t="shared" si="1"/>
        <v>1872000</v>
      </c>
      <c r="H58" s="8">
        <v>5</v>
      </c>
      <c r="I58" s="12">
        <v>3</v>
      </c>
      <c r="J58" s="11">
        <f t="shared" si="3"/>
        <v>24960</v>
      </c>
    </row>
    <row r="59" spans="1:10">
      <c r="A59" s="7" t="s">
        <v>98</v>
      </c>
      <c r="B59" s="9" t="s">
        <v>23</v>
      </c>
      <c r="C59" s="9" t="s">
        <v>24</v>
      </c>
      <c r="D59" s="14">
        <v>42844</v>
      </c>
      <c r="E59" s="7">
        <v>2</v>
      </c>
      <c r="F59" s="10">
        <v>1488000</v>
      </c>
      <c r="G59" s="10">
        <f t="shared" si="1"/>
        <v>2976000</v>
      </c>
      <c r="H59" s="8">
        <v>5</v>
      </c>
      <c r="I59" s="12">
        <v>2</v>
      </c>
      <c r="J59" s="11">
        <f t="shared" si="3"/>
        <v>119040</v>
      </c>
    </row>
    <row r="60" spans="1:10">
      <c r="A60" s="7" t="s">
        <v>99</v>
      </c>
      <c r="B60" s="9" t="s">
        <v>23</v>
      </c>
      <c r="C60" s="9" t="s">
        <v>25</v>
      </c>
      <c r="D60" s="14">
        <v>43383</v>
      </c>
      <c r="E60" s="7">
        <v>1</v>
      </c>
      <c r="F60" s="10">
        <v>1155600</v>
      </c>
      <c r="G60" s="10">
        <f t="shared" si="1"/>
        <v>1155600</v>
      </c>
      <c r="H60" s="8">
        <v>11</v>
      </c>
      <c r="I60" s="12">
        <v>3</v>
      </c>
      <c r="J60" s="11">
        <f t="shared" si="3"/>
        <v>92448</v>
      </c>
    </row>
    <row r="61" spans="1:10">
      <c r="A61" s="7" t="s">
        <v>100</v>
      </c>
      <c r="B61" s="9" t="s">
        <v>23</v>
      </c>
      <c r="C61" s="9" t="s">
        <v>113</v>
      </c>
      <c r="D61" s="14">
        <v>43110</v>
      </c>
      <c r="E61" s="7">
        <v>5</v>
      </c>
      <c r="F61" s="10">
        <v>2362000</v>
      </c>
      <c r="G61" s="10">
        <f t="shared" si="1"/>
        <v>11810000</v>
      </c>
      <c r="H61" s="8">
        <v>5</v>
      </c>
      <c r="I61" s="12">
        <v>3</v>
      </c>
      <c r="J61" s="11">
        <f t="shared" si="3"/>
        <v>188960</v>
      </c>
    </row>
    <row r="62" spans="1:10">
      <c r="A62" s="7" t="s">
        <v>101</v>
      </c>
      <c r="B62" s="9" t="s">
        <v>23</v>
      </c>
      <c r="C62" s="9" t="s">
        <v>26</v>
      </c>
      <c r="D62" s="14">
        <v>39568</v>
      </c>
      <c r="E62" s="7">
        <v>3</v>
      </c>
      <c r="F62" s="10">
        <v>2562900</v>
      </c>
      <c r="G62" s="10">
        <f t="shared" si="1"/>
        <v>7688700</v>
      </c>
      <c r="H62" s="8">
        <v>8</v>
      </c>
      <c r="I62" s="12">
        <v>5</v>
      </c>
      <c r="J62" s="11">
        <f t="shared" si="3"/>
        <v>205032</v>
      </c>
    </row>
    <row r="63" spans="1:10">
      <c r="A63" s="7" t="s">
        <v>102</v>
      </c>
      <c r="B63" s="9" t="s">
        <v>30</v>
      </c>
      <c r="C63" s="9" t="s">
        <v>27</v>
      </c>
      <c r="D63" s="14">
        <v>43174</v>
      </c>
      <c r="E63" s="7">
        <v>6</v>
      </c>
      <c r="F63" s="10">
        <v>2170000</v>
      </c>
      <c r="G63" s="10">
        <f t="shared" si="1"/>
        <v>13020000</v>
      </c>
      <c r="H63" s="8">
        <v>9</v>
      </c>
      <c r="I63" s="12">
        <v>3</v>
      </c>
      <c r="J63" s="11">
        <f t="shared" si="3"/>
        <v>173600</v>
      </c>
    </row>
    <row r="64" spans="1:10">
      <c r="A64" s="7" t="s">
        <v>103</v>
      </c>
      <c r="B64" s="9" t="s">
        <v>30</v>
      </c>
      <c r="C64" s="9" t="s">
        <v>28</v>
      </c>
      <c r="D64" s="14">
        <v>43865</v>
      </c>
      <c r="E64" s="7">
        <v>6</v>
      </c>
      <c r="F64" s="10">
        <v>1820000</v>
      </c>
      <c r="G64" s="10">
        <f t="shared" si="1"/>
        <v>10920000</v>
      </c>
      <c r="H64" s="8">
        <v>6</v>
      </c>
      <c r="I64" s="12">
        <v>2</v>
      </c>
      <c r="J64" s="11">
        <f t="shared" si="3"/>
        <v>145600</v>
      </c>
    </row>
    <row r="65" spans="1:10">
      <c r="A65" s="7" t="s">
        <v>104</v>
      </c>
      <c r="B65" s="9" t="s">
        <v>30</v>
      </c>
      <c r="C65" s="9" t="s">
        <v>29</v>
      </c>
      <c r="D65" s="14">
        <v>42769</v>
      </c>
      <c r="E65" s="7">
        <v>2</v>
      </c>
      <c r="F65" s="10">
        <v>1415000</v>
      </c>
      <c r="G65" s="10">
        <f t="shared" si="1"/>
        <v>2830000</v>
      </c>
      <c r="H65" s="8">
        <v>6</v>
      </c>
      <c r="I65" s="12">
        <v>2</v>
      </c>
      <c r="J65" s="11">
        <f t="shared" si="3"/>
        <v>113200</v>
      </c>
    </row>
    <row r="66" spans="1:10">
      <c r="A66" s="7" t="s">
        <v>105</v>
      </c>
      <c r="B66" s="9" t="s">
        <v>30</v>
      </c>
      <c r="C66" s="9" t="s">
        <v>31</v>
      </c>
      <c r="D66" s="14">
        <v>43468</v>
      </c>
      <c r="E66" s="7">
        <v>2</v>
      </c>
      <c r="F66" s="10">
        <v>913300</v>
      </c>
      <c r="G66" s="10">
        <f t="shared" si="1"/>
        <v>1826600</v>
      </c>
      <c r="H66" s="8">
        <v>6</v>
      </c>
      <c r="I66" s="12">
        <v>4</v>
      </c>
      <c r="J66" s="11">
        <f t="shared" si="3"/>
        <v>73064</v>
      </c>
    </row>
    <row r="67" spans="1:10">
      <c r="A67" s="7" t="s">
        <v>106</v>
      </c>
      <c r="B67" s="9" t="s">
        <v>23</v>
      </c>
      <c r="C67" s="9" t="s">
        <v>39</v>
      </c>
      <c r="D67" s="14">
        <v>42865</v>
      </c>
      <c r="E67" s="7">
        <v>2</v>
      </c>
      <c r="F67" s="10">
        <v>312000</v>
      </c>
      <c r="G67" s="10">
        <f t="shared" si="1"/>
        <v>624000</v>
      </c>
      <c r="H67" s="8">
        <v>5</v>
      </c>
      <c r="I67" s="12">
        <v>2</v>
      </c>
      <c r="J67" s="11">
        <f t="shared" si="3"/>
        <v>24960</v>
      </c>
    </row>
    <row r="68" spans="1:10">
      <c r="A68" s="13" t="s">
        <v>107</v>
      </c>
      <c r="B68" s="9" t="s">
        <v>23</v>
      </c>
      <c r="C68" s="9" t="s">
        <v>3</v>
      </c>
      <c r="D68" s="14">
        <v>42769</v>
      </c>
      <c r="E68" s="7">
        <v>5</v>
      </c>
      <c r="F68" s="10">
        <v>1310000</v>
      </c>
      <c r="G68" s="10">
        <f t="shared" si="1"/>
        <v>6550000</v>
      </c>
      <c r="H68" s="8">
        <v>5</v>
      </c>
      <c r="I68" s="12">
        <v>2</v>
      </c>
      <c r="J68" s="11">
        <f t="shared" si="3"/>
        <v>104800</v>
      </c>
    </row>
    <row r="69" spans="1:10">
      <c r="A69" s="7" t="s">
        <v>108</v>
      </c>
      <c r="B69" s="9" t="s">
        <v>23</v>
      </c>
      <c r="C69" s="9" t="s">
        <v>126</v>
      </c>
      <c r="D69" s="14">
        <v>43467</v>
      </c>
      <c r="E69" s="7">
        <v>2</v>
      </c>
      <c r="F69" s="10">
        <v>786000</v>
      </c>
      <c r="G69" s="10">
        <f t="shared" si="1"/>
        <v>1572000</v>
      </c>
      <c r="H69" s="8">
        <v>5</v>
      </c>
      <c r="I69" s="12">
        <v>1</v>
      </c>
      <c r="J69" s="11">
        <f t="shared" si="3"/>
        <v>62880</v>
      </c>
    </row>
    <row r="70" spans="1:10">
      <c r="A70" s="7" t="s">
        <v>109</v>
      </c>
      <c r="B70" s="9" t="s">
        <v>23</v>
      </c>
      <c r="C70" s="9" t="s">
        <v>124</v>
      </c>
      <c r="D70" s="14">
        <v>43820</v>
      </c>
      <c r="E70" s="7">
        <v>4</v>
      </c>
      <c r="F70" s="10">
        <v>1530000</v>
      </c>
      <c r="G70" s="10">
        <f t="shared" si="1"/>
        <v>6120000</v>
      </c>
      <c r="H70" s="8">
        <v>5</v>
      </c>
      <c r="I70" s="12">
        <v>4</v>
      </c>
      <c r="J70" s="11">
        <f t="shared" si="3"/>
        <v>122400</v>
      </c>
    </row>
    <row r="71" spans="1:10">
      <c r="A71" s="7" t="s">
        <v>110</v>
      </c>
      <c r="B71" s="9" t="s">
        <v>23</v>
      </c>
      <c r="C71" s="9" t="s">
        <v>125</v>
      </c>
      <c r="D71" s="14">
        <v>43354</v>
      </c>
      <c r="E71" s="7">
        <v>2</v>
      </c>
      <c r="F71" s="10">
        <v>896000</v>
      </c>
      <c r="G71" s="10">
        <f t="shared" ref="G71:G82" si="4">E71*F71</f>
        <v>1792000</v>
      </c>
      <c r="H71" s="8">
        <v>5</v>
      </c>
      <c r="I71" s="12">
        <v>3</v>
      </c>
      <c r="J71" s="11">
        <f t="shared" si="3"/>
        <v>71680</v>
      </c>
    </row>
    <row r="72" spans="1:10">
      <c r="A72" s="7" t="s">
        <v>111</v>
      </c>
      <c r="B72" s="9" t="s">
        <v>23</v>
      </c>
      <c r="C72" s="9" t="s">
        <v>129</v>
      </c>
      <c r="D72" s="14">
        <v>43498</v>
      </c>
      <c r="E72" s="7">
        <v>6</v>
      </c>
      <c r="F72" s="10">
        <v>1144000</v>
      </c>
      <c r="G72" s="10">
        <f t="shared" si="4"/>
        <v>6864000</v>
      </c>
      <c r="H72" s="8">
        <v>5</v>
      </c>
      <c r="I72" s="12">
        <v>1</v>
      </c>
      <c r="J72" s="11">
        <f t="shared" si="3"/>
        <v>91520</v>
      </c>
    </row>
    <row r="73" spans="1:10">
      <c r="A73" s="7" t="s">
        <v>112</v>
      </c>
      <c r="B73" s="9" t="s">
        <v>23</v>
      </c>
      <c r="C73" s="9" t="s">
        <v>125</v>
      </c>
      <c r="D73" s="14">
        <v>43041</v>
      </c>
      <c r="E73" s="7">
        <v>4</v>
      </c>
      <c r="F73" s="10">
        <v>745000</v>
      </c>
      <c r="G73" s="10">
        <f t="shared" si="4"/>
        <v>2980000</v>
      </c>
      <c r="H73" s="8">
        <v>5</v>
      </c>
      <c r="I73" s="12">
        <v>2</v>
      </c>
      <c r="J73" s="11">
        <f t="shared" si="3"/>
        <v>59600</v>
      </c>
    </row>
    <row r="74" spans="1:10">
      <c r="A74" s="17" t="s">
        <v>108</v>
      </c>
      <c r="B74" s="9" t="s">
        <v>23</v>
      </c>
      <c r="C74" s="9" t="s">
        <v>126</v>
      </c>
      <c r="D74" s="14">
        <v>43963</v>
      </c>
      <c r="E74" s="7">
        <v>2</v>
      </c>
      <c r="F74" s="10">
        <v>726000</v>
      </c>
      <c r="G74" s="10">
        <f t="shared" si="4"/>
        <v>1452000</v>
      </c>
      <c r="H74" s="8">
        <v>5</v>
      </c>
      <c r="I74" s="12">
        <v>1</v>
      </c>
      <c r="J74" s="11">
        <f t="shared" ref="J74:J78" si="5">F74*8%</f>
        <v>58080</v>
      </c>
    </row>
    <row r="75" spans="1:10">
      <c r="A75" s="18" t="s">
        <v>109</v>
      </c>
      <c r="B75" s="9" t="s">
        <v>23</v>
      </c>
      <c r="C75" s="9" t="s">
        <v>131</v>
      </c>
      <c r="D75" s="14">
        <v>42898</v>
      </c>
      <c r="E75" s="7">
        <v>4</v>
      </c>
      <c r="F75" s="10">
        <v>892000</v>
      </c>
      <c r="G75" s="10">
        <f t="shared" si="4"/>
        <v>3568000</v>
      </c>
      <c r="H75" s="8">
        <v>5</v>
      </c>
      <c r="I75" s="12">
        <v>4</v>
      </c>
      <c r="J75" s="11">
        <f t="shared" si="5"/>
        <v>71360</v>
      </c>
    </row>
    <row r="76" spans="1:10">
      <c r="A76" s="18" t="s">
        <v>110</v>
      </c>
      <c r="B76" s="9" t="s">
        <v>23</v>
      </c>
      <c r="C76" s="9" t="s">
        <v>125</v>
      </c>
      <c r="D76" s="14">
        <v>42740</v>
      </c>
      <c r="E76" s="7">
        <v>2</v>
      </c>
      <c r="F76" s="10">
        <v>821000</v>
      </c>
      <c r="G76" s="10">
        <f t="shared" ref="G76:G78" si="6">E76*F76</f>
        <v>1642000</v>
      </c>
      <c r="H76" s="8">
        <v>5</v>
      </c>
      <c r="I76" s="12">
        <v>3</v>
      </c>
      <c r="J76" s="11">
        <f t="shared" si="5"/>
        <v>65680</v>
      </c>
    </row>
    <row r="77" spans="1:10">
      <c r="A77" s="18" t="s">
        <v>111</v>
      </c>
      <c r="B77" s="9" t="s">
        <v>23</v>
      </c>
      <c r="C77" s="9" t="s">
        <v>128</v>
      </c>
      <c r="D77" s="14">
        <v>43527</v>
      </c>
      <c r="E77" s="7">
        <v>6</v>
      </c>
      <c r="F77" s="10">
        <v>1321000</v>
      </c>
      <c r="G77" s="10">
        <f t="shared" si="6"/>
        <v>7926000</v>
      </c>
      <c r="H77" s="8">
        <v>5</v>
      </c>
      <c r="I77" s="12">
        <v>1</v>
      </c>
      <c r="J77" s="11">
        <f t="shared" si="5"/>
        <v>105680</v>
      </c>
    </row>
    <row r="78" spans="1:10">
      <c r="A78" s="18" t="s">
        <v>112</v>
      </c>
      <c r="B78" s="9" t="s">
        <v>23</v>
      </c>
      <c r="C78" s="9" t="s">
        <v>126</v>
      </c>
      <c r="D78" s="14">
        <v>42992</v>
      </c>
      <c r="E78" s="7">
        <v>4</v>
      </c>
      <c r="F78" s="10">
        <v>720000</v>
      </c>
      <c r="G78" s="10">
        <f t="shared" si="6"/>
        <v>2880000</v>
      </c>
      <c r="H78" s="8">
        <v>5</v>
      </c>
      <c r="I78" s="12">
        <v>2</v>
      </c>
      <c r="J78" s="11">
        <f t="shared" si="5"/>
        <v>57600</v>
      </c>
    </row>
    <row r="79" spans="1:10">
      <c r="A79" s="7" t="s">
        <v>114</v>
      </c>
      <c r="B79" s="9" t="s">
        <v>23</v>
      </c>
      <c r="C79" s="9" t="s">
        <v>22</v>
      </c>
      <c r="D79" s="14">
        <v>43412</v>
      </c>
      <c r="E79" s="7">
        <v>4</v>
      </c>
      <c r="F79" s="10">
        <v>587000</v>
      </c>
      <c r="G79" s="10">
        <f t="shared" si="4"/>
        <v>2348000</v>
      </c>
      <c r="H79" s="8">
        <v>5</v>
      </c>
      <c r="I79" s="12">
        <v>3</v>
      </c>
      <c r="J79" s="11">
        <f t="shared" ref="J79:J82" si="7">F79*8%</f>
        <v>46960</v>
      </c>
    </row>
    <row r="80" spans="1:10">
      <c r="A80" s="7" t="s">
        <v>115</v>
      </c>
      <c r="B80" s="9" t="s">
        <v>23</v>
      </c>
      <c r="C80" s="9" t="s">
        <v>38</v>
      </c>
      <c r="D80" s="14">
        <v>42777</v>
      </c>
      <c r="E80" s="7">
        <v>2</v>
      </c>
      <c r="F80" s="10">
        <v>592000</v>
      </c>
      <c r="G80" s="10">
        <f t="shared" si="4"/>
        <v>1184000</v>
      </c>
      <c r="H80" s="8">
        <v>5</v>
      </c>
      <c r="I80" s="12">
        <v>2</v>
      </c>
      <c r="J80" s="11">
        <f t="shared" si="7"/>
        <v>47360</v>
      </c>
    </row>
    <row r="81" spans="1:10">
      <c r="A81" s="7" t="s">
        <v>116</v>
      </c>
      <c r="B81" s="9" t="s">
        <v>23</v>
      </c>
      <c r="C81" s="9" t="s">
        <v>24</v>
      </c>
      <c r="D81" s="14">
        <v>43898</v>
      </c>
      <c r="E81" s="7">
        <v>5</v>
      </c>
      <c r="F81" s="10">
        <v>1989000</v>
      </c>
      <c r="G81" s="10">
        <f t="shared" si="4"/>
        <v>9945000</v>
      </c>
      <c r="H81" s="8">
        <v>5</v>
      </c>
      <c r="I81" s="12">
        <v>3</v>
      </c>
      <c r="J81" s="11">
        <f t="shared" si="7"/>
        <v>159120</v>
      </c>
    </row>
    <row r="82" spans="1:10">
      <c r="A82" s="7" t="s">
        <v>117</v>
      </c>
      <c r="B82" s="9" t="s">
        <v>23</v>
      </c>
      <c r="C82" s="9" t="s">
        <v>25</v>
      </c>
      <c r="D82" s="14">
        <v>43426</v>
      </c>
      <c r="E82" s="7">
        <v>2</v>
      </c>
      <c r="F82" s="10">
        <v>1080000</v>
      </c>
      <c r="G82" s="10">
        <f t="shared" si="4"/>
        <v>2160000</v>
      </c>
      <c r="H82" s="8">
        <v>11</v>
      </c>
      <c r="I82" s="12">
        <v>3</v>
      </c>
      <c r="J82" s="11">
        <f t="shared" si="7"/>
        <v>86400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2013-02-14T16:08:20Z</dcterms:created>
  <dcterms:modified xsi:type="dcterms:W3CDTF">2022-01-03T17:35:25Z</dcterms:modified>
</cp:coreProperties>
</file>