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엑셀\5장\실습파일\"/>
    </mc:Choice>
  </mc:AlternateContent>
  <xr:revisionPtr revIDLastSave="0" documentId="13_ncr:1_{684FABBA-FEAA-490E-A1CD-27C0D41E1DD3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회원명부" sheetId="1" r:id="rId1"/>
    <sheet name="판매현황" sheetId="2" r:id="rId2"/>
  </sheets>
  <definedNames>
    <definedName name="_xlnm._FilterDatabase" localSheetId="1" hidden="1">판매현황!$A$2:$H$32</definedName>
    <definedName name="_xlnm.Criteria" localSheetId="1">판매현황!#REF!</definedName>
    <definedName name="_xlnm.Extract" localSheetId="1">판매현황!$A$6:$G$6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2" l="1"/>
  <c r="H15" i="2"/>
  <c r="H14" i="2"/>
  <c r="H13" i="2"/>
  <c r="H12" i="2"/>
  <c r="H11" i="2"/>
  <c r="H10" i="2"/>
  <c r="H21" i="2"/>
  <c r="H25" i="2"/>
  <c r="H24" i="2"/>
  <c r="H23" i="2"/>
  <c r="H22" i="2"/>
  <c r="H20" i="2"/>
  <c r="H19" i="2"/>
  <c r="H18" i="2"/>
  <c r="H17" i="2"/>
  <c r="H32" i="2"/>
  <c r="H31" i="2"/>
  <c r="H30" i="2"/>
  <c r="H29" i="2"/>
  <c r="H28" i="2"/>
  <c r="H27" i="2"/>
  <c r="H26" i="2"/>
  <c r="H9" i="2"/>
  <c r="H8" i="2"/>
  <c r="H7" i="2"/>
  <c r="H6" i="2"/>
  <c r="H5" i="2"/>
  <c r="H4" i="2"/>
  <c r="H3" i="2"/>
</calcChain>
</file>

<file path=xl/sharedStrings.xml><?xml version="1.0" encoding="utf-8"?>
<sst xmlns="http://schemas.openxmlformats.org/spreadsheetml/2006/main" count="256" uniqueCount="134">
  <si>
    <t>회원 거래 명부</t>
    <phoneticPr fontId="1" type="noConversion"/>
  </si>
  <si>
    <t>회원번호</t>
  </si>
  <si>
    <t>성명</t>
  </si>
  <si>
    <t>가입연도</t>
  </si>
  <si>
    <t>회원등급</t>
  </si>
  <si>
    <t>전화번호</t>
  </si>
  <si>
    <t>거래금액</t>
  </si>
  <si>
    <t>강성수</t>
  </si>
  <si>
    <t>055-302-1934</t>
  </si>
  <si>
    <t>강수진</t>
  </si>
  <si>
    <t>055-322-1334</t>
  </si>
  <si>
    <t>강철수</t>
  </si>
  <si>
    <t>032-312-0127</t>
  </si>
  <si>
    <t>강필승</t>
  </si>
  <si>
    <t>일반</t>
  </si>
  <si>
    <t>02-422-5534</t>
  </si>
  <si>
    <t>고민진</t>
  </si>
  <si>
    <t>031-607-9123</t>
  </si>
  <si>
    <t>고철중</t>
  </si>
  <si>
    <t>031-400-2121</t>
  </si>
  <si>
    <t>김국진</t>
  </si>
  <si>
    <t>041-422-3455</t>
  </si>
  <si>
    <t>김미진</t>
  </si>
  <si>
    <t>031-127-9903</t>
  </si>
  <si>
    <t>김민우</t>
  </si>
  <si>
    <t>02-355-4848</t>
  </si>
  <si>
    <t>김산우</t>
  </si>
  <si>
    <t>031-887-9123</t>
  </si>
  <si>
    <t>문재순</t>
  </si>
  <si>
    <t>055-267-0034</t>
  </si>
  <si>
    <t>김순희</t>
  </si>
  <si>
    <t>골드</t>
  </si>
  <si>
    <t>033-200-5432</t>
  </si>
  <si>
    <t>김정미</t>
  </si>
  <si>
    <t>064-700-1254</t>
  </si>
  <si>
    <t>나필승</t>
  </si>
  <si>
    <t>055-422-5534</t>
  </si>
  <si>
    <t>노민욱</t>
  </si>
  <si>
    <t>노현철</t>
  </si>
  <si>
    <t>02-678-9123</t>
  </si>
  <si>
    <t>문민정</t>
  </si>
  <si>
    <t>문상국</t>
  </si>
  <si>
    <t>054-900-8765</t>
  </si>
  <si>
    <t>민대구</t>
  </si>
  <si>
    <t>031-812-0001</t>
  </si>
  <si>
    <t>민대홍</t>
  </si>
  <si>
    <t>02-235-8848</t>
  </si>
  <si>
    <t>민욱</t>
  </si>
  <si>
    <t>민태우</t>
  </si>
  <si>
    <t>042-433-5656</t>
  </si>
  <si>
    <t>박나문</t>
  </si>
  <si>
    <t>02-420-5534</t>
  </si>
  <si>
    <t>박노준</t>
  </si>
  <si>
    <t>031-452-4321</t>
  </si>
  <si>
    <t>박미진</t>
  </si>
  <si>
    <t>031-321-2221</t>
  </si>
  <si>
    <t>박시준</t>
  </si>
  <si>
    <t>송중기</t>
  </si>
  <si>
    <t>02-417-0023</t>
  </si>
  <si>
    <t>신구민</t>
  </si>
  <si>
    <t>오연수</t>
  </si>
  <si>
    <t>이구민</t>
  </si>
  <si>
    <t>이미옥</t>
  </si>
  <si>
    <t>032-555-7890</t>
  </si>
  <si>
    <t>이성민</t>
  </si>
  <si>
    <t>이진상</t>
  </si>
  <si>
    <t>이진우</t>
  </si>
  <si>
    <t>이철우</t>
  </si>
  <si>
    <t>063-777-0987</t>
  </si>
  <si>
    <t>전선우</t>
  </si>
  <si>
    <t>061-400-8888</t>
  </si>
  <si>
    <t>정민국</t>
  </si>
  <si>
    <t>02-801-1423</t>
  </si>
  <si>
    <t>정민우</t>
  </si>
  <si>
    <t>02-122-9534</t>
  </si>
  <si>
    <t>정홍식</t>
  </si>
  <si>
    <t>02-678-0099</t>
  </si>
  <si>
    <t>진성미</t>
  </si>
  <si>
    <t>063-812-0987</t>
  </si>
  <si>
    <t>진우산</t>
  </si>
  <si>
    <t>02-887-9123</t>
  </si>
  <si>
    <t>최상모</t>
  </si>
  <si>
    <t>064-765-7654</t>
  </si>
  <si>
    <t>최시형</t>
  </si>
  <si>
    <t>호민희</t>
  </si>
  <si>
    <t>055-562-3334</t>
  </si>
  <si>
    <t>홍나래</t>
  </si>
  <si>
    <t>홍민욱</t>
  </si>
  <si>
    <t>홍성용</t>
  </si>
  <si>
    <t>황중훈</t>
  </si>
  <si>
    <t>063-123-5587</t>
  </si>
  <si>
    <t>황철중</t>
  </si>
  <si>
    <t xml:space="preserve"> 거래건수 </t>
  </si>
  <si>
    <t>반품건수</t>
  </si>
  <si>
    <t>지점별 상품 판매 현황</t>
    <phoneticPr fontId="10" type="noConversion"/>
  </si>
  <si>
    <t>지점</t>
    <phoneticPr fontId="10" type="noConversion"/>
  </si>
  <si>
    <t>구분</t>
    <phoneticPr fontId="12" type="noConversion"/>
  </si>
  <si>
    <t>상품명</t>
    <phoneticPr fontId="10" type="noConversion"/>
  </si>
  <si>
    <t>사이즈</t>
    <phoneticPr fontId="10" type="noConversion"/>
  </si>
  <si>
    <t>생산일자</t>
    <phoneticPr fontId="10" type="noConversion"/>
  </si>
  <si>
    <t>단가</t>
    <phoneticPr fontId="12" type="noConversion"/>
  </si>
  <si>
    <t>수량</t>
    <phoneticPr fontId="12" type="noConversion"/>
  </si>
  <si>
    <t>금액</t>
    <phoneticPr fontId="10" type="noConversion"/>
  </si>
  <si>
    <t>서울</t>
  </si>
  <si>
    <t>남성화</t>
    <phoneticPr fontId="10" type="noConversion"/>
  </si>
  <si>
    <t>크로커 콤비 트랜디</t>
    <phoneticPr fontId="10" type="noConversion"/>
  </si>
  <si>
    <t>프레미엄 패션화</t>
    <phoneticPr fontId="10" type="noConversion"/>
  </si>
  <si>
    <t>메탈버틀 슬립온</t>
    <phoneticPr fontId="10" type="noConversion"/>
  </si>
  <si>
    <t>여성화</t>
    <phoneticPr fontId="10" type="noConversion"/>
  </si>
  <si>
    <t>토오픈 캐쥬얼 로퍼</t>
    <phoneticPr fontId="10" type="noConversion"/>
  </si>
  <si>
    <t>토오픈힐 슈즈</t>
    <phoneticPr fontId="10" type="noConversion"/>
  </si>
  <si>
    <t>웨지힐 베이직슈즈</t>
    <phoneticPr fontId="10" type="noConversion"/>
  </si>
  <si>
    <t>경기</t>
  </si>
  <si>
    <t>프레미엄 패션화</t>
    <phoneticPr fontId="10" type="noConversion"/>
  </si>
  <si>
    <t>남성화</t>
    <phoneticPr fontId="10" type="noConversion"/>
  </si>
  <si>
    <t>천연소가죽 로퍼</t>
    <phoneticPr fontId="10" type="noConversion"/>
  </si>
  <si>
    <t>여성화</t>
    <phoneticPr fontId="10" type="noConversion"/>
  </si>
  <si>
    <t>토 포인트 옥스포드</t>
    <phoneticPr fontId="10" type="noConversion"/>
  </si>
  <si>
    <t>크로커 콤비 트랜디</t>
    <phoneticPr fontId="10" type="noConversion"/>
  </si>
  <si>
    <t>캐주얼 캔버스화</t>
    <phoneticPr fontId="10" type="noConversion"/>
  </si>
  <si>
    <t>오픈 펌프스 샌들</t>
    <phoneticPr fontId="10" type="noConversion"/>
  </si>
  <si>
    <t>광주</t>
  </si>
  <si>
    <t>토오픈 캐쥬얼 로퍼</t>
    <phoneticPr fontId="10" type="noConversion"/>
  </si>
  <si>
    <t>웨스턴 부츠</t>
    <phoneticPr fontId="10" type="noConversion"/>
  </si>
  <si>
    <t>웨지힐 베이직슈즈</t>
    <phoneticPr fontId="10" type="noConversion"/>
  </si>
  <si>
    <t>소호버클부츠</t>
    <phoneticPr fontId="10" type="noConversion"/>
  </si>
  <si>
    <t>보석장식 옆주름 슈즈</t>
    <phoneticPr fontId="10" type="noConversion"/>
  </si>
  <si>
    <t>광주</t>
    <phoneticPr fontId="10" type="noConversion"/>
  </si>
  <si>
    <t>부산</t>
  </si>
  <si>
    <t>메탈버틀 슬립온</t>
    <phoneticPr fontId="10" type="noConversion"/>
  </si>
  <si>
    <t>소호 버클 부츠</t>
    <phoneticPr fontId="10" type="noConversion"/>
  </si>
  <si>
    <t>실버</t>
    <phoneticPr fontId="1" type="noConversion"/>
  </si>
  <si>
    <t>일반</t>
    <phoneticPr fontId="1" type="noConversion"/>
  </si>
  <si>
    <t>2018-02-29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</si>
</sst>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4"/>
      <name val="맑은 고딕"/>
      <family val="3"/>
      <charset val="129"/>
      <scheme val="minor"/>
    </font>
    <font>
      <sz val="8"/>
      <name val="돋움"/>
      <family val="2"/>
      <charset val="129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D096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0" borderId="0"/>
    <xf numFmtId="41" fontId="8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0" borderId="0" xfId="2" applyFont="1"/>
    <xf numFmtId="0" fontId="11" fillId="2" borderId="1" xfId="2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7" fillId="0" borderId="2" xfId="2" applyFont="1" applyBorder="1"/>
    <xf numFmtId="14" fontId="13" fillId="0" borderId="2" xfId="2" applyNumberFormat="1" applyFont="1" applyFill="1" applyBorder="1" applyAlignment="1">
      <alignment horizontal="center" vertical="center"/>
    </xf>
    <xf numFmtId="41" fontId="13" fillId="0" borderId="2" xfId="3" applyFont="1" applyFill="1" applyBorder="1" applyAlignment="1">
      <alignment horizontal="center" vertical="center"/>
    </xf>
    <xf numFmtId="176" fontId="13" fillId="0" borderId="2" xfId="3" applyNumberFormat="1" applyFont="1" applyFill="1" applyBorder="1" applyAlignment="1">
      <alignment horizontal="right" vertical="center"/>
    </xf>
    <xf numFmtId="0" fontId="13" fillId="0" borderId="3" xfId="2" applyFont="1" applyFill="1" applyBorder="1" applyAlignment="1">
      <alignment horizontal="center" vertical="center"/>
    </xf>
    <xf numFmtId="0" fontId="7" fillId="0" borderId="3" xfId="2" applyFont="1" applyBorder="1"/>
    <xf numFmtId="14" fontId="13" fillId="0" borderId="3" xfId="2" applyNumberFormat="1" applyFont="1" applyFill="1" applyBorder="1" applyAlignment="1">
      <alignment horizontal="center" vertical="center"/>
    </xf>
    <xf numFmtId="41" fontId="13" fillId="0" borderId="3" xfId="3" applyFont="1" applyFill="1" applyBorder="1" applyAlignment="1">
      <alignment horizontal="center" vertical="center"/>
    </xf>
    <xf numFmtId="176" fontId="13" fillId="0" borderId="3" xfId="3" applyNumberFormat="1" applyFont="1" applyFill="1" applyBorder="1" applyAlignment="1">
      <alignment horizontal="right" vertical="center"/>
    </xf>
    <xf numFmtId="41" fontId="7" fillId="0" borderId="3" xfId="3" applyFont="1" applyBorder="1" applyAlignment="1"/>
    <xf numFmtId="0" fontId="13" fillId="0" borderId="4" xfId="2" applyFont="1" applyFill="1" applyBorder="1" applyAlignment="1">
      <alignment horizontal="center" vertical="center"/>
    </xf>
    <xf numFmtId="0" fontId="7" fillId="0" borderId="4" xfId="2" applyFont="1" applyBorder="1"/>
    <xf numFmtId="14" fontId="13" fillId="0" borderId="4" xfId="2" applyNumberFormat="1" applyFont="1" applyFill="1" applyBorder="1" applyAlignment="1">
      <alignment horizontal="center" vertical="center"/>
    </xf>
    <xf numFmtId="41" fontId="13" fillId="0" borderId="4" xfId="3" applyFont="1" applyFill="1" applyBorder="1" applyAlignment="1">
      <alignment horizontal="center" vertical="center"/>
    </xf>
    <xf numFmtId="176" fontId="13" fillId="0" borderId="4" xfId="3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>
      <alignment vertical="center"/>
    </xf>
    <xf numFmtId="14" fontId="7" fillId="0" borderId="2" xfId="0" applyNumberFormat="1" applyFont="1" applyFill="1" applyBorder="1">
      <alignment vertical="center"/>
    </xf>
    <xf numFmtId="0" fontId="7" fillId="0" borderId="2" xfId="0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/>
    </xf>
    <xf numFmtId="41" fontId="7" fillId="0" borderId="2" xfId="1" applyNumberFormat="1" applyFont="1" applyFill="1" applyBorder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>
      <alignment vertical="center"/>
    </xf>
    <xf numFmtId="14" fontId="7" fillId="0" borderId="3" xfId="0" applyNumberFormat="1" applyFont="1" applyFill="1" applyBorder="1">
      <alignment vertical="center"/>
    </xf>
    <xf numFmtId="0" fontId="7" fillId="0" borderId="3" xfId="0" applyFont="1" applyFill="1" applyBorder="1" applyAlignment="1">
      <alignment horizontal="right" vertical="center"/>
    </xf>
    <xf numFmtId="49" fontId="7" fillId="0" borderId="3" xfId="0" applyNumberFormat="1" applyFont="1" applyFill="1" applyBorder="1" applyAlignment="1">
      <alignment horizontal="center" vertical="center"/>
    </xf>
    <xf numFmtId="41" fontId="7" fillId="0" borderId="3" xfId="1" applyNumberFormat="1" applyFont="1" applyFill="1" applyBorder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14" fontId="7" fillId="0" borderId="4" xfId="0" applyNumberFormat="1" applyFont="1" applyFill="1" applyBorder="1">
      <alignment vertical="center"/>
    </xf>
    <xf numFmtId="0" fontId="7" fillId="0" borderId="4" xfId="0" applyFont="1" applyFill="1" applyBorder="1" applyAlignment="1">
      <alignment horizontal="right" vertical="center"/>
    </xf>
    <xf numFmtId="49" fontId="7" fillId="0" borderId="4" xfId="0" applyNumberFormat="1" applyFont="1" applyFill="1" applyBorder="1" applyAlignment="1">
      <alignment horizontal="center" vertical="center"/>
    </xf>
    <xf numFmtId="41" fontId="7" fillId="0" borderId="4" xfId="1" applyNumberFormat="1" applyFont="1" applyFill="1" applyBorder="1">
      <alignment vertical="center"/>
    </xf>
    <xf numFmtId="14" fontId="7" fillId="0" borderId="3" xfId="0" applyNumberFormat="1" applyFont="1" applyFill="1" applyBorder="1" applyAlignment="1">
      <alignment horizontal="right" vertical="center"/>
    </xf>
    <xf numFmtId="14" fontId="6" fillId="3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2" applyFont="1" applyAlignment="1">
      <alignment horizontal="center" vertical="center"/>
    </xf>
  </cellXfs>
  <cellStyles count="4">
    <cellStyle name="쉼표 [0]" xfId="1" builtinId="6"/>
    <cellStyle name="쉼표 [0] 2" xfId="3" xr:uid="{00000000-0005-0000-0000-000001000000}"/>
    <cellStyle name="표준" xfId="0" builtinId="0"/>
    <cellStyle name="표준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"/>
  <sheetViews>
    <sheetView showGridLines="0" tabSelected="1" zoomScaleNormal="100" workbookViewId="0">
      <selection activeCell="A4" sqref="A4"/>
    </sheetView>
  </sheetViews>
  <sheetFormatPr defaultRowHeight="16.5"/>
  <cols>
    <col min="1" max="1" width="10.25" style="1" customWidth="1"/>
    <col min="2" max="2" width="9.25" bestFit="1" customWidth="1"/>
    <col min="3" max="3" width="7.125" bestFit="1" customWidth="1"/>
    <col min="4" max="4" width="12.375" style="44" bestFit="1" customWidth="1"/>
    <col min="5" max="5" width="13.375" style="2" bestFit="1" customWidth="1"/>
    <col min="6" max="6" width="10.5" style="1" bestFit="1" customWidth="1"/>
    <col min="7" max="7" width="9.25" style="1" bestFit="1" customWidth="1"/>
    <col min="8" max="8" width="13.375" bestFit="1" customWidth="1"/>
  </cols>
  <sheetData>
    <row r="1" spans="1:8" ht="33" customHeight="1">
      <c r="A1" s="45" t="s">
        <v>0</v>
      </c>
      <c r="B1" s="46"/>
      <c r="C1" s="46"/>
      <c r="D1" s="46"/>
      <c r="E1" s="46"/>
      <c r="F1" s="46"/>
      <c r="G1" s="46"/>
      <c r="H1" s="46"/>
    </row>
    <row r="3" spans="1:8" ht="25.5" customHeight="1">
      <c r="A3" s="5" t="s">
        <v>4</v>
      </c>
      <c r="B3" s="6" t="s">
        <v>1</v>
      </c>
      <c r="C3" s="5" t="s">
        <v>2</v>
      </c>
      <c r="D3" s="43" t="s">
        <v>3</v>
      </c>
      <c r="E3" s="5" t="s">
        <v>5</v>
      </c>
      <c r="F3" s="7" t="s">
        <v>92</v>
      </c>
      <c r="G3" s="7" t="s">
        <v>93</v>
      </c>
      <c r="H3" s="5" t="s">
        <v>6</v>
      </c>
    </row>
    <row r="4" spans="1:8" ht="17.25" thickBot="1">
      <c r="A4" s="24" t="s">
        <v>31</v>
      </c>
      <c r="B4" s="24">
        <v>311011</v>
      </c>
      <c r="C4" s="25" t="s">
        <v>11</v>
      </c>
      <c r="D4" s="26">
        <v>43649</v>
      </c>
      <c r="E4" s="27" t="s">
        <v>12</v>
      </c>
      <c r="F4" s="28">
        <v>63</v>
      </c>
      <c r="G4" s="28">
        <v>3</v>
      </c>
      <c r="H4" s="29">
        <v>4784000</v>
      </c>
    </row>
    <row r="5" spans="1:8" ht="17.25" thickBot="1">
      <c r="A5" s="30" t="s">
        <v>31</v>
      </c>
      <c r="B5" s="30">
        <v>311041</v>
      </c>
      <c r="C5" s="31" t="s">
        <v>18</v>
      </c>
      <c r="D5" s="32">
        <v>44104</v>
      </c>
      <c r="E5" s="33" t="s">
        <v>19</v>
      </c>
      <c r="F5" s="34">
        <v>68</v>
      </c>
      <c r="G5" s="34">
        <v>1</v>
      </c>
      <c r="H5" s="35">
        <v>4664500</v>
      </c>
    </row>
    <row r="6" spans="1:8" ht="17.25" thickBot="1">
      <c r="A6" s="30" t="s">
        <v>31</v>
      </c>
      <c r="B6" s="30">
        <v>311018</v>
      </c>
      <c r="C6" s="31" t="s">
        <v>20</v>
      </c>
      <c r="D6" s="32">
        <v>44165</v>
      </c>
      <c r="E6" s="33" t="s">
        <v>21</v>
      </c>
      <c r="F6" s="34">
        <v>72</v>
      </c>
      <c r="G6" s="34">
        <v>2</v>
      </c>
      <c r="H6" s="35">
        <v>7604500</v>
      </c>
    </row>
    <row r="7" spans="1:8" ht="17.25" thickBot="1">
      <c r="A7" s="30" t="s">
        <v>31</v>
      </c>
      <c r="B7" s="30">
        <v>311026</v>
      </c>
      <c r="C7" s="31" t="s">
        <v>24</v>
      </c>
      <c r="D7" s="32">
        <v>43498</v>
      </c>
      <c r="E7" s="33" t="s">
        <v>25</v>
      </c>
      <c r="F7" s="34">
        <v>62</v>
      </c>
      <c r="G7" s="34">
        <v>4</v>
      </c>
      <c r="H7" s="35">
        <v>4722500</v>
      </c>
    </row>
    <row r="8" spans="1:8" ht="17.25" thickBot="1">
      <c r="A8" s="30" t="s">
        <v>31</v>
      </c>
      <c r="B8" s="30">
        <v>311016</v>
      </c>
      <c r="C8" s="31" t="s">
        <v>30</v>
      </c>
      <c r="D8" s="32">
        <v>43223</v>
      </c>
      <c r="E8" s="33" t="s">
        <v>32</v>
      </c>
      <c r="F8" s="34">
        <v>55</v>
      </c>
      <c r="G8" s="34">
        <v>4</v>
      </c>
      <c r="H8" s="35">
        <v>3764500</v>
      </c>
    </row>
    <row r="9" spans="1:8" ht="17.25" thickBot="1">
      <c r="A9" s="30" t="s">
        <v>31</v>
      </c>
      <c r="B9" s="30">
        <v>311050</v>
      </c>
      <c r="C9" s="31" t="s">
        <v>33</v>
      </c>
      <c r="D9" s="32">
        <v>43616</v>
      </c>
      <c r="E9" s="33" t="s">
        <v>34</v>
      </c>
      <c r="F9" s="34">
        <v>72</v>
      </c>
      <c r="G9" s="34">
        <v>2</v>
      </c>
      <c r="H9" s="35">
        <v>6824000</v>
      </c>
    </row>
    <row r="10" spans="1:8" ht="17.25" thickBot="1">
      <c r="A10" s="30" t="s">
        <v>31</v>
      </c>
      <c r="B10" s="30">
        <v>311052</v>
      </c>
      <c r="C10" s="31" t="s">
        <v>37</v>
      </c>
      <c r="D10" s="32">
        <v>43343</v>
      </c>
      <c r="E10" s="33" t="s">
        <v>19</v>
      </c>
      <c r="F10" s="34">
        <v>68</v>
      </c>
      <c r="G10" s="34">
        <v>3</v>
      </c>
      <c r="H10" s="35">
        <v>4764500</v>
      </c>
    </row>
    <row r="11" spans="1:8" ht="17.25" thickBot="1">
      <c r="A11" s="30" t="s">
        <v>31</v>
      </c>
      <c r="B11" s="30">
        <v>311051</v>
      </c>
      <c r="C11" s="31" t="s">
        <v>38</v>
      </c>
      <c r="D11" s="32">
        <v>43740</v>
      </c>
      <c r="E11" s="33" t="s">
        <v>39</v>
      </c>
      <c r="F11" s="34">
        <v>74</v>
      </c>
      <c r="G11" s="34">
        <v>2</v>
      </c>
      <c r="H11" s="35">
        <v>8250100</v>
      </c>
    </row>
    <row r="12" spans="1:8" ht="17.25" thickBot="1">
      <c r="A12" s="30" t="s">
        <v>131</v>
      </c>
      <c r="B12" s="30">
        <v>311039</v>
      </c>
      <c r="C12" s="31" t="s">
        <v>40</v>
      </c>
      <c r="D12" s="32">
        <v>44502</v>
      </c>
      <c r="E12" s="33" t="s">
        <v>34</v>
      </c>
      <c r="F12" s="34">
        <v>74</v>
      </c>
      <c r="G12" s="34">
        <v>1</v>
      </c>
      <c r="H12" s="35">
        <v>8515000</v>
      </c>
    </row>
    <row r="13" spans="1:8" ht="17.25" thickBot="1">
      <c r="A13" s="30" t="s">
        <v>131</v>
      </c>
      <c r="B13" s="30">
        <v>311017</v>
      </c>
      <c r="C13" s="31" t="s">
        <v>41</v>
      </c>
      <c r="D13" s="32">
        <v>44530</v>
      </c>
      <c r="E13" s="33" t="s">
        <v>42</v>
      </c>
      <c r="F13" s="34">
        <v>76</v>
      </c>
      <c r="G13" s="34">
        <v>0</v>
      </c>
      <c r="H13" s="35">
        <v>7744000</v>
      </c>
    </row>
    <row r="14" spans="1:8" ht="17.25" thickBot="1">
      <c r="A14" s="30" t="s">
        <v>131</v>
      </c>
      <c r="B14" s="30">
        <v>311045</v>
      </c>
      <c r="C14" s="31" t="s">
        <v>43</v>
      </c>
      <c r="D14" s="32">
        <v>43466</v>
      </c>
      <c r="E14" s="33" t="s">
        <v>44</v>
      </c>
      <c r="F14" s="34">
        <v>73</v>
      </c>
      <c r="G14" s="34">
        <v>1</v>
      </c>
      <c r="H14" s="35">
        <v>7494500</v>
      </c>
    </row>
    <row r="15" spans="1:8" ht="17.25" thickBot="1">
      <c r="A15" s="30" t="s">
        <v>131</v>
      </c>
      <c r="B15" s="30">
        <v>311047</v>
      </c>
      <c r="C15" s="31" t="s">
        <v>45</v>
      </c>
      <c r="D15" s="32">
        <v>43496</v>
      </c>
      <c r="E15" s="33" t="s">
        <v>46</v>
      </c>
      <c r="F15" s="34">
        <v>64</v>
      </c>
      <c r="G15" s="34">
        <v>2</v>
      </c>
      <c r="H15" s="35">
        <v>5404500</v>
      </c>
    </row>
    <row r="16" spans="1:8" ht="17.25" thickBot="1">
      <c r="A16" s="30" t="s">
        <v>131</v>
      </c>
      <c r="B16" s="30">
        <v>311036</v>
      </c>
      <c r="C16" s="31" t="s">
        <v>47</v>
      </c>
      <c r="D16" s="32">
        <v>43527</v>
      </c>
      <c r="E16" s="33" t="s">
        <v>46</v>
      </c>
      <c r="F16" s="34">
        <v>63</v>
      </c>
      <c r="G16" s="34">
        <v>4</v>
      </c>
      <c r="H16" s="35">
        <v>4814500</v>
      </c>
    </row>
    <row r="17" spans="1:8" ht="17.25" thickBot="1">
      <c r="A17" s="30" t="s">
        <v>131</v>
      </c>
      <c r="B17" s="30">
        <v>311014</v>
      </c>
      <c r="C17" s="31" t="s">
        <v>48</v>
      </c>
      <c r="D17" s="32">
        <v>43555</v>
      </c>
      <c r="E17" s="33" t="s">
        <v>49</v>
      </c>
      <c r="F17" s="34">
        <v>52</v>
      </c>
      <c r="G17" s="34">
        <v>3</v>
      </c>
      <c r="H17" s="35">
        <v>3564000</v>
      </c>
    </row>
    <row r="18" spans="1:8" ht="17.25" thickBot="1">
      <c r="A18" s="30" t="s">
        <v>131</v>
      </c>
      <c r="B18" s="30">
        <v>311022</v>
      </c>
      <c r="C18" s="31" t="s">
        <v>52</v>
      </c>
      <c r="D18" s="32">
        <v>43619</v>
      </c>
      <c r="E18" s="33" t="s">
        <v>53</v>
      </c>
      <c r="F18" s="34">
        <v>55</v>
      </c>
      <c r="G18" s="34">
        <v>3</v>
      </c>
      <c r="H18" s="35">
        <v>3564500</v>
      </c>
    </row>
    <row r="19" spans="1:8" ht="17.25" thickBot="1">
      <c r="A19" s="30" t="s">
        <v>131</v>
      </c>
      <c r="B19" s="30">
        <v>311043</v>
      </c>
      <c r="C19" s="31" t="s">
        <v>54</v>
      </c>
      <c r="D19" s="32">
        <v>43649</v>
      </c>
      <c r="E19" s="33" t="s">
        <v>55</v>
      </c>
      <c r="F19" s="34">
        <v>59</v>
      </c>
      <c r="G19" s="34">
        <v>1</v>
      </c>
      <c r="H19" s="35">
        <v>4364500</v>
      </c>
    </row>
    <row r="20" spans="1:8" ht="17.25" thickBot="1">
      <c r="A20" s="30" t="s">
        <v>131</v>
      </c>
      <c r="B20" s="30">
        <v>311024</v>
      </c>
      <c r="C20" s="31" t="s">
        <v>56</v>
      </c>
      <c r="D20" s="32">
        <v>44408</v>
      </c>
      <c r="E20" s="33" t="s">
        <v>53</v>
      </c>
      <c r="F20" s="34">
        <v>72</v>
      </c>
      <c r="G20" s="34">
        <v>2</v>
      </c>
      <c r="H20" s="35">
        <v>6744000</v>
      </c>
    </row>
    <row r="21" spans="1:8" ht="17.25" thickBot="1">
      <c r="A21" s="30" t="s">
        <v>131</v>
      </c>
      <c r="B21" s="30">
        <v>311040</v>
      </c>
      <c r="C21" s="31" t="s">
        <v>59</v>
      </c>
      <c r="D21" s="32">
        <v>44107</v>
      </c>
      <c r="E21" s="33" t="s">
        <v>39</v>
      </c>
      <c r="F21" s="34">
        <v>75</v>
      </c>
      <c r="G21" s="34">
        <v>1</v>
      </c>
      <c r="H21" s="35">
        <v>10250100</v>
      </c>
    </row>
    <row r="22" spans="1:8" ht="17.25" thickBot="1">
      <c r="A22" s="30" t="s">
        <v>131</v>
      </c>
      <c r="B22" s="30">
        <v>311042</v>
      </c>
      <c r="C22" s="31" t="s">
        <v>60</v>
      </c>
      <c r="D22" s="32">
        <v>43407</v>
      </c>
      <c r="E22" s="33" t="s">
        <v>53</v>
      </c>
      <c r="F22" s="34">
        <v>63</v>
      </c>
      <c r="G22" s="34">
        <v>2</v>
      </c>
      <c r="H22" s="35">
        <v>4873500</v>
      </c>
    </row>
    <row r="23" spans="1:8" ht="17.25" thickBot="1">
      <c r="A23" s="30" t="s">
        <v>131</v>
      </c>
      <c r="B23" s="30">
        <v>311034</v>
      </c>
      <c r="C23" s="31" t="s">
        <v>61</v>
      </c>
      <c r="D23" s="32">
        <v>44530</v>
      </c>
      <c r="E23" s="33" t="s">
        <v>44</v>
      </c>
      <c r="F23" s="34">
        <v>72</v>
      </c>
      <c r="G23" s="34">
        <v>2</v>
      </c>
      <c r="H23" s="35">
        <v>6880000</v>
      </c>
    </row>
    <row r="24" spans="1:8" ht="17.25" thickBot="1">
      <c r="A24" s="30" t="s">
        <v>131</v>
      </c>
      <c r="B24" s="30">
        <v>311012</v>
      </c>
      <c r="C24" s="31" t="s">
        <v>62</v>
      </c>
      <c r="D24" s="32">
        <v>44198</v>
      </c>
      <c r="E24" s="33" t="s">
        <v>63</v>
      </c>
      <c r="F24" s="34">
        <v>54</v>
      </c>
      <c r="G24" s="34">
        <v>3</v>
      </c>
      <c r="H24" s="35">
        <v>3734500</v>
      </c>
    </row>
    <row r="25" spans="1:8" ht="17.25" thickBot="1">
      <c r="A25" s="30" t="s">
        <v>131</v>
      </c>
      <c r="B25" s="30">
        <v>311030</v>
      </c>
      <c r="C25" s="31" t="s">
        <v>75</v>
      </c>
      <c r="D25" s="32">
        <v>44107</v>
      </c>
      <c r="E25" s="33" t="s">
        <v>76</v>
      </c>
      <c r="F25" s="34">
        <v>79</v>
      </c>
      <c r="G25" s="34">
        <v>2</v>
      </c>
      <c r="H25" s="35">
        <v>11249600</v>
      </c>
    </row>
    <row r="26" spans="1:8" ht="17.25" thickBot="1">
      <c r="A26" s="30" t="s">
        <v>131</v>
      </c>
      <c r="B26" s="30">
        <v>311029</v>
      </c>
      <c r="C26" s="31" t="s">
        <v>83</v>
      </c>
      <c r="D26" s="32">
        <v>43891</v>
      </c>
      <c r="E26" s="33" t="s">
        <v>82</v>
      </c>
      <c r="F26" s="34">
        <v>77</v>
      </c>
      <c r="G26" s="34">
        <v>2</v>
      </c>
      <c r="H26" s="35">
        <v>8744500</v>
      </c>
    </row>
    <row r="27" spans="1:8" ht="17.25" thickBot="1">
      <c r="A27" s="30" t="s">
        <v>131</v>
      </c>
      <c r="B27" s="30">
        <v>311031</v>
      </c>
      <c r="C27" s="31" t="s">
        <v>86</v>
      </c>
      <c r="D27" s="32">
        <v>43586</v>
      </c>
      <c r="E27" s="33" t="s">
        <v>53</v>
      </c>
      <c r="F27" s="34">
        <v>65</v>
      </c>
      <c r="G27" s="34">
        <v>2</v>
      </c>
      <c r="H27" s="35">
        <v>5744000</v>
      </c>
    </row>
    <row r="28" spans="1:8" ht="17.25" thickBot="1">
      <c r="A28" s="30" t="s">
        <v>131</v>
      </c>
      <c r="B28" s="30">
        <v>311032</v>
      </c>
      <c r="C28" s="31" t="s">
        <v>87</v>
      </c>
      <c r="D28" s="32">
        <v>43982</v>
      </c>
      <c r="E28" s="33" t="s">
        <v>55</v>
      </c>
      <c r="F28" s="34">
        <v>52</v>
      </c>
      <c r="G28" s="34">
        <v>0</v>
      </c>
      <c r="H28" s="35">
        <v>3236500</v>
      </c>
    </row>
    <row r="29" spans="1:8" ht="17.25" thickBot="1">
      <c r="A29" s="30" t="s">
        <v>132</v>
      </c>
      <c r="B29" s="30">
        <v>311037</v>
      </c>
      <c r="C29" s="31" t="s">
        <v>7</v>
      </c>
      <c r="D29" s="32">
        <v>43587</v>
      </c>
      <c r="E29" s="33" t="s">
        <v>8</v>
      </c>
      <c r="F29" s="34">
        <v>50</v>
      </c>
      <c r="G29" s="34">
        <v>0</v>
      </c>
      <c r="H29" s="35">
        <v>2004000</v>
      </c>
    </row>
    <row r="30" spans="1:8" ht="17.25" thickBot="1">
      <c r="A30" s="30" t="s">
        <v>132</v>
      </c>
      <c r="B30" s="30">
        <v>311027</v>
      </c>
      <c r="C30" s="31" t="s">
        <v>9</v>
      </c>
      <c r="D30" s="32">
        <v>43253</v>
      </c>
      <c r="E30" s="33" t="s">
        <v>10</v>
      </c>
      <c r="F30" s="34">
        <v>50</v>
      </c>
      <c r="G30" s="34">
        <v>2</v>
      </c>
      <c r="H30" s="35">
        <v>2004200</v>
      </c>
    </row>
    <row r="31" spans="1:8" ht="17.25" thickBot="1">
      <c r="A31" s="30" t="s">
        <v>132</v>
      </c>
      <c r="B31" s="30">
        <v>311046</v>
      </c>
      <c r="C31" s="31" t="s">
        <v>13</v>
      </c>
      <c r="D31" s="32">
        <v>44043</v>
      </c>
      <c r="E31" s="33" t="s">
        <v>15</v>
      </c>
      <c r="F31" s="34">
        <v>36</v>
      </c>
      <c r="G31" s="34">
        <v>1</v>
      </c>
      <c r="H31" s="35">
        <v>2704000</v>
      </c>
    </row>
    <row r="32" spans="1:8" ht="17.25" thickBot="1">
      <c r="A32" s="30" t="s">
        <v>132</v>
      </c>
      <c r="B32" s="30">
        <v>311060</v>
      </c>
      <c r="C32" s="31" t="s">
        <v>16</v>
      </c>
      <c r="D32" s="32">
        <v>44442</v>
      </c>
      <c r="E32" s="33" t="s">
        <v>17</v>
      </c>
      <c r="F32" s="34">
        <v>31</v>
      </c>
      <c r="G32" s="34">
        <v>2</v>
      </c>
      <c r="H32" s="35">
        <v>1744500</v>
      </c>
    </row>
    <row r="33" spans="1:8" ht="17.25" thickBot="1">
      <c r="A33" s="30" t="s">
        <v>132</v>
      </c>
      <c r="B33" s="30">
        <v>311056</v>
      </c>
      <c r="C33" s="31" t="s">
        <v>22</v>
      </c>
      <c r="D33" s="32">
        <v>43102</v>
      </c>
      <c r="E33" s="33" t="s">
        <v>23</v>
      </c>
      <c r="F33" s="34">
        <v>30</v>
      </c>
      <c r="G33" s="34">
        <v>1</v>
      </c>
      <c r="H33" s="35">
        <v>1444000</v>
      </c>
    </row>
    <row r="34" spans="1:8" ht="17.25" thickBot="1">
      <c r="A34" s="30" t="s">
        <v>132</v>
      </c>
      <c r="B34" s="30">
        <v>311049</v>
      </c>
      <c r="C34" s="31" t="s">
        <v>26</v>
      </c>
      <c r="D34" s="32">
        <v>44257</v>
      </c>
      <c r="E34" s="33" t="s">
        <v>27</v>
      </c>
      <c r="F34" s="34">
        <v>30</v>
      </c>
      <c r="G34" s="34">
        <v>1</v>
      </c>
      <c r="H34" s="35">
        <v>1604000</v>
      </c>
    </row>
    <row r="35" spans="1:8" ht="17.25" thickBot="1">
      <c r="A35" s="30" t="s">
        <v>14</v>
      </c>
      <c r="B35" s="30">
        <v>311035</v>
      </c>
      <c r="C35" s="31" t="s">
        <v>35</v>
      </c>
      <c r="D35" s="32">
        <v>44377</v>
      </c>
      <c r="E35" s="33" t="s">
        <v>36</v>
      </c>
      <c r="F35" s="34">
        <v>36</v>
      </c>
      <c r="G35" s="34">
        <v>1</v>
      </c>
      <c r="H35" s="35">
        <v>2434500</v>
      </c>
    </row>
    <row r="36" spans="1:8" ht="17.25" thickBot="1">
      <c r="A36" s="30" t="s">
        <v>14</v>
      </c>
      <c r="B36" s="30">
        <v>311057</v>
      </c>
      <c r="C36" s="31" t="s">
        <v>28</v>
      </c>
      <c r="D36" s="32">
        <v>43190</v>
      </c>
      <c r="E36" s="33" t="s">
        <v>29</v>
      </c>
      <c r="F36" s="34">
        <v>36</v>
      </c>
      <c r="G36" s="34">
        <v>0</v>
      </c>
      <c r="H36" s="35">
        <v>2534200</v>
      </c>
    </row>
    <row r="37" spans="1:8" ht="17.25" thickBot="1">
      <c r="A37" s="30" t="s">
        <v>14</v>
      </c>
      <c r="B37" s="30">
        <v>311059</v>
      </c>
      <c r="C37" s="31" t="s">
        <v>50</v>
      </c>
      <c r="D37" s="32">
        <v>43586</v>
      </c>
      <c r="E37" s="33" t="s">
        <v>51</v>
      </c>
      <c r="F37" s="34">
        <v>29</v>
      </c>
      <c r="G37" s="34">
        <v>2</v>
      </c>
      <c r="H37" s="35">
        <v>1814500</v>
      </c>
    </row>
    <row r="38" spans="1:8" ht="17.25" thickBot="1">
      <c r="A38" s="30" t="s">
        <v>14</v>
      </c>
      <c r="B38" s="30">
        <v>311054</v>
      </c>
      <c r="C38" s="31" t="s">
        <v>57</v>
      </c>
      <c r="D38" s="32">
        <v>44077</v>
      </c>
      <c r="E38" s="33" t="s">
        <v>58</v>
      </c>
      <c r="F38" s="34">
        <v>27</v>
      </c>
      <c r="G38" s="34">
        <v>3</v>
      </c>
      <c r="H38" s="35">
        <v>1244000</v>
      </c>
    </row>
    <row r="39" spans="1:8" ht="17.25" thickBot="1">
      <c r="A39" s="30" t="s">
        <v>132</v>
      </c>
      <c r="B39" s="30">
        <v>311048</v>
      </c>
      <c r="C39" s="31" t="s">
        <v>64</v>
      </c>
      <c r="D39" s="32">
        <v>44229</v>
      </c>
      <c r="E39" s="33" t="s">
        <v>8</v>
      </c>
      <c r="F39" s="34">
        <v>50</v>
      </c>
      <c r="G39" s="34">
        <v>3</v>
      </c>
      <c r="H39" s="35">
        <v>1869000</v>
      </c>
    </row>
    <row r="40" spans="1:8" ht="17.25" thickBot="1">
      <c r="A40" s="30" t="s">
        <v>14</v>
      </c>
      <c r="B40" s="30">
        <v>311025</v>
      </c>
      <c r="C40" s="31" t="s">
        <v>65</v>
      </c>
      <c r="D40" s="42" t="s">
        <v>133</v>
      </c>
      <c r="E40" s="33" t="s">
        <v>10</v>
      </c>
      <c r="F40" s="34">
        <v>36</v>
      </c>
      <c r="G40" s="34">
        <v>1</v>
      </c>
      <c r="H40" s="35">
        <v>2434300</v>
      </c>
    </row>
    <row r="41" spans="1:8" ht="17.25" thickBot="1">
      <c r="A41" s="30" t="s">
        <v>14</v>
      </c>
      <c r="B41" s="30">
        <v>311020</v>
      </c>
      <c r="C41" s="31" t="s">
        <v>66</v>
      </c>
      <c r="D41" s="32">
        <v>43555</v>
      </c>
      <c r="E41" s="33" t="s">
        <v>10</v>
      </c>
      <c r="F41" s="34">
        <v>36</v>
      </c>
      <c r="G41" s="34">
        <v>2</v>
      </c>
      <c r="H41" s="35">
        <v>2444000</v>
      </c>
    </row>
    <row r="42" spans="1:8" ht="17.25" thickBot="1">
      <c r="A42" s="30" t="s">
        <v>132</v>
      </c>
      <c r="B42" s="30">
        <v>311023</v>
      </c>
      <c r="C42" s="31" t="s">
        <v>67</v>
      </c>
      <c r="D42" s="32">
        <v>44316</v>
      </c>
      <c r="E42" s="33" t="s">
        <v>68</v>
      </c>
      <c r="F42" s="34">
        <v>44</v>
      </c>
      <c r="G42" s="34">
        <v>4</v>
      </c>
      <c r="H42" s="35">
        <v>2004000</v>
      </c>
    </row>
    <row r="43" spans="1:8" ht="17.25" thickBot="1">
      <c r="A43" s="30" t="s">
        <v>132</v>
      </c>
      <c r="B43" s="30">
        <v>311013</v>
      </c>
      <c r="C43" s="31" t="s">
        <v>69</v>
      </c>
      <c r="D43" s="32">
        <v>43982</v>
      </c>
      <c r="E43" s="33" t="s">
        <v>70</v>
      </c>
      <c r="F43" s="34">
        <v>44</v>
      </c>
      <c r="G43" s="34">
        <v>2</v>
      </c>
      <c r="H43" s="35">
        <v>2144000</v>
      </c>
    </row>
    <row r="44" spans="1:8" ht="17.25" thickBot="1">
      <c r="A44" s="30" t="s">
        <v>14</v>
      </c>
      <c r="B44" s="30">
        <v>311058</v>
      </c>
      <c r="C44" s="31" t="s">
        <v>71</v>
      </c>
      <c r="D44" s="32">
        <v>44015</v>
      </c>
      <c r="E44" s="33" t="s">
        <v>72</v>
      </c>
      <c r="F44" s="34">
        <v>27</v>
      </c>
      <c r="G44" s="34">
        <v>2</v>
      </c>
      <c r="H44" s="35">
        <v>1244500</v>
      </c>
    </row>
    <row r="45" spans="1:8" ht="17.25" thickBot="1">
      <c r="A45" s="30" t="s">
        <v>14</v>
      </c>
      <c r="B45" s="30">
        <v>311055</v>
      </c>
      <c r="C45" s="31" t="s">
        <v>73</v>
      </c>
      <c r="D45" s="32">
        <v>44043</v>
      </c>
      <c r="E45" s="33" t="s">
        <v>74</v>
      </c>
      <c r="F45" s="34">
        <v>36</v>
      </c>
      <c r="G45" s="34">
        <v>1</v>
      </c>
      <c r="H45" s="35">
        <v>2744500</v>
      </c>
    </row>
    <row r="46" spans="1:8" ht="17.25" thickBot="1">
      <c r="A46" s="30" t="s">
        <v>14</v>
      </c>
      <c r="B46" s="30">
        <v>311028</v>
      </c>
      <c r="C46" s="31" t="s">
        <v>77</v>
      </c>
      <c r="D46" s="32">
        <v>44501</v>
      </c>
      <c r="E46" s="33" t="s">
        <v>78</v>
      </c>
      <c r="F46" s="34">
        <v>33</v>
      </c>
      <c r="G46" s="34">
        <v>2</v>
      </c>
      <c r="H46" s="35">
        <v>1644000</v>
      </c>
    </row>
    <row r="47" spans="1:8" ht="17.25" thickBot="1">
      <c r="A47" s="30" t="s">
        <v>14</v>
      </c>
      <c r="B47" s="30">
        <v>311038</v>
      </c>
      <c r="C47" s="31" t="s">
        <v>79</v>
      </c>
      <c r="D47" s="32">
        <v>43437</v>
      </c>
      <c r="E47" s="33" t="s">
        <v>80</v>
      </c>
      <c r="F47" s="34">
        <v>27</v>
      </c>
      <c r="G47" s="34">
        <v>1</v>
      </c>
      <c r="H47" s="35">
        <v>1444000</v>
      </c>
    </row>
    <row r="48" spans="1:8" ht="17.25" thickBot="1">
      <c r="A48" s="30" t="s">
        <v>14</v>
      </c>
      <c r="B48" s="30">
        <v>311019</v>
      </c>
      <c r="C48" s="31" t="s">
        <v>81</v>
      </c>
      <c r="D48" s="32">
        <v>43102</v>
      </c>
      <c r="E48" s="33" t="s">
        <v>82</v>
      </c>
      <c r="F48" s="34">
        <v>34</v>
      </c>
      <c r="G48" s="34">
        <v>1</v>
      </c>
      <c r="H48" s="35">
        <v>2234900</v>
      </c>
    </row>
    <row r="49" spans="1:8" ht="17.25" thickBot="1">
      <c r="A49" s="30" t="s">
        <v>14</v>
      </c>
      <c r="B49" s="30">
        <v>311053</v>
      </c>
      <c r="C49" s="31" t="s">
        <v>84</v>
      </c>
      <c r="D49" s="32">
        <v>44286</v>
      </c>
      <c r="E49" s="33" t="s">
        <v>85</v>
      </c>
      <c r="F49" s="34">
        <v>36</v>
      </c>
      <c r="G49" s="34">
        <v>3</v>
      </c>
      <c r="H49" s="35">
        <v>2244500</v>
      </c>
    </row>
    <row r="50" spans="1:8" ht="17.25" thickBot="1">
      <c r="A50" s="30" t="s">
        <v>14</v>
      </c>
      <c r="B50" s="30">
        <v>311021</v>
      </c>
      <c r="C50" s="31" t="s">
        <v>88</v>
      </c>
      <c r="D50" s="32">
        <v>44014</v>
      </c>
      <c r="E50" s="33" t="s">
        <v>76</v>
      </c>
      <c r="F50" s="34">
        <v>34</v>
      </c>
      <c r="G50" s="34">
        <v>0</v>
      </c>
      <c r="H50" s="35">
        <v>1644000</v>
      </c>
    </row>
    <row r="51" spans="1:8" ht="17.25" thickBot="1">
      <c r="A51" s="30" t="s">
        <v>132</v>
      </c>
      <c r="B51" s="30">
        <v>311044</v>
      </c>
      <c r="C51" s="31" t="s">
        <v>89</v>
      </c>
      <c r="D51" s="32">
        <v>44043</v>
      </c>
      <c r="E51" s="33" t="s">
        <v>90</v>
      </c>
      <c r="F51" s="34">
        <v>44</v>
      </c>
      <c r="G51" s="34">
        <v>0</v>
      </c>
      <c r="H51" s="35">
        <v>1964500</v>
      </c>
    </row>
    <row r="52" spans="1:8">
      <c r="A52" s="36" t="s">
        <v>132</v>
      </c>
      <c r="B52" s="36">
        <v>311033</v>
      </c>
      <c r="C52" s="37" t="s">
        <v>91</v>
      </c>
      <c r="D52" s="38">
        <v>43710</v>
      </c>
      <c r="E52" s="39" t="s">
        <v>90</v>
      </c>
      <c r="F52" s="40">
        <v>42</v>
      </c>
      <c r="G52" s="40">
        <v>1</v>
      </c>
      <c r="H52" s="41">
        <v>1891000</v>
      </c>
    </row>
  </sheetData>
  <sortState xmlns:xlrd2="http://schemas.microsoft.com/office/spreadsheetml/2017/richdata2" ref="A4:H52">
    <sortCondition ref="A3"/>
  </sortState>
  <mergeCells count="1">
    <mergeCell ref="A1:H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32"/>
  <sheetViews>
    <sheetView zoomScaleNormal="100" workbookViewId="0">
      <selection sqref="A1:H1"/>
    </sheetView>
  </sheetViews>
  <sheetFormatPr defaultRowHeight="16.5"/>
  <cols>
    <col min="1" max="1" width="6.25" style="3" customWidth="1"/>
    <col min="2" max="2" width="10.625" style="3" customWidth="1"/>
    <col min="3" max="3" width="19" style="3" customWidth="1"/>
    <col min="4" max="4" width="9" style="3" bestFit="1" customWidth="1"/>
    <col min="5" max="5" width="10.875" style="3" bestFit="1" customWidth="1"/>
    <col min="6" max="6" width="9.375" style="3" bestFit="1" customWidth="1"/>
    <col min="7" max="7" width="9" style="3" bestFit="1" customWidth="1"/>
    <col min="8" max="8" width="12.875" style="3" bestFit="1" customWidth="1"/>
    <col min="9" max="16384" width="9" style="3"/>
  </cols>
  <sheetData>
    <row r="1" spans="1:8" ht="49.5" customHeight="1">
      <c r="A1" s="47" t="s">
        <v>94</v>
      </c>
      <c r="B1" s="47"/>
      <c r="C1" s="47"/>
      <c r="D1" s="47"/>
      <c r="E1" s="47"/>
      <c r="F1" s="47"/>
      <c r="G1" s="47"/>
      <c r="H1" s="47"/>
    </row>
    <row r="2" spans="1:8" ht="21.75" customHeight="1">
      <c r="A2" s="4" t="s">
        <v>95</v>
      </c>
      <c r="B2" s="4" t="s">
        <v>96</v>
      </c>
      <c r="C2" s="4" t="s">
        <v>97</v>
      </c>
      <c r="D2" s="4" t="s">
        <v>98</v>
      </c>
      <c r="E2" s="4" t="s">
        <v>99</v>
      </c>
      <c r="F2" s="4" t="s">
        <v>100</v>
      </c>
      <c r="G2" s="4" t="s">
        <v>101</v>
      </c>
      <c r="H2" s="4" t="s">
        <v>102</v>
      </c>
    </row>
    <row r="3" spans="1:8" ht="19.5" customHeight="1" thickBot="1">
      <c r="A3" s="8" t="s">
        <v>103</v>
      </c>
      <c r="B3" s="8" t="s">
        <v>104</v>
      </c>
      <c r="C3" s="9" t="s">
        <v>105</v>
      </c>
      <c r="D3" s="8">
        <v>290</v>
      </c>
      <c r="E3" s="10">
        <v>43804</v>
      </c>
      <c r="F3" s="11">
        <v>184000</v>
      </c>
      <c r="G3" s="8">
        <v>10</v>
      </c>
      <c r="H3" s="12">
        <f t="shared" ref="H3:H32" si="0">F3*G3</f>
        <v>1840000</v>
      </c>
    </row>
    <row r="4" spans="1:8" ht="19.5" customHeight="1" thickBot="1">
      <c r="A4" s="13" t="s">
        <v>103</v>
      </c>
      <c r="B4" s="13" t="s">
        <v>104</v>
      </c>
      <c r="C4" s="14" t="s">
        <v>106</v>
      </c>
      <c r="D4" s="13">
        <v>280</v>
      </c>
      <c r="E4" s="15">
        <v>43537</v>
      </c>
      <c r="F4" s="16">
        <v>234000</v>
      </c>
      <c r="G4" s="13">
        <v>30</v>
      </c>
      <c r="H4" s="17">
        <f t="shared" si="0"/>
        <v>7020000</v>
      </c>
    </row>
    <row r="5" spans="1:8" ht="19.5" customHeight="1" thickBot="1">
      <c r="A5" s="13" t="s">
        <v>103</v>
      </c>
      <c r="B5" s="13" t="s">
        <v>104</v>
      </c>
      <c r="C5" s="14" t="s">
        <v>107</v>
      </c>
      <c r="D5" s="13">
        <v>275</v>
      </c>
      <c r="E5" s="15">
        <v>43522</v>
      </c>
      <c r="F5" s="16">
        <v>215000</v>
      </c>
      <c r="G5" s="13">
        <v>45</v>
      </c>
      <c r="H5" s="17">
        <f t="shared" si="0"/>
        <v>9675000</v>
      </c>
    </row>
    <row r="6" spans="1:8" ht="19.5" customHeight="1" thickBot="1">
      <c r="A6" s="13" t="s">
        <v>103</v>
      </c>
      <c r="B6" s="13" t="s">
        <v>108</v>
      </c>
      <c r="C6" s="14" t="s">
        <v>109</v>
      </c>
      <c r="D6" s="13">
        <v>225</v>
      </c>
      <c r="E6" s="15">
        <v>43718</v>
      </c>
      <c r="F6" s="16">
        <v>134000</v>
      </c>
      <c r="G6" s="13">
        <v>10</v>
      </c>
      <c r="H6" s="17">
        <f t="shared" si="0"/>
        <v>1340000</v>
      </c>
    </row>
    <row r="7" spans="1:8" ht="19.5" customHeight="1" thickBot="1">
      <c r="A7" s="13" t="s">
        <v>103</v>
      </c>
      <c r="B7" s="13" t="s">
        <v>108</v>
      </c>
      <c r="C7" s="14" t="s">
        <v>110</v>
      </c>
      <c r="D7" s="13">
        <v>240</v>
      </c>
      <c r="E7" s="15">
        <v>44127</v>
      </c>
      <c r="F7" s="16">
        <v>39800</v>
      </c>
      <c r="G7" s="13">
        <v>45</v>
      </c>
      <c r="H7" s="17">
        <f t="shared" si="0"/>
        <v>1791000</v>
      </c>
    </row>
    <row r="8" spans="1:8" ht="19.5" customHeight="1" thickBot="1">
      <c r="A8" s="13" t="s">
        <v>103</v>
      </c>
      <c r="B8" s="13" t="s">
        <v>108</v>
      </c>
      <c r="C8" s="14" t="s">
        <v>111</v>
      </c>
      <c r="D8" s="13">
        <v>235</v>
      </c>
      <c r="E8" s="15">
        <v>44132</v>
      </c>
      <c r="F8" s="16">
        <v>65400</v>
      </c>
      <c r="G8" s="13">
        <v>10</v>
      </c>
      <c r="H8" s="17">
        <f t="shared" si="0"/>
        <v>654000</v>
      </c>
    </row>
    <row r="9" spans="1:8" ht="19.5" customHeight="1" thickBot="1">
      <c r="A9" s="13" t="s">
        <v>103</v>
      </c>
      <c r="B9" s="13" t="s">
        <v>108</v>
      </c>
      <c r="C9" s="14" t="s">
        <v>111</v>
      </c>
      <c r="D9" s="13">
        <v>225</v>
      </c>
      <c r="E9" s="15">
        <v>44136</v>
      </c>
      <c r="F9" s="16">
        <v>65400</v>
      </c>
      <c r="G9" s="13">
        <v>50</v>
      </c>
      <c r="H9" s="17">
        <f t="shared" si="0"/>
        <v>3270000</v>
      </c>
    </row>
    <row r="10" spans="1:8" ht="19.5" customHeight="1" thickBot="1">
      <c r="A10" s="13" t="s">
        <v>128</v>
      </c>
      <c r="B10" s="13" t="s">
        <v>114</v>
      </c>
      <c r="C10" s="14" t="s">
        <v>117</v>
      </c>
      <c r="D10" s="13">
        <v>290</v>
      </c>
      <c r="E10" s="15">
        <v>43623</v>
      </c>
      <c r="F10" s="16">
        <v>156000</v>
      </c>
      <c r="G10" s="13">
        <v>5</v>
      </c>
      <c r="H10" s="17">
        <f t="shared" si="0"/>
        <v>780000</v>
      </c>
    </row>
    <row r="11" spans="1:8" ht="19.5" customHeight="1" thickBot="1">
      <c r="A11" s="13" t="s">
        <v>128</v>
      </c>
      <c r="B11" s="13" t="s">
        <v>114</v>
      </c>
      <c r="C11" s="14" t="s">
        <v>113</v>
      </c>
      <c r="D11" s="13">
        <v>280</v>
      </c>
      <c r="E11" s="15">
        <v>43468</v>
      </c>
      <c r="F11" s="16">
        <v>234000</v>
      </c>
      <c r="G11" s="13">
        <v>1</v>
      </c>
      <c r="H11" s="17">
        <f t="shared" si="0"/>
        <v>234000</v>
      </c>
    </row>
    <row r="12" spans="1:8" ht="19.5" customHeight="1" thickBot="1">
      <c r="A12" s="13" t="s">
        <v>128</v>
      </c>
      <c r="B12" s="13" t="s">
        <v>114</v>
      </c>
      <c r="C12" s="14" t="s">
        <v>117</v>
      </c>
      <c r="D12" s="13">
        <v>265</v>
      </c>
      <c r="E12" s="15">
        <v>43926</v>
      </c>
      <c r="F12" s="16">
        <v>156000</v>
      </c>
      <c r="G12" s="13">
        <v>10</v>
      </c>
      <c r="H12" s="17">
        <f t="shared" si="0"/>
        <v>1560000</v>
      </c>
    </row>
    <row r="13" spans="1:8" ht="19.5" customHeight="1" thickBot="1">
      <c r="A13" s="13" t="s">
        <v>128</v>
      </c>
      <c r="B13" s="13" t="s">
        <v>114</v>
      </c>
      <c r="C13" s="14" t="s">
        <v>129</v>
      </c>
      <c r="D13" s="13">
        <v>270</v>
      </c>
      <c r="E13" s="15">
        <v>43612</v>
      </c>
      <c r="F13" s="16">
        <v>215000</v>
      </c>
      <c r="G13" s="13">
        <v>20</v>
      </c>
      <c r="H13" s="17">
        <f t="shared" si="0"/>
        <v>4300000</v>
      </c>
    </row>
    <row r="14" spans="1:8" ht="19.5" customHeight="1" thickBot="1">
      <c r="A14" s="13" t="s">
        <v>128</v>
      </c>
      <c r="B14" s="13" t="s">
        <v>116</v>
      </c>
      <c r="C14" s="14" t="s">
        <v>130</v>
      </c>
      <c r="D14" s="13">
        <v>255</v>
      </c>
      <c r="E14" s="15">
        <v>44045</v>
      </c>
      <c r="F14" s="16">
        <v>85000</v>
      </c>
      <c r="G14" s="13">
        <v>120</v>
      </c>
      <c r="H14" s="17">
        <f t="shared" si="0"/>
        <v>10200000</v>
      </c>
    </row>
    <row r="15" spans="1:8" ht="19.5" customHeight="1" thickBot="1">
      <c r="A15" s="13" t="s">
        <v>128</v>
      </c>
      <c r="B15" s="13" t="s">
        <v>116</v>
      </c>
      <c r="C15" s="14" t="s">
        <v>122</v>
      </c>
      <c r="D15" s="13">
        <v>250</v>
      </c>
      <c r="E15" s="15">
        <v>43895</v>
      </c>
      <c r="F15" s="16">
        <v>134000</v>
      </c>
      <c r="G15" s="13">
        <v>40</v>
      </c>
      <c r="H15" s="17">
        <f t="shared" si="0"/>
        <v>5360000</v>
      </c>
    </row>
    <row r="16" spans="1:8" ht="19.5" customHeight="1" thickBot="1">
      <c r="A16" s="13" t="s">
        <v>128</v>
      </c>
      <c r="B16" s="13" t="s">
        <v>116</v>
      </c>
      <c r="C16" s="14" t="s">
        <v>120</v>
      </c>
      <c r="D16" s="13">
        <v>225</v>
      </c>
      <c r="E16" s="15">
        <v>44017</v>
      </c>
      <c r="F16" s="16">
        <v>118000</v>
      </c>
      <c r="G16" s="13">
        <v>40</v>
      </c>
      <c r="H16" s="17">
        <f t="shared" si="0"/>
        <v>4720000</v>
      </c>
    </row>
    <row r="17" spans="1:8" ht="19.5" customHeight="1" thickBot="1">
      <c r="A17" s="13" t="s">
        <v>121</v>
      </c>
      <c r="B17" s="13" t="s">
        <v>114</v>
      </c>
      <c r="C17" s="14" t="s">
        <v>120</v>
      </c>
      <c r="D17" s="13">
        <v>265</v>
      </c>
      <c r="E17" s="15">
        <v>43529</v>
      </c>
      <c r="F17" s="18">
        <v>118000</v>
      </c>
      <c r="G17" s="13">
        <v>50</v>
      </c>
      <c r="H17" s="17">
        <f t="shared" si="0"/>
        <v>5900000</v>
      </c>
    </row>
    <row r="18" spans="1:8" ht="19.5" customHeight="1" thickBot="1">
      <c r="A18" s="13" t="s">
        <v>121</v>
      </c>
      <c r="B18" s="13" t="s">
        <v>114</v>
      </c>
      <c r="C18" s="14" t="s">
        <v>122</v>
      </c>
      <c r="D18" s="13">
        <v>275</v>
      </c>
      <c r="E18" s="15">
        <v>43900</v>
      </c>
      <c r="F18" s="18">
        <v>134000</v>
      </c>
      <c r="G18" s="13">
        <v>10</v>
      </c>
      <c r="H18" s="17">
        <f t="shared" si="0"/>
        <v>1340000</v>
      </c>
    </row>
    <row r="19" spans="1:8" ht="19.5" customHeight="1" thickBot="1">
      <c r="A19" s="13" t="s">
        <v>121</v>
      </c>
      <c r="B19" s="13" t="s">
        <v>114</v>
      </c>
      <c r="C19" s="14" t="s">
        <v>117</v>
      </c>
      <c r="D19" s="13">
        <v>290</v>
      </c>
      <c r="E19" s="15">
        <v>43526</v>
      </c>
      <c r="F19" s="18">
        <v>79000</v>
      </c>
      <c r="G19" s="13">
        <v>70</v>
      </c>
      <c r="H19" s="17">
        <f t="shared" si="0"/>
        <v>5530000</v>
      </c>
    </row>
    <row r="20" spans="1:8" ht="19.5" customHeight="1" thickBot="1">
      <c r="A20" s="13" t="s">
        <v>121</v>
      </c>
      <c r="B20" s="13" t="s">
        <v>114</v>
      </c>
      <c r="C20" s="14" t="s">
        <v>118</v>
      </c>
      <c r="D20" s="13">
        <v>270</v>
      </c>
      <c r="E20" s="15">
        <v>43623</v>
      </c>
      <c r="F20" s="18">
        <v>56000</v>
      </c>
      <c r="G20" s="13">
        <v>2</v>
      </c>
      <c r="H20" s="17">
        <f t="shared" si="0"/>
        <v>112000</v>
      </c>
    </row>
    <row r="21" spans="1:8" ht="19.5" customHeight="1" thickBot="1">
      <c r="A21" s="13" t="s">
        <v>127</v>
      </c>
      <c r="B21" s="13" t="s">
        <v>114</v>
      </c>
      <c r="C21" s="14" t="s">
        <v>118</v>
      </c>
      <c r="D21" s="13">
        <v>260</v>
      </c>
      <c r="E21" s="15">
        <v>44058</v>
      </c>
      <c r="F21" s="16">
        <v>184000</v>
      </c>
      <c r="G21" s="13">
        <v>40</v>
      </c>
      <c r="H21" s="17">
        <f t="shared" si="0"/>
        <v>7360000</v>
      </c>
    </row>
    <row r="22" spans="1:8" ht="19.5" customHeight="1" thickBot="1">
      <c r="A22" s="13" t="s">
        <v>121</v>
      </c>
      <c r="B22" s="13" t="s">
        <v>116</v>
      </c>
      <c r="C22" s="14" t="s">
        <v>123</v>
      </c>
      <c r="D22" s="13">
        <v>245</v>
      </c>
      <c r="E22" s="15">
        <v>43961</v>
      </c>
      <c r="F22" s="18">
        <v>67800</v>
      </c>
      <c r="G22" s="13">
        <v>80</v>
      </c>
      <c r="H22" s="17">
        <f t="shared" si="0"/>
        <v>5424000</v>
      </c>
    </row>
    <row r="23" spans="1:8" ht="19.5" customHeight="1" thickBot="1">
      <c r="A23" s="13" t="s">
        <v>121</v>
      </c>
      <c r="B23" s="13" t="s">
        <v>116</v>
      </c>
      <c r="C23" s="14" t="s">
        <v>124</v>
      </c>
      <c r="D23" s="13">
        <v>240</v>
      </c>
      <c r="E23" s="15">
        <v>43862</v>
      </c>
      <c r="F23" s="18">
        <v>65400</v>
      </c>
      <c r="G23" s="13">
        <v>45</v>
      </c>
      <c r="H23" s="17">
        <f t="shared" si="0"/>
        <v>2943000</v>
      </c>
    </row>
    <row r="24" spans="1:8" ht="19.5" customHeight="1" thickBot="1">
      <c r="A24" s="13" t="s">
        <v>121</v>
      </c>
      <c r="B24" s="13" t="s">
        <v>116</v>
      </c>
      <c r="C24" s="14" t="s">
        <v>125</v>
      </c>
      <c r="D24" s="13">
        <v>250</v>
      </c>
      <c r="E24" s="15">
        <v>44052</v>
      </c>
      <c r="F24" s="18">
        <v>64000</v>
      </c>
      <c r="G24" s="13">
        <v>40</v>
      </c>
      <c r="H24" s="17">
        <f t="shared" si="0"/>
        <v>2560000</v>
      </c>
    </row>
    <row r="25" spans="1:8" ht="19.5" customHeight="1" thickBot="1">
      <c r="A25" s="13" t="s">
        <v>121</v>
      </c>
      <c r="B25" s="13" t="s">
        <v>116</v>
      </c>
      <c r="C25" s="14" t="s">
        <v>126</v>
      </c>
      <c r="D25" s="13">
        <v>235</v>
      </c>
      <c r="E25" s="15">
        <v>43468</v>
      </c>
      <c r="F25" s="18">
        <v>39800</v>
      </c>
      <c r="G25" s="13">
        <v>80</v>
      </c>
      <c r="H25" s="17">
        <f t="shared" si="0"/>
        <v>3184000</v>
      </c>
    </row>
    <row r="26" spans="1:8" ht="19.5" customHeight="1" thickBot="1">
      <c r="A26" s="13" t="s">
        <v>112</v>
      </c>
      <c r="B26" s="13" t="s">
        <v>104</v>
      </c>
      <c r="C26" s="14" t="s">
        <v>107</v>
      </c>
      <c r="D26" s="13">
        <v>275</v>
      </c>
      <c r="E26" s="15">
        <v>43963</v>
      </c>
      <c r="F26" s="18">
        <v>215000</v>
      </c>
      <c r="G26" s="13">
        <v>60</v>
      </c>
      <c r="H26" s="17">
        <f t="shared" si="0"/>
        <v>12900000</v>
      </c>
    </row>
    <row r="27" spans="1:8" ht="19.5" customHeight="1" thickBot="1">
      <c r="A27" s="13" t="s">
        <v>112</v>
      </c>
      <c r="B27" s="13" t="s">
        <v>104</v>
      </c>
      <c r="C27" s="14" t="s">
        <v>113</v>
      </c>
      <c r="D27" s="13">
        <v>290</v>
      </c>
      <c r="E27" s="15">
        <v>43468</v>
      </c>
      <c r="F27" s="18">
        <v>234000</v>
      </c>
      <c r="G27" s="13">
        <v>5</v>
      </c>
      <c r="H27" s="17">
        <f t="shared" si="0"/>
        <v>1170000</v>
      </c>
    </row>
    <row r="28" spans="1:8" ht="19.5" customHeight="1" thickBot="1">
      <c r="A28" s="13" t="s">
        <v>112</v>
      </c>
      <c r="B28" s="13" t="s">
        <v>114</v>
      </c>
      <c r="C28" s="14" t="s">
        <v>115</v>
      </c>
      <c r="D28" s="13">
        <v>260</v>
      </c>
      <c r="E28" s="15">
        <v>44056</v>
      </c>
      <c r="F28" s="18">
        <v>178000</v>
      </c>
      <c r="G28" s="13">
        <v>40</v>
      </c>
      <c r="H28" s="17">
        <f t="shared" si="0"/>
        <v>7120000</v>
      </c>
    </row>
    <row r="29" spans="1:8" ht="19.5" customHeight="1" thickBot="1">
      <c r="A29" s="13" t="s">
        <v>112</v>
      </c>
      <c r="B29" s="13" t="s">
        <v>116</v>
      </c>
      <c r="C29" s="14" t="s">
        <v>117</v>
      </c>
      <c r="D29" s="13">
        <v>225</v>
      </c>
      <c r="E29" s="15">
        <v>43786</v>
      </c>
      <c r="F29" s="18">
        <v>156000</v>
      </c>
      <c r="G29" s="13">
        <v>50</v>
      </c>
      <c r="H29" s="17">
        <f t="shared" si="0"/>
        <v>7800000</v>
      </c>
    </row>
    <row r="30" spans="1:8" ht="19.5" customHeight="1" thickBot="1">
      <c r="A30" s="13" t="s">
        <v>112</v>
      </c>
      <c r="B30" s="13" t="s">
        <v>116</v>
      </c>
      <c r="C30" s="14" t="s">
        <v>118</v>
      </c>
      <c r="D30" s="13">
        <v>245</v>
      </c>
      <c r="E30" s="15">
        <v>43953</v>
      </c>
      <c r="F30" s="18">
        <v>184000</v>
      </c>
      <c r="G30" s="13">
        <v>45</v>
      </c>
      <c r="H30" s="17">
        <f t="shared" si="0"/>
        <v>8280000</v>
      </c>
    </row>
    <row r="31" spans="1:8" ht="19.5" customHeight="1" thickBot="1">
      <c r="A31" s="13" t="s">
        <v>112</v>
      </c>
      <c r="B31" s="13" t="s">
        <v>116</v>
      </c>
      <c r="C31" s="14" t="s">
        <v>119</v>
      </c>
      <c r="D31" s="13">
        <v>235</v>
      </c>
      <c r="E31" s="15">
        <v>43953</v>
      </c>
      <c r="F31" s="18">
        <v>87000</v>
      </c>
      <c r="G31" s="13">
        <v>10</v>
      </c>
      <c r="H31" s="17">
        <f t="shared" si="0"/>
        <v>870000</v>
      </c>
    </row>
    <row r="32" spans="1:8" ht="19.5" customHeight="1">
      <c r="A32" s="19" t="s">
        <v>112</v>
      </c>
      <c r="B32" s="19" t="s">
        <v>116</v>
      </c>
      <c r="C32" s="20" t="s">
        <v>120</v>
      </c>
      <c r="D32" s="19">
        <v>240</v>
      </c>
      <c r="E32" s="21">
        <v>43656</v>
      </c>
      <c r="F32" s="22">
        <v>118000</v>
      </c>
      <c r="G32" s="19">
        <v>10</v>
      </c>
      <c r="H32" s="23">
        <f t="shared" si="0"/>
        <v>1180000</v>
      </c>
    </row>
  </sheetData>
  <sortState xmlns:xlrd2="http://schemas.microsoft.com/office/spreadsheetml/2017/richdata2" ref="A3:H32">
    <sortCondition descending="1" ref="A3"/>
  </sortState>
  <mergeCells count="1">
    <mergeCell ref="A1:H1"/>
  </mergeCells>
  <phoneticPr fontId="1" type="noConversion"/>
  <pageMargins left="0.25" right="0.25" top="0.75" bottom="0.75" header="0.3" footer="0.3"/>
  <pageSetup paperSize="9" orientation="portrait" horizontalDpi="4294967293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AD3DDDA0-8737-4F28-BB7F-EB1B54347659}">
            <x14:iconSet iconSet="3Triangle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H3:H32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회원명부</vt:lpstr>
      <vt:lpstr>판매현황</vt:lpstr>
      <vt:lpstr>판매현황!Extract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2013-08-29T11:00:13Z</dcterms:created>
  <dcterms:modified xsi:type="dcterms:W3CDTF">2022-01-08T11:04:20Z</dcterms:modified>
</cp:coreProperties>
</file>