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/>
  <mc:AlternateContent xmlns:mc="http://schemas.openxmlformats.org/markup-compatibility/2006">
    <mc:Choice Requires="x15">
      <x15ac:absPath xmlns:x15ac="http://schemas.microsoft.com/office/spreadsheetml/2010/11/ac" url="C:\엑셀\1장\"/>
    </mc:Choice>
  </mc:AlternateContent>
  <xr:revisionPtr revIDLastSave="0" documentId="8_{4ABB4EA6-6698-417A-9F9A-507ED810FDB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견적서" sheetId="3" r:id="rId1"/>
  </sheets>
  <calcPr calcId="191029"/>
  <webPublishing codePage="94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3" l="1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8" i="3"/>
  <c r="H9" i="3"/>
  <c r="H10" i="3"/>
  <c r="H11" i="3"/>
  <c r="H12" i="3"/>
  <c r="H8" i="3"/>
  <c r="H23" i="3" l="1"/>
  <c r="C5" i="3" s="1"/>
  <c r="H24" i="3" l="1"/>
  <c r="H25" i="3" s="1"/>
</calcChain>
</file>

<file path=xl/sharedStrings.xml><?xml version="1.0" encoding="utf-8"?>
<sst xmlns="http://schemas.openxmlformats.org/spreadsheetml/2006/main" count="45" uniqueCount="41">
  <si>
    <t>품번</t>
  </si>
  <si>
    <t>품명</t>
  </si>
  <si>
    <t>규격</t>
  </si>
  <si>
    <t>단위</t>
  </si>
  <si>
    <t>수량</t>
  </si>
  <si>
    <t>단가</t>
  </si>
  <si>
    <t>금액</t>
  </si>
  <si>
    <t>비고</t>
  </si>
  <si>
    <t>견   적   서</t>
    <phoneticPr fontId="1" type="noConversion"/>
  </si>
  <si>
    <t>상호</t>
    <phoneticPr fontId="1" type="noConversion"/>
  </si>
  <si>
    <t>미디어닷컴</t>
    <phoneticPr fontId="1" type="noConversion"/>
  </si>
  <si>
    <t>사업자번호</t>
    <phoneticPr fontId="1" type="noConversion"/>
  </si>
  <si>
    <t>131-100-7800</t>
    <phoneticPr fontId="1" type="noConversion"/>
  </si>
  <si>
    <t>작성일자</t>
    <phoneticPr fontId="1" type="noConversion"/>
  </si>
  <si>
    <t>대표자</t>
    <phoneticPr fontId="1" type="noConversion"/>
  </si>
  <si>
    <t>홍길동</t>
    <phoneticPr fontId="1" type="noConversion"/>
  </si>
  <si>
    <t>업태</t>
    <phoneticPr fontId="1" type="noConversion"/>
  </si>
  <si>
    <t>제조</t>
    <phoneticPr fontId="1" type="noConversion"/>
  </si>
  <si>
    <t>종목</t>
    <phoneticPr fontId="1" type="noConversion"/>
  </si>
  <si>
    <t>인쇄및디자인</t>
    <phoneticPr fontId="1" type="noConversion"/>
  </si>
  <si>
    <t>소재지</t>
    <phoneticPr fontId="1" type="noConversion"/>
  </si>
  <si>
    <t>서울시 강남구 역삼동 20-3 새웅B/D 10F</t>
    <phoneticPr fontId="1" type="noConversion"/>
  </si>
  <si>
    <t>합계금액</t>
    <phoneticPr fontId="1" type="noConversion"/>
  </si>
  <si>
    <t>TEL</t>
    <phoneticPr fontId="1" type="noConversion"/>
  </si>
  <si>
    <t>FAX</t>
    <phoneticPr fontId="1" type="noConversion"/>
  </si>
  <si>
    <t>520-0201</t>
    <phoneticPr fontId="1" type="noConversion"/>
  </si>
  <si>
    <t>명함</t>
    <phoneticPr fontId="1" type="noConversion"/>
  </si>
  <si>
    <t>5*8</t>
    <phoneticPr fontId="1" type="noConversion"/>
  </si>
  <si>
    <t>ea</t>
    <phoneticPr fontId="1" type="noConversion"/>
  </si>
  <si>
    <t>서류봉투-A</t>
    <phoneticPr fontId="1" type="noConversion"/>
  </si>
  <si>
    <t>22*30</t>
    <phoneticPr fontId="1" type="noConversion"/>
  </si>
  <si>
    <t>서류봉투-B</t>
    <phoneticPr fontId="1" type="noConversion"/>
  </si>
  <si>
    <t>16*24</t>
    <phoneticPr fontId="1" type="noConversion"/>
  </si>
  <si>
    <t>서류봉투-C</t>
    <phoneticPr fontId="1" type="noConversion"/>
  </si>
  <si>
    <t>10*18</t>
    <phoneticPr fontId="1" type="noConversion"/>
  </si>
  <si>
    <t>편지봉투</t>
    <phoneticPr fontId="1" type="noConversion"/>
  </si>
  <si>
    <t>10*20</t>
    <phoneticPr fontId="1" type="noConversion"/>
  </si>
  <si>
    <t>공 급 가 액</t>
    <phoneticPr fontId="1" type="noConversion"/>
  </si>
  <si>
    <t>부   가   세</t>
    <phoneticPr fontId="1" type="noConversion"/>
  </si>
  <si>
    <t>총         계</t>
    <phoneticPr fontId="1" type="noConversion"/>
  </si>
  <si>
    <t>02-520-0202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</si>
</sst>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);[Red]\(#,##0\)"/>
  </numFmts>
  <fonts count="8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돋움"/>
      <family val="3"/>
      <charset val="129"/>
    </font>
    <font>
      <b/>
      <sz val="18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-0.499984740745262"/>
        <bgColor indexed="64"/>
      </patternFill>
    </fill>
  </fills>
  <borders count="3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4" fillId="0" borderId="0" xfId="0" applyFont="1">
      <alignment vertical="center"/>
    </xf>
    <xf numFmtId="0" fontId="6" fillId="0" borderId="22" xfId="0" applyNumberFormat="1" applyFont="1" applyBorder="1" applyAlignment="1">
      <alignment horizontal="center" vertical="center" shrinkToFit="1"/>
    </xf>
    <xf numFmtId="0" fontId="6" fillId="0" borderId="2" xfId="0" applyFont="1" applyBorder="1" applyAlignment="1">
      <alignment horizontal="center" vertical="center" shrinkToFit="1"/>
    </xf>
    <xf numFmtId="3" fontId="6" fillId="0" borderId="2" xfId="0" applyNumberFormat="1" applyFont="1" applyBorder="1" applyAlignment="1">
      <alignment horizontal="right" vertical="center" shrinkToFit="1"/>
    </xf>
    <xf numFmtId="3" fontId="6" fillId="2" borderId="2" xfId="0" applyNumberFormat="1" applyFont="1" applyFill="1" applyBorder="1" applyAlignment="1">
      <alignment horizontal="right" vertical="center" shrinkToFit="1"/>
    </xf>
    <xf numFmtId="0" fontId="6" fillId="0" borderId="23" xfId="0" applyFont="1" applyBorder="1" applyAlignment="1">
      <alignment horizontal="center" vertical="center" shrinkToFit="1"/>
    </xf>
    <xf numFmtId="0" fontId="6" fillId="0" borderId="24" xfId="0" applyNumberFormat="1" applyFont="1" applyBorder="1" applyAlignment="1">
      <alignment horizontal="center" vertical="center" shrinkToFit="1"/>
    </xf>
    <xf numFmtId="0" fontId="6" fillId="0" borderId="3" xfId="0" applyFont="1" applyBorder="1" applyAlignment="1">
      <alignment horizontal="center" vertical="center" shrinkToFit="1"/>
    </xf>
    <xf numFmtId="3" fontId="6" fillId="0" borderId="3" xfId="0" applyNumberFormat="1" applyFont="1" applyBorder="1" applyAlignment="1">
      <alignment horizontal="right" vertical="center" shrinkToFit="1"/>
    </xf>
    <xf numFmtId="0" fontId="6" fillId="0" borderId="25" xfId="0" applyFont="1" applyBorder="1" applyAlignment="1">
      <alignment horizontal="center" vertical="center" shrinkToFit="1"/>
    </xf>
    <xf numFmtId="0" fontId="6" fillId="0" borderId="26" xfId="0" applyNumberFormat="1" applyFont="1" applyBorder="1" applyAlignment="1">
      <alignment horizontal="center" vertical="center" shrinkToFit="1"/>
    </xf>
    <xf numFmtId="0" fontId="6" fillId="0" borderId="29" xfId="0" applyFont="1" applyBorder="1" applyAlignment="1">
      <alignment horizontal="center" vertical="center" shrinkToFit="1"/>
    </xf>
    <xf numFmtId="3" fontId="6" fillId="0" borderId="29" xfId="0" applyNumberFormat="1" applyFont="1" applyBorder="1" applyAlignment="1">
      <alignment horizontal="right" vertical="center" shrinkToFit="1"/>
    </xf>
    <xf numFmtId="3" fontId="6" fillId="2" borderId="29" xfId="0" applyNumberFormat="1" applyFont="1" applyFill="1" applyBorder="1" applyAlignment="1">
      <alignment horizontal="right" vertical="center" shrinkToFit="1"/>
    </xf>
    <xf numFmtId="0" fontId="6" fillId="0" borderId="30" xfId="0" applyFont="1" applyBorder="1" applyAlignment="1">
      <alignment horizontal="center" vertical="center" shrinkToFit="1"/>
    </xf>
    <xf numFmtId="0" fontId="6" fillId="0" borderId="16" xfId="0" applyFont="1" applyBorder="1" applyAlignment="1">
      <alignment horizontal="left" vertical="center"/>
    </xf>
    <xf numFmtId="0" fontId="6" fillId="0" borderId="15" xfId="0" applyFont="1" applyBorder="1" applyAlignment="1">
      <alignment horizontal="left" vertical="center"/>
    </xf>
    <xf numFmtId="0" fontId="6" fillId="0" borderId="27" xfId="0" applyFont="1" applyBorder="1" applyAlignment="1">
      <alignment horizontal="left" vertical="center"/>
    </xf>
    <xf numFmtId="0" fontId="6" fillId="0" borderId="28" xfId="0" applyFont="1" applyBorder="1" applyAlignment="1">
      <alignment horizontal="left" vertical="center"/>
    </xf>
    <xf numFmtId="0" fontId="6" fillId="0" borderId="18" xfId="0" applyFont="1" applyBorder="1" applyAlignment="1">
      <alignment horizontal="left" vertical="center"/>
    </xf>
    <xf numFmtId="0" fontId="6" fillId="0" borderId="19" xfId="0" applyFont="1" applyBorder="1" applyAlignment="1">
      <alignment horizontal="left" vertical="center"/>
    </xf>
    <xf numFmtId="0" fontId="7" fillId="0" borderId="13" xfId="0" applyFont="1" applyBorder="1" applyAlignment="1">
      <alignment horizontal="center" vertical="center" shrinkToFi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3" fontId="7" fillId="2" borderId="11" xfId="0" applyNumberFormat="1" applyFont="1" applyFill="1" applyBorder="1" applyAlignment="1">
      <alignment horizontal="center" vertical="center" shrinkToFit="1"/>
    </xf>
    <xf numFmtId="3" fontId="7" fillId="2" borderId="8" xfId="0" applyNumberFormat="1" applyFont="1" applyFill="1" applyBorder="1" applyAlignment="1">
      <alignment horizontal="center" vertical="center" shrinkToFit="1"/>
    </xf>
    <xf numFmtId="0" fontId="4" fillId="0" borderId="8" xfId="0" applyFont="1" applyBorder="1">
      <alignment vertical="center"/>
    </xf>
    <xf numFmtId="3" fontId="7" fillId="2" borderId="13" xfId="0" applyNumberFormat="1" applyFont="1" applyFill="1" applyBorder="1" applyAlignment="1">
      <alignment horizontal="center" vertical="center" shrinkToFit="1"/>
    </xf>
    <xf numFmtId="0" fontId="4" fillId="0" borderId="14" xfId="0" applyFont="1" applyBorder="1">
      <alignment vertical="center"/>
    </xf>
    <xf numFmtId="0" fontId="7" fillId="0" borderId="6" xfId="0" applyFont="1" applyBorder="1" applyAlignment="1">
      <alignment horizontal="center" vertical="center" shrinkToFit="1"/>
    </xf>
    <xf numFmtId="0" fontId="4" fillId="0" borderId="7" xfId="0" applyFont="1" applyBorder="1">
      <alignment vertical="center"/>
    </xf>
    <xf numFmtId="0" fontId="4" fillId="0" borderId="12" xfId="0" applyFont="1" applyBorder="1">
      <alignment vertical="center"/>
    </xf>
    <xf numFmtId="0" fontId="7" fillId="0" borderId="5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11" xfId="0" applyFont="1" applyBorder="1" applyAlignment="1">
      <alignment horizontal="center" vertical="center" shrinkToFit="1"/>
    </xf>
    <xf numFmtId="0" fontId="7" fillId="0" borderId="7" xfId="0" applyFont="1" applyBorder="1" applyAlignment="1">
      <alignment horizontal="center" vertical="center" shrinkToFit="1"/>
    </xf>
    <xf numFmtId="0" fontId="7" fillId="0" borderId="12" xfId="0" applyFont="1" applyBorder="1" applyAlignment="1">
      <alignment horizontal="center" vertical="center" shrinkToFit="1"/>
    </xf>
    <xf numFmtId="0" fontId="7" fillId="0" borderId="17" xfId="0" applyFont="1" applyBorder="1" applyAlignment="1">
      <alignment horizontal="center" vertical="center" shrinkToFit="1"/>
    </xf>
    <xf numFmtId="0" fontId="3" fillId="0" borderId="0" xfId="0" applyFont="1" applyAlignment="1">
      <alignment vertical="center"/>
    </xf>
    <xf numFmtId="0" fontId="4" fillId="0" borderId="0" xfId="0" applyFont="1" applyBorder="1" applyAlignment="1">
      <alignment horizontal="center" vertical="center"/>
    </xf>
    <xf numFmtId="14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76" fontId="4" fillId="0" borderId="0" xfId="1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distributed" vertical="center"/>
    </xf>
    <xf numFmtId="0" fontId="4" fillId="3" borderId="0" xfId="0" applyFont="1" applyFill="1" applyBorder="1" applyAlignment="1">
      <alignment horizontal="distributed" vertical="center"/>
    </xf>
    <xf numFmtId="0" fontId="5" fillId="4" borderId="12" xfId="0" applyFont="1" applyFill="1" applyBorder="1">
      <alignment vertical="center"/>
    </xf>
    <xf numFmtId="0" fontId="5" fillId="4" borderId="20" xfId="0" applyFont="1" applyFill="1" applyBorder="1" applyAlignment="1">
      <alignment horizontal="center" vertical="center" shrinkToFit="1"/>
    </xf>
    <xf numFmtId="0" fontId="5" fillId="4" borderId="11" xfId="0" applyFont="1" applyFill="1" applyBorder="1" applyAlignment="1">
      <alignment horizontal="center" vertical="center" shrinkToFit="1"/>
    </xf>
    <xf numFmtId="0" fontId="5" fillId="4" borderId="1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AEAEA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이온">
  <a:themeElements>
    <a:clrScheme name="이온">
      <a:dk1>
        <a:sysClr val="windowText" lastClr="000000"/>
      </a:dk1>
      <a:lt1>
        <a:sysClr val="window" lastClr="FFFFFF"/>
      </a:lt1>
      <a:dk2>
        <a:srgbClr val="1E5155"/>
      </a:dk2>
      <a:lt2>
        <a:srgbClr val="EBEBEB"/>
      </a:lt2>
      <a:accent1>
        <a:srgbClr val="B01513"/>
      </a:accent1>
      <a:accent2>
        <a:srgbClr val="EA6312"/>
      </a:accent2>
      <a:accent3>
        <a:srgbClr val="E6B729"/>
      </a:accent3>
      <a:accent4>
        <a:srgbClr val="6AAC90"/>
      </a:accent4>
      <a:accent5>
        <a:srgbClr val="54849A"/>
      </a:accent5>
      <a:accent6>
        <a:srgbClr val="9E5E9B"/>
      </a:accent6>
      <a:hlink>
        <a:srgbClr val="58C1BA"/>
      </a:hlink>
      <a:folHlink>
        <a:srgbClr val="9DFFCB"/>
      </a:folHlink>
    </a:clrScheme>
    <a:fontScheme name="이온">
      <a:maj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entury Gothic" panose="020B0502020202020204"/>
        <a:ea typeface=""/>
        <a:cs typeface=""/>
        <a:font script="Jpan" typeface="メイリオ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이온">
      <a:fillStyleLst>
        <a:solidFill>
          <a:schemeClr val="phClr"/>
        </a:solidFill>
        <a:gradFill rotWithShape="1">
          <a:gsLst>
            <a:gs pos="0">
              <a:schemeClr val="phClr">
                <a:tint val="64000"/>
                <a:lumMod val="118000"/>
              </a:schemeClr>
            </a:gs>
            <a:gs pos="100000">
              <a:schemeClr val="phClr">
                <a:tint val="92000"/>
                <a:alpha val="100000"/>
                <a:lumMod val="11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8000"/>
                <a:lumMod val="114000"/>
              </a:schemeClr>
            </a:gs>
            <a:gs pos="100000">
              <a:schemeClr val="phClr">
                <a:shade val="90000"/>
                <a:lumMod val="84000"/>
              </a:schemeClr>
            </a:gs>
          </a:gsLst>
          <a:lin ang="5400000" scaled="0"/>
        </a:gradFill>
      </a:fillStyleLst>
      <a:lnStyleLst>
        <a:ln w="9525" cap="rnd" cmpd="sng" algn="ctr">
          <a:solidFill>
            <a:schemeClr val="phClr"/>
          </a:solidFill>
          <a:prstDash val="solid"/>
        </a:ln>
        <a:ln w="19050" cap="rnd" cmpd="sng" algn="ctr">
          <a:solidFill>
            <a:schemeClr val="phClr"/>
          </a:solidFill>
          <a:prstDash val="solid"/>
        </a:ln>
        <a:ln w="28575" cap="rnd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38100" dist="25400" dir="5400000" rotWithShape="0">
              <a:srgbClr val="000000">
                <a:alpha val="45000"/>
              </a:srgbClr>
            </a:outerShdw>
          </a:effectLst>
        </a:effectStyle>
        <a:effectStyle>
          <a:effectLst>
            <a:outerShdw blurRad="63500" dist="38100" dir="5400000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threePt" dir="tl"/>
          </a:scene3d>
          <a:sp3d prstMaterial="plastic">
            <a:bevelT w="0" h="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7000"/>
                <a:hueMod val="88000"/>
                <a:satMod val="130000"/>
                <a:lumMod val="124000"/>
              </a:schemeClr>
            </a:gs>
            <a:gs pos="100000">
              <a:schemeClr val="phClr">
                <a:tint val="96000"/>
                <a:shade val="88000"/>
                <a:hueMod val="108000"/>
                <a:satMod val="164000"/>
                <a:lumMod val="76000"/>
              </a:schemeClr>
            </a:gs>
          </a:gsLst>
          <a:path path="circle">
            <a:fillToRect l="45000" t="65000" r="125000" b="100000"/>
          </a:path>
        </a:gradFill>
        <a:blipFill rotWithShape="1">
          <a:blip xmlns:r="http://schemas.openxmlformats.org/officeDocument/2006/relationships" r:embed="rId1">
            <a:duotone>
              <a:schemeClr val="phClr">
                <a:shade val="69000"/>
                <a:hueMod val="108000"/>
                <a:satMod val="164000"/>
                <a:lumMod val="74000"/>
              </a:schemeClr>
              <a:schemeClr val="phClr">
                <a:tint val="96000"/>
                <a:hueMod val="88000"/>
                <a:satMod val="140000"/>
                <a:lumMod val="132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on" id="{B8441ADB-2E43-4AF7-B97A-BD870242C6A8}" vid="{292E63A9-BB86-4E3D-B92A-7223C6510D2E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5"/>
  <sheetViews>
    <sheetView tabSelected="1" workbookViewId="0">
      <selection activeCell="K9" sqref="K9"/>
    </sheetView>
  </sheetViews>
  <sheetFormatPr defaultRowHeight="16.5"/>
  <cols>
    <col min="1" max="1" width="5.33203125" style="1" customWidth="1"/>
    <col min="2" max="2" width="5.88671875" style="1" customWidth="1"/>
    <col min="3" max="3" width="7.33203125" style="1" customWidth="1"/>
    <col min="4" max="4" width="5.77734375" style="1" customWidth="1"/>
    <col min="5" max="5" width="10.33203125" style="1" customWidth="1"/>
    <col min="6" max="6" width="10.44140625" style="1" customWidth="1"/>
    <col min="7" max="7" width="10.109375" style="1" customWidth="1"/>
    <col min="8" max="9" width="10.44140625" style="1" customWidth="1"/>
    <col min="10" max="10" width="8.88671875" style="1"/>
    <col min="11" max="11" width="11.6640625" style="1" bestFit="1" customWidth="1"/>
    <col min="12" max="16384" width="8.88671875" style="1"/>
  </cols>
  <sheetData>
    <row r="1" spans="1:9" ht="60.75" customHeight="1">
      <c r="A1" s="39" t="s">
        <v>8</v>
      </c>
      <c r="B1" s="39"/>
      <c r="C1" s="39"/>
      <c r="D1" s="39"/>
      <c r="E1" s="39"/>
      <c r="F1" s="39"/>
      <c r="G1" s="39"/>
      <c r="H1" s="39"/>
      <c r="I1" s="39"/>
    </row>
    <row r="2" spans="1:9" ht="21" customHeight="1">
      <c r="A2" s="46" t="s">
        <v>9</v>
      </c>
      <c r="B2" s="46"/>
      <c r="C2" s="40" t="s">
        <v>10</v>
      </c>
      <c r="D2" s="40"/>
      <c r="E2" s="40"/>
      <c r="F2" s="47" t="s">
        <v>11</v>
      </c>
      <c r="G2" s="40" t="s">
        <v>12</v>
      </c>
      <c r="H2" s="40"/>
      <c r="I2" s="40"/>
    </row>
    <row r="3" spans="1:9" ht="21" customHeight="1">
      <c r="A3" s="46" t="s">
        <v>13</v>
      </c>
      <c r="B3" s="46"/>
      <c r="C3" s="41">
        <v>44229</v>
      </c>
      <c r="D3" s="40"/>
      <c r="E3" s="40"/>
      <c r="F3" s="47" t="s">
        <v>14</v>
      </c>
      <c r="G3" s="40" t="s">
        <v>15</v>
      </c>
      <c r="H3" s="40"/>
      <c r="I3" s="40"/>
    </row>
    <row r="4" spans="1:9" ht="21" customHeight="1">
      <c r="A4" s="46" t="s">
        <v>16</v>
      </c>
      <c r="B4" s="46"/>
      <c r="C4" s="42" t="s">
        <v>17</v>
      </c>
      <c r="D4" s="47" t="s">
        <v>18</v>
      </c>
      <c r="E4" s="42" t="s">
        <v>19</v>
      </c>
      <c r="F4" s="47" t="s">
        <v>20</v>
      </c>
      <c r="G4" s="40" t="s">
        <v>21</v>
      </c>
      <c r="H4" s="40"/>
      <c r="I4" s="40"/>
    </row>
    <row r="5" spans="1:9" ht="21" customHeight="1">
      <c r="A5" s="46" t="s">
        <v>22</v>
      </c>
      <c r="B5" s="46"/>
      <c r="C5" s="43">
        <f>H23</f>
        <v>370000</v>
      </c>
      <c r="D5" s="43"/>
      <c r="E5" s="43"/>
      <c r="F5" s="47" t="s">
        <v>23</v>
      </c>
      <c r="G5" s="44" t="s">
        <v>40</v>
      </c>
      <c r="H5" s="45" t="s">
        <v>24</v>
      </c>
      <c r="I5" s="44" t="s">
        <v>25</v>
      </c>
    </row>
    <row r="6" spans="1:9" ht="15.75" customHeight="1"/>
    <row r="7" spans="1:9" ht="21" customHeight="1">
      <c r="A7" s="49" t="s">
        <v>0</v>
      </c>
      <c r="B7" s="50" t="s">
        <v>1</v>
      </c>
      <c r="C7" s="48"/>
      <c r="D7" s="51" t="s">
        <v>2</v>
      </c>
      <c r="E7" s="51" t="s">
        <v>3</v>
      </c>
      <c r="F7" s="51" t="s">
        <v>4</v>
      </c>
      <c r="G7" s="51" t="s">
        <v>5</v>
      </c>
      <c r="H7" s="51" t="s">
        <v>6</v>
      </c>
      <c r="I7" s="52" t="s">
        <v>7</v>
      </c>
    </row>
    <row r="8" spans="1:9" ht="21" customHeight="1">
      <c r="A8" s="2">
        <f>ROW()-7</f>
        <v>1</v>
      </c>
      <c r="B8" s="20" t="s">
        <v>26</v>
      </c>
      <c r="C8" s="21"/>
      <c r="D8" s="3" t="s">
        <v>27</v>
      </c>
      <c r="E8" s="3" t="s">
        <v>28</v>
      </c>
      <c r="F8" s="3">
        <v>10</v>
      </c>
      <c r="G8" s="4">
        <v>15000</v>
      </c>
      <c r="H8" s="5">
        <f>F8*G8</f>
        <v>150000</v>
      </c>
      <c r="I8" s="6"/>
    </row>
    <row r="9" spans="1:9" ht="21" customHeight="1">
      <c r="A9" s="7">
        <f t="shared" ref="A9:A22" si="0">ROW()-7</f>
        <v>2</v>
      </c>
      <c r="B9" s="16" t="s">
        <v>29</v>
      </c>
      <c r="C9" s="17"/>
      <c r="D9" s="8" t="s">
        <v>30</v>
      </c>
      <c r="E9" s="8" t="s">
        <v>28</v>
      </c>
      <c r="F9" s="8">
        <v>500</v>
      </c>
      <c r="G9" s="9">
        <v>150</v>
      </c>
      <c r="H9" s="5">
        <f t="shared" ref="H9:H12" si="1">F9*G9</f>
        <v>75000</v>
      </c>
      <c r="I9" s="10"/>
    </row>
    <row r="10" spans="1:9" ht="21" customHeight="1">
      <c r="A10" s="7">
        <f t="shared" si="0"/>
        <v>3</v>
      </c>
      <c r="B10" s="16" t="s">
        <v>31</v>
      </c>
      <c r="C10" s="17"/>
      <c r="D10" s="8" t="s">
        <v>32</v>
      </c>
      <c r="E10" s="8" t="s">
        <v>28</v>
      </c>
      <c r="F10" s="8">
        <v>500</v>
      </c>
      <c r="G10" s="9">
        <v>130</v>
      </c>
      <c r="H10" s="5">
        <f t="shared" si="1"/>
        <v>65000</v>
      </c>
      <c r="I10" s="10"/>
    </row>
    <row r="11" spans="1:9" ht="21" customHeight="1">
      <c r="A11" s="7">
        <f t="shared" si="0"/>
        <v>4</v>
      </c>
      <c r="B11" s="16" t="s">
        <v>33</v>
      </c>
      <c r="C11" s="17"/>
      <c r="D11" s="8" t="s">
        <v>34</v>
      </c>
      <c r="E11" s="8" t="s">
        <v>28</v>
      </c>
      <c r="F11" s="8">
        <v>500</v>
      </c>
      <c r="G11" s="9">
        <v>110</v>
      </c>
      <c r="H11" s="5">
        <f t="shared" si="1"/>
        <v>55000</v>
      </c>
      <c r="I11" s="10"/>
    </row>
    <row r="12" spans="1:9" ht="21" customHeight="1">
      <c r="A12" s="7">
        <f t="shared" si="0"/>
        <v>5</v>
      </c>
      <c r="B12" s="16" t="s">
        <v>35</v>
      </c>
      <c r="C12" s="17"/>
      <c r="D12" s="8" t="s">
        <v>36</v>
      </c>
      <c r="E12" s="8" t="s">
        <v>28</v>
      </c>
      <c r="F12" s="8">
        <v>500</v>
      </c>
      <c r="G12" s="9">
        <v>50</v>
      </c>
      <c r="H12" s="5">
        <f t="shared" si="1"/>
        <v>25000</v>
      </c>
      <c r="I12" s="10"/>
    </row>
    <row r="13" spans="1:9" ht="21" customHeight="1">
      <c r="A13" s="7">
        <f t="shared" si="0"/>
        <v>6</v>
      </c>
      <c r="B13" s="16"/>
      <c r="C13" s="17"/>
      <c r="D13" s="8"/>
      <c r="E13" s="8"/>
      <c r="F13" s="8"/>
      <c r="G13" s="9"/>
      <c r="H13" s="5"/>
      <c r="I13" s="10"/>
    </row>
    <row r="14" spans="1:9" ht="21" customHeight="1">
      <c r="A14" s="7">
        <f t="shared" si="0"/>
        <v>7</v>
      </c>
      <c r="B14" s="16"/>
      <c r="C14" s="17"/>
      <c r="D14" s="8"/>
      <c r="E14" s="8"/>
      <c r="F14" s="8"/>
      <c r="G14" s="9"/>
      <c r="H14" s="5"/>
      <c r="I14" s="10"/>
    </row>
    <row r="15" spans="1:9" ht="21" customHeight="1">
      <c r="A15" s="7">
        <f t="shared" si="0"/>
        <v>8</v>
      </c>
      <c r="B15" s="16"/>
      <c r="C15" s="17"/>
      <c r="D15" s="8"/>
      <c r="E15" s="8"/>
      <c r="F15" s="8"/>
      <c r="G15" s="9"/>
      <c r="H15" s="5"/>
      <c r="I15" s="10"/>
    </row>
    <row r="16" spans="1:9" ht="21" customHeight="1">
      <c r="A16" s="7">
        <f t="shared" si="0"/>
        <v>9</v>
      </c>
      <c r="B16" s="16"/>
      <c r="C16" s="17"/>
      <c r="D16" s="8"/>
      <c r="E16" s="8"/>
      <c r="F16" s="8"/>
      <c r="G16" s="9"/>
      <c r="H16" s="5"/>
      <c r="I16" s="10"/>
    </row>
    <row r="17" spans="1:9" ht="21" customHeight="1">
      <c r="A17" s="7">
        <f t="shared" si="0"/>
        <v>10</v>
      </c>
      <c r="B17" s="16"/>
      <c r="C17" s="17"/>
      <c r="D17" s="8"/>
      <c r="E17" s="8"/>
      <c r="F17" s="8"/>
      <c r="G17" s="9"/>
      <c r="H17" s="5"/>
      <c r="I17" s="10"/>
    </row>
    <row r="18" spans="1:9" ht="21" customHeight="1">
      <c r="A18" s="7">
        <f t="shared" si="0"/>
        <v>11</v>
      </c>
      <c r="B18" s="16"/>
      <c r="C18" s="17"/>
      <c r="D18" s="8"/>
      <c r="E18" s="8"/>
      <c r="F18" s="8"/>
      <c r="G18" s="9"/>
      <c r="H18" s="5"/>
      <c r="I18" s="10"/>
    </row>
    <row r="19" spans="1:9" ht="21" customHeight="1">
      <c r="A19" s="7">
        <f t="shared" si="0"/>
        <v>12</v>
      </c>
      <c r="B19" s="16"/>
      <c r="C19" s="17"/>
      <c r="D19" s="8"/>
      <c r="E19" s="8"/>
      <c r="F19" s="8"/>
      <c r="G19" s="9"/>
      <c r="H19" s="5"/>
      <c r="I19" s="10"/>
    </row>
    <row r="20" spans="1:9" ht="21" customHeight="1">
      <c r="A20" s="7">
        <f t="shared" si="0"/>
        <v>13</v>
      </c>
      <c r="B20" s="16"/>
      <c r="C20" s="17"/>
      <c r="D20" s="8"/>
      <c r="E20" s="8"/>
      <c r="F20" s="8"/>
      <c r="G20" s="9"/>
      <c r="H20" s="5"/>
      <c r="I20" s="10"/>
    </row>
    <row r="21" spans="1:9" ht="21" customHeight="1">
      <c r="A21" s="7">
        <f t="shared" si="0"/>
        <v>14</v>
      </c>
      <c r="B21" s="16"/>
      <c r="C21" s="17"/>
      <c r="D21" s="8"/>
      <c r="E21" s="8"/>
      <c r="F21" s="8"/>
      <c r="G21" s="9"/>
      <c r="H21" s="5"/>
      <c r="I21" s="10"/>
    </row>
    <row r="22" spans="1:9" ht="21" customHeight="1" thickBot="1">
      <c r="A22" s="11">
        <f t="shared" si="0"/>
        <v>15</v>
      </c>
      <c r="B22" s="18"/>
      <c r="C22" s="19"/>
      <c r="D22" s="12"/>
      <c r="E22" s="12"/>
      <c r="F22" s="12"/>
      <c r="G22" s="13"/>
      <c r="H22" s="14"/>
      <c r="I22" s="15"/>
    </row>
    <row r="23" spans="1:9" ht="22.5" customHeight="1" thickTop="1">
      <c r="A23" s="38" t="s">
        <v>37</v>
      </c>
      <c r="B23" s="23"/>
      <c r="C23" s="23"/>
      <c r="D23" s="24"/>
      <c r="E23" s="22"/>
      <c r="F23" s="23"/>
      <c r="G23" s="24"/>
      <c r="H23" s="28">
        <f>SUM(H8:H22)</f>
        <v>370000</v>
      </c>
      <c r="I23" s="29"/>
    </row>
    <row r="24" spans="1:9" ht="22.5" customHeight="1">
      <c r="A24" s="30" t="s">
        <v>38</v>
      </c>
      <c r="B24" s="31"/>
      <c r="C24" s="31"/>
      <c r="D24" s="32"/>
      <c r="E24" s="35"/>
      <c r="F24" s="31"/>
      <c r="G24" s="32"/>
      <c r="H24" s="25">
        <f>H23*10%</f>
        <v>37000</v>
      </c>
      <c r="I24" s="27"/>
    </row>
    <row r="25" spans="1:9">
      <c r="A25" s="33" t="s">
        <v>39</v>
      </c>
      <c r="B25" s="34"/>
      <c r="C25" s="34"/>
      <c r="D25" s="34"/>
      <c r="E25" s="35"/>
      <c r="F25" s="36"/>
      <c r="G25" s="37"/>
      <c r="H25" s="25">
        <f>SUM(H10:H24)</f>
        <v>552000</v>
      </c>
      <c r="I25" s="26"/>
    </row>
  </sheetData>
  <mergeCells count="34">
    <mergeCell ref="E23:G23"/>
    <mergeCell ref="H25:I25"/>
    <mergeCell ref="H24:I24"/>
    <mergeCell ref="H23:I23"/>
    <mergeCell ref="A24:D24"/>
    <mergeCell ref="A25:D25"/>
    <mergeCell ref="E25:G25"/>
    <mergeCell ref="E24:G24"/>
    <mergeCell ref="A23:D23"/>
    <mergeCell ref="C2:E2"/>
    <mergeCell ref="G2:I2"/>
    <mergeCell ref="A5:B5"/>
    <mergeCell ref="A4:B4"/>
    <mergeCell ref="A3:B3"/>
    <mergeCell ref="A2:B2"/>
    <mergeCell ref="G4:I4"/>
    <mergeCell ref="G3:I3"/>
    <mergeCell ref="C5:E5"/>
    <mergeCell ref="C3:E3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22:C22"/>
    <mergeCell ref="B18:C18"/>
    <mergeCell ref="B19:C19"/>
    <mergeCell ref="B20:C20"/>
    <mergeCell ref="B21:C21"/>
  </mergeCells>
  <phoneticPr fontId="1" type="noConversion"/>
  <pageMargins left="0.7" right="0.7" top="0.75" bottom="0.75" header="0.3" footer="0.3"/>
  <pageSetup paperSize="9" orientation="portrait" horizontalDpi="4294967293" r:id="rId1"/>
  <ignoredErrors>
    <ignoredError sqref="H24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견적서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전미진</cp:lastModifiedBy>
  <cp:lastPrinted>2007-07-18T07:48:32Z</cp:lastPrinted>
  <dcterms:created xsi:type="dcterms:W3CDTF">2005-07-04T06:48:30Z</dcterms:created>
  <dcterms:modified xsi:type="dcterms:W3CDTF">2021-10-12T09:23:15Z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TC101203301042</vt:lpwstr>
  </property>
</Properties>
</file>