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67824E79-6FBB-46F3-ABA4-C21B26929B8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3" l="1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8" i="3"/>
  <c r="H9" i="3"/>
  <c r="H10" i="3"/>
  <c r="H11" i="3"/>
  <c r="H12" i="3"/>
  <c r="H8" i="3"/>
  <c r="H23" i="3" l="1"/>
  <c r="C5" i="3" s="1"/>
  <c r="H24" i="3" l="1"/>
  <c r="H25" i="3" s="1"/>
</calcChain>
</file>

<file path=xl/sharedStrings.xml><?xml version="1.0" encoding="utf-8"?>
<sst xmlns="http://schemas.openxmlformats.org/spreadsheetml/2006/main" count="45" uniqueCount="41">
  <si>
    <t>품번</t>
  </si>
  <si>
    <t>품명</t>
  </si>
  <si>
    <t>규격</t>
  </si>
  <si>
    <t>단위</t>
  </si>
  <si>
    <t>수량</t>
  </si>
  <si>
    <t>단가</t>
  </si>
  <si>
    <t>금액</t>
  </si>
  <si>
    <t>비고</t>
  </si>
  <si>
    <t>견   적   서</t>
    <phoneticPr fontId="1" type="noConversion"/>
  </si>
  <si>
    <t>상호</t>
    <phoneticPr fontId="1" type="noConversion"/>
  </si>
  <si>
    <t>미디어닷컴</t>
    <phoneticPr fontId="1" type="noConversion"/>
  </si>
  <si>
    <t>사업자번호</t>
    <phoneticPr fontId="1" type="noConversion"/>
  </si>
  <si>
    <t>131-100-7800</t>
    <phoneticPr fontId="1" type="noConversion"/>
  </si>
  <si>
    <t>작성일자</t>
    <phoneticPr fontId="1" type="noConversion"/>
  </si>
  <si>
    <t>대표자</t>
    <phoneticPr fontId="1" type="noConversion"/>
  </si>
  <si>
    <t>홍길동</t>
    <phoneticPr fontId="1" type="noConversion"/>
  </si>
  <si>
    <t>업태</t>
    <phoneticPr fontId="1" type="noConversion"/>
  </si>
  <si>
    <t>제조</t>
    <phoneticPr fontId="1" type="noConversion"/>
  </si>
  <si>
    <t>종목</t>
    <phoneticPr fontId="1" type="noConversion"/>
  </si>
  <si>
    <t>인쇄및디자인</t>
    <phoneticPr fontId="1" type="noConversion"/>
  </si>
  <si>
    <t>소재지</t>
    <phoneticPr fontId="1" type="noConversion"/>
  </si>
  <si>
    <t>서울시 강남구 역삼동 20-3 새웅B/D 10F</t>
    <phoneticPr fontId="1" type="noConversion"/>
  </si>
  <si>
    <t>합계금액</t>
    <phoneticPr fontId="1" type="noConversion"/>
  </si>
  <si>
    <t>TEL</t>
    <phoneticPr fontId="1" type="noConversion"/>
  </si>
  <si>
    <t>FAX</t>
    <phoneticPr fontId="1" type="noConversion"/>
  </si>
  <si>
    <t>520-0201</t>
    <phoneticPr fontId="1" type="noConversion"/>
  </si>
  <si>
    <t>명함</t>
    <phoneticPr fontId="1" type="noConversion"/>
  </si>
  <si>
    <t>5*8</t>
    <phoneticPr fontId="1" type="noConversion"/>
  </si>
  <si>
    <t>ea</t>
    <phoneticPr fontId="1" type="noConversion"/>
  </si>
  <si>
    <t>서류봉투-A</t>
    <phoneticPr fontId="1" type="noConversion"/>
  </si>
  <si>
    <t>22*30</t>
    <phoneticPr fontId="1" type="noConversion"/>
  </si>
  <si>
    <t>서류봉투-B</t>
    <phoneticPr fontId="1" type="noConversion"/>
  </si>
  <si>
    <t>16*24</t>
    <phoneticPr fontId="1" type="noConversion"/>
  </si>
  <si>
    <t>서류봉투-C</t>
    <phoneticPr fontId="1" type="noConversion"/>
  </si>
  <si>
    <t>10*18</t>
    <phoneticPr fontId="1" type="noConversion"/>
  </si>
  <si>
    <t>편지봉투</t>
    <phoneticPr fontId="1" type="noConversion"/>
  </si>
  <si>
    <t>10*20</t>
    <phoneticPr fontId="1" type="noConversion"/>
  </si>
  <si>
    <t>공 급 가 액</t>
    <phoneticPr fontId="1" type="noConversion"/>
  </si>
  <si>
    <t>부   가   세</t>
    <phoneticPr fontId="1" type="noConversion"/>
  </si>
  <si>
    <t>총         계</t>
    <phoneticPr fontId="1" type="noConversion"/>
  </si>
  <si>
    <t>02-520-0202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</si>
</sst>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0" xfId="0" applyFont="1" applyAlignment="1" applyProtection="1">
      <alignment horizontal="centerContinuous" vertical="center"/>
      <protection locked="0"/>
    </xf>
    <xf numFmtId="0" fontId="4" fillId="3" borderId="31" xfId="0" applyFont="1" applyFill="1" applyBorder="1" applyAlignment="1" applyProtection="1">
      <alignment horizontal="distributed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3" borderId="31" xfId="0" applyFont="1" applyFill="1" applyBorder="1" applyAlignment="1" applyProtection="1">
      <alignment horizontal="distributed" vertical="center"/>
      <protection locked="0"/>
    </xf>
    <xf numFmtId="14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right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5" fillId="4" borderId="20" xfId="0" applyFont="1" applyFill="1" applyBorder="1" applyAlignment="1" applyProtection="1">
      <alignment horizontal="center" vertical="center" shrinkToFit="1"/>
      <protection locked="0"/>
    </xf>
    <xf numFmtId="0" fontId="5" fillId="4" borderId="11" xfId="0" applyFont="1" applyFill="1" applyBorder="1" applyAlignment="1" applyProtection="1">
      <alignment horizontal="center" vertical="center" shrinkToFit="1"/>
      <protection locked="0"/>
    </xf>
    <xf numFmtId="0" fontId="5" fillId="4" borderId="12" xfId="0" applyFont="1" applyFill="1" applyBorder="1" applyProtection="1">
      <alignment vertical="center"/>
      <protection locked="0"/>
    </xf>
    <xf numFmtId="0" fontId="5" fillId="4" borderId="1" xfId="0" applyFont="1" applyFill="1" applyBorder="1" applyAlignment="1" applyProtection="1">
      <alignment horizontal="center" vertical="center" shrinkToFit="1"/>
      <protection locked="0"/>
    </xf>
    <xf numFmtId="0" fontId="5" fillId="4" borderId="21" xfId="0" applyFont="1" applyFill="1" applyBorder="1" applyAlignment="1" applyProtection="1">
      <alignment horizontal="center" vertical="center" shrinkToFit="1"/>
      <protection locked="0"/>
    </xf>
    <xf numFmtId="0" fontId="6" fillId="0" borderId="22" xfId="0" applyNumberFormat="1" applyFont="1" applyBorder="1" applyAlignment="1" applyProtection="1">
      <alignment horizontal="center" vertical="center" shrinkToFit="1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3" fontId="6" fillId="0" borderId="2" xfId="0" applyNumberFormat="1" applyFont="1" applyBorder="1" applyAlignment="1" applyProtection="1">
      <alignment horizontal="right" vertical="center" shrinkToFit="1"/>
      <protection locked="0"/>
    </xf>
    <xf numFmtId="0" fontId="6" fillId="0" borderId="23" xfId="0" applyFont="1" applyBorder="1" applyAlignment="1" applyProtection="1">
      <alignment horizontal="center" vertical="center" shrinkToFit="1"/>
      <protection locked="0"/>
    </xf>
    <xf numFmtId="0" fontId="6" fillId="0" borderId="24" xfId="0" applyNumberFormat="1" applyFont="1" applyBorder="1" applyAlignment="1" applyProtection="1">
      <alignment horizontal="center" vertical="center" shrinkToFit="1"/>
      <protection locked="0"/>
    </xf>
    <xf numFmtId="0" fontId="6" fillId="0" borderId="16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3" fontId="6" fillId="0" borderId="3" xfId="0" applyNumberFormat="1" applyFont="1" applyBorder="1" applyAlignment="1" applyProtection="1">
      <alignment horizontal="right" vertical="center" shrinkToFit="1"/>
      <protection locked="0"/>
    </xf>
    <xf numFmtId="0" fontId="6" fillId="0" borderId="25" xfId="0" applyFont="1" applyBorder="1" applyAlignment="1" applyProtection="1">
      <alignment horizontal="center" vertical="center" shrinkToFit="1"/>
      <protection locked="0"/>
    </xf>
    <xf numFmtId="0" fontId="6" fillId="0" borderId="26" xfId="0" applyNumberFormat="1" applyFont="1" applyBorder="1" applyAlignment="1" applyProtection="1">
      <alignment horizontal="center" vertical="center" shrinkToFit="1"/>
      <protection locked="0"/>
    </xf>
    <xf numFmtId="0" fontId="6" fillId="0" borderId="27" xfId="0" applyFont="1" applyBorder="1" applyAlignment="1" applyProtection="1">
      <alignment horizontal="left" vertical="center"/>
      <protection locked="0"/>
    </xf>
    <xf numFmtId="0" fontId="6" fillId="0" borderId="28" xfId="0" applyFont="1" applyBorder="1" applyAlignment="1" applyProtection="1">
      <alignment horizontal="left" vertical="center"/>
      <protection locked="0"/>
    </xf>
    <xf numFmtId="0" fontId="6" fillId="0" borderId="29" xfId="0" applyFont="1" applyBorder="1" applyAlignment="1" applyProtection="1">
      <alignment horizontal="center" vertical="center" shrinkToFit="1"/>
      <protection locked="0"/>
    </xf>
    <xf numFmtId="3" fontId="6" fillId="0" borderId="29" xfId="0" applyNumberFormat="1" applyFont="1" applyBorder="1" applyAlignment="1" applyProtection="1">
      <alignment horizontal="right" vertical="center" shrinkToFit="1"/>
      <protection locked="0"/>
    </xf>
    <xf numFmtId="0" fontId="6" fillId="0" borderId="30" xfId="0" applyFont="1" applyBorder="1" applyAlignment="1" applyProtection="1">
      <alignment horizontal="center" vertical="center" shrinkToFit="1"/>
      <protection locked="0"/>
    </xf>
    <xf numFmtId="0" fontId="7" fillId="0" borderId="17" xfId="0" applyFont="1" applyBorder="1" applyAlignment="1" applyProtection="1">
      <alignment horizontal="center" vertical="center" shrinkToFit="1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7" fillId="0" borderId="13" xfId="0" applyFont="1" applyBorder="1" applyAlignment="1" applyProtection="1">
      <alignment horizontal="center" vertical="center" shrinkToFit="1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12" xfId="0" applyFont="1" applyBorder="1" applyProtection="1">
      <alignment vertical="center"/>
      <protection locked="0"/>
    </xf>
    <xf numFmtId="0" fontId="7" fillId="0" borderId="11" xfId="0" applyFont="1" applyBorder="1" applyAlignment="1" applyProtection="1">
      <alignment horizontal="center" vertical="center" shrinkToFit="1"/>
      <protection locked="0"/>
    </xf>
    <xf numFmtId="0" fontId="7" fillId="0" borderId="5" xfId="0" applyFont="1" applyBorder="1" applyAlignment="1" applyProtection="1">
      <alignment horizontal="center" vertical="center" shrinkToFit="1"/>
      <protection locked="0"/>
    </xf>
    <xf numFmtId="0" fontId="7" fillId="0" borderId="4" xfId="0" applyFont="1" applyBorder="1" applyAlignment="1" applyProtection="1">
      <alignment horizontal="center" vertical="center" shrinkToFit="1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 shrinkToFit="1"/>
      <protection locked="0"/>
    </xf>
    <xf numFmtId="42" fontId="4" fillId="0" borderId="31" xfId="1" applyNumberFormat="1" applyFont="1" applyBorder="1" applyAlignment="1" applyProtection="1">
      <alignment horizontal="center" vertical="center"/>
      <protection hidden="1"/>
    </xf>
    <xf numFmtId="3" fontId="6" fillId="2" borderId="2" xfId="0" applyNumberFormat="1" applyFont="1" applyFill="1" applyBorder="1" applyAlignment="1" applyProtection="1">
      <alignment horizontal="right" vertical="center" shrinkToFit="1"/>
      <protection hidden="1"/>
    </xf>
    <xf numFmtId="3" fontId="6" fillId="2" borderId="29" xfId="0" applyNumberFormat="1" applyFont="1" applyFill="1" applyBorder="1" applyAlignment="1" applyProtection="1">
      <alignment horizontal="right" vertical="center" shrinkToFit="1"/>
      <protection hidden="1"/>
    </xf>
    <xf numFmtId="41" fontId="7" fillId="2" borderId="13" xfId="1" applyFont="1" applyFill="1" applyBorder="1" applyAlignment="1" applyProtection="1">
      <alignment horizontal="center" vertical="center" shrinkToFit="1"/>
      <protection hidden="1"/>
    </xf>
    <xf numFmtId="41" fontId="4" fillId="0" borderId="14" xfId="1" applyFont="1" applyBorder="1" applyProtection="1">
      <alignment vertical="center"/>
      <protection hidden="1"/>
    </xf>
    <xf numFmtId="41" fontId="7" fillId="2" borderId="11" xfId="1" applyFont="1" applyFill="1" applyBorder="1" applyAlignment="1" applyProtection="1">
      <alignment horizontal="center" vertical="center" shrinkToFit="1"/>
      <protection hidden="1"/>
    </xf>
    <xf numFmtId="41" fontId="4" fillId="0" borderId="8" xfId="1" applyFont="1" applyBorder="1" applyProtection="1">
      <alignment vertical="center"/>
      <protection hidden="1"/>
    </xf>
    <xf numFmtId="41" fontId="7" fillId="2" borderId="8" xfId="1" applyFont="1" applyFill="1" applyBorder="1" applyAlignment="1" applyProtection="1">
      <alignment horizontal="center" vertical="center" shrinkToFit="1"/>
      <protection hidden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">
  <a:themeElements>
    <a:clrScheme name="이온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이온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selection activeCell="H8" sqref="H8"/>
    </sheetView>
  </sheetViews>
  <sheetFormatPr defaultRowHeight="16.5"/>
  <cols>
    <col min="1" max="1" width="5.33203125" style="1" customWidth="1"/>
    <col min="2" max="2" width="5.88671875" style="1" customWidth="1"/>
    <col min="3" max="3" width="7.33203125" style="1" customWidth="1"/>
    <col min="4" max="4" width="5.77734375" style="1" customWidth="1"/>
    <col min="5" max="5" width="10.33203125" style="1" customWidth="1"/>
    <col min="6" max="6" width="10.44140625" style="1" customWidth="1"/>
    <col min="7" max="7" width="10.109375" style="1" customWidth="1"/>
    <col min="8" max="9" width="10.44140625" style="1" customWidth="1"/>
    <col min="10" max="10" width="8.88671875" style="1"/>
    <col min="11" max="11" width="11.6640625" style="1" bestFit="1" customWidth="1"/>
    <col min="12" max="16384" width="8.88671875" style="1"/>
  </cols>
  <sheetData>
    <row r="1" spans="1:9" ht="60.75" customHeight="1">
      <c r="A1" s="2" t="s">
        <v>8</v>
      </c>
      <c r="B1" s="2"/>
      <c r="C1" s="2"/>
      <c r="D1" s="2"/>
      <c r="E1" s="2"/>
      <c r="F1" s="2"/>
      <c r="G1" s="2"/>
      <c r="H1" s="2"/>
      <c r="I1" s="2"/>
    </row>
    <row r="2" spans="1:9" ht="21" customHeight="1">
      <c r="A2" s="3" t="s">
        <v>9</v>
      </c>
      <c r="B2" s="3"/>
      <c r="C2" s="4" t="s">
        <v>10</v>
      </c>
      <c r="D2" s="4"/>
      <c r="E2" s="4"/>
      <c r="F2" s="5" t="s">
        <v>11</v>
      </c>
      <c r="G2" s="4" t="s">
        <v>12</v>
      </c>
      <c r="H2" s="4"/>
      <c r="I2" s="4"/>
    </row>
    <row r="3" spans="1:9" ht="21" customHeight="1">
      <c r="A3" s="3" t="s">
        <v>13</v>
      </c>
      <c r="B3" s="3"/>
      <c r="C3" s="6">
        <v>44229</v>
      </c>
      <c r="D3" s="4"/>
      <c r="E3" s="4"/>
      <c r="F3" s="5" t="s">
        <v>14</v>
      </c>
      <c r="G3" s="4" t="s">
        <v>15</v>
      </c>
      <c r="H3" s="4"/>
      <c r="I3" s="4"/>
    </row>
    <row r="4" spans="1:9" ht="21" customHeight="1">
      <c r="A4" s="3" t="s">
        <v>16</v>
      </c>
      <c r="B4" s="3"/>
      <c r="C4" s="7" t="s">
        <v>17</v>
      </c>
      <c r="D4" s="5" t="s">
        <v>18</v>
      </c>
      <c r="E4" s="7" t="s">
        <v>19</v>
      </c>
      <c r="F4" s="5" t="s">
        <v>20</v>
      </c>
      <c r="G4" s="4" t="s">
        <v>21</v>
      </c>
      <c r="H4" s="4"/>
      <c r="I4" s="4"/>
    </row>
    <row r="5" spans="1:9" ht="21" customHeight="1">
      <c r="A5" s="3" t="s">
        <v>22</v>
      </c>
      <c r="B5" s="3"/>
      <c r="C5" s="46">
        <f>H23</f>
        <v>370000</v>
      </c>
      <c r="D5" s="46"/>
      <c r="E5" s="46"/>
      <c r="F5" s="5" t="s">
        <v>23</v>
      </c>
      <c r="G5" s="8" t="s">
        <v>40</v>
      </c>
      <c r="H5" s="9" t="s">
        <v>24</v>
      </c>
      <c r="I5" s="8" t="s">
        <v>25</v>
      </c>
    </row>
    <row r="6" spans="1:9" ht="15.75" customHeight="1">
      <c r="A6" s="10"/>
      <c r="B6" s="10"/>
      <c r="C6" s="10"/>
      <c r="D6" s="10"/>
      <c r="E6" s="10"/>
      <c r="F6" s="10"/>
      <c r="G6" s="10"/>
      <c r="H6" s="10"/>
      <c r="I6" s="10"/>
    </row>
    <row r="7" spans="1:9" ht="21" customHeight="1">
      <c r="A7" s="11" t="s">
        <v>0</v>
      </c>
      <c r="B7" s="12" t="s">
        <v>1</v>
      </c>
      <c r="C7" s="13"/>
      <c r="D7" s="14" t="s">
        <v>2</v>
      </c>
      <c r="E7" s="14" t="s">
        <v>3</v>
      </c>
      <c r="F7" s="14" t="s">
        <v>4</v>
      </c>
      <c r="G7" s="14" t="s">
        <v>5</v>
      </c>
      <c r="H7" s="14" t="s">
        <v>6</v>
      </c>
      <c r="I7" s="15" t="s">
        <v>7</v>
      </c>
    </row>
    <row r="8" spans="1:9" ht="21" customHeight="1">
      <c r="A8" s="16">
        <f>ROW()-7</f>
        <v>1</v>
      </c>
      <c r="B8" s="17" t="s">
        <v>26</v>
      </c>
      <c r="C8" s="18"/>
      <c r="D8" s="19" t="s">
        <v>27</v>
      </c>
      <c r="E8" s="19" t="s">
        <v>28</v>
      </c>
      <c r="F8" s="19">
        <v>10</v>
      </c>
      <c r="G8" s="20">
        <v>15000</v>
      </c>
      <c r="H8" s="47">
        <f>F8*G8</f>
        <v>150000</v>
      </c>
      <c r="I8" s="21"/>
    </row>
    <row r="9" spans="1:9" ht="21" customHeight="1">
      <c r="A9" s="22">
        <f t="shared" ref="A9:A22" si="0">ROW()-7</f>
        <v>2</v>
      </c>
      <c r="B9" s="23" t="s">
        <v>29</v>
      </c>
      <c r="C9" s="24"/>
      <c r="D9" s="25" t="s">
        <v>30</v>
      </c>
      <c r="E9" s="25" t="s">
        <v>28</v>
      </c>
      <c r="F9" s="25">
        <v>500</v>
      </c>
      <c r="G9" s="26">
        <v>150</v>
      </c>
      <c r="H9" s="47">
        <f t="shared" ref="H9:H12" si="1">F9*G9</f>
        <v>75000</v>
      </c>
      <c r="I9" s="27"/>
    </row>
    <row r="10" spans="1:9" ht="21" customHeight="1">
      <c r="A10" s="22">
        <f t="shared" si="0"/>
        <v>3</v>
      </c>
      <c r="B10" s="23" t="s">
        <v>31</v>
      </c>
      <c r="C10" s="24"/>
      <c r="D10" s="25" t="s">
        <v>32</v>
      </c>
      <c r="E10" s="25" t="s">
        <v>28</v>
      </c>
      <c r="F10" s="25">
        <v>500</v>
      </c>
      <c r="G10" s="26">
        <v>130</v>
      </c>
      <c r="H10" s="47">
        <f t="shared" si="1"/>
        <v>65000</v>
      </c>
      <c r="I10" s="27"/>
    </row>
    <row r="11" spans="1:9" ht="21" customHeight="1">
      <c r="A11" s="22">
        <f t="shared" si="0"/>
        <v>4</v>
      </c>
      <c r="B11" s="23" t="s">
        <v>33</v>
      </c>
      <c r="C11" s="24"/>
      <c r="D11" s="25" t="s">
        <v>34</v>
      </c>
      <c r="E11" s="25" t="s">
        <v>28</v>
      </c>
      <c r="F11" s="25">
        <v>500</v>
      </c>
      <c r="G11" s="26">
        <v>110</v>
      </c>
      <c r="H11" s="47">
        <f t="shared" si="1"/>
        <v>55000</v>
      </c>
      <c r="I11" s="27"/>
    </row>
    <row r="12" spans="1:9" ht="21" customHeight="1">
      <c r="A12" s="22">
        <f t="shared" si="0"/>
        <v>5</v>
      </c>
      <c r="B12" s="23" t="s">
        <v>35</v>
      </c>
      <c r="C12" s="24"/>
      <c r="D12" s="25" t="s">
        <v>36</v>
      </c>
      <c r="E12" s="25" t="s">
        <v>28</v>
      </c>
      <c r="F12" s="25">
        <v>500</v>
      </c>
      <c r="G12" s="26">
        <v>50</v>
      </c>
      <c r="H12" s="47">
        <f t="shared" si="1"/>
        <v>25000</v>
      </c>
      <c r="I12" s="27"/>
    </row>
    <row r="13" spans="1:9" ht="21" customHeight="1">
      <c r="A13" s="22">
        <f t="shared" si="0"/>
        <v>6</v>
      </c>
      <c r="B13" s="23"/>
      <c r="C13" s="24"/>
      <c r="D13" s="25"/>
      <c r="E13" s="25"/>
      <c r="F13" s="25"/>
      <c r="G13" s="26"/>
      <c r="H13" s="47"/>
      <c r="I13" s="27"/>
    </row>
    <row r="14" spans="1:9" ht="21" customHeight="1">
      <c r="A14" s="22">
        <f t="shared" si="0"/>
        <v>7</v>
      </c>
      <c r="B14" s="23"/>
      <c r="C14" s="24"/>
      <c r="D14" s="25"/>
      <c r="E14" s="25"/>
      <c r="F14" s="25"/>
      <c r="G14" s="26"/>
      <c r="H14" s="47"/>
      <c r="I14" s="27"/>
    </row>
    <row r="15" spans="1:9" ht="21" customHeight="1">
      <c r="A15" s="22">
        <f t="shared" si="0"/>
        <v>8</v>
      </c>
      <c r="B15" s="23"/>
      <c r="C15" s="24"/>
      <c r="D15" s="25"/>
      <c r="E15" s="25"/>
      <c r="F15" s="25"/>
      <c r="G15" s="26"/>
      <c r="H15" s="47"/>
      <c r="I15" s="27"/>
    </row>
    <row r="16" spans="1:9" ht="21" customHeight="1">
      <c r="A16" s="22">
        <f t="shared" si="0"/>
        <v>9</v>
      </c>
      <c r="B16" s="23"/>
      <c r="C16" s="24"/>
      <c r="D16" s="25"/>
      <c r="E16" s="25"/>
      <c r="F16" s="25"/>
      <c r="G16" s="26"/>
      <c r="H16" s="47"/>
      <c r="I16" s="27"/>
    </row>
    <row r="17" spans="1:9" ht="21" customHeight="1">
      <c r="A17" s="22">
        <f t="shared" si="0"/>
        <v>10</v>
      </c>
      <c r="B17" s="23"/>
      <c r="C17" s="24"/>
      <c r="D17" s="25"/>
      <c r="E17" s="25"/>
      <c r="F17" s="25"/>
      <c r="G17" s="26"/>
      <c r="H17" s="47"/>
      <c r="I17" s="27"/>
    </row>
    <row r="18" spans="1:9" ht="21" customHeight="1">
      <c r="A18" s="22">
        <f t="shared" si="0"/>
        <v>11</v>
      </c>
      <c r="B18" s="23"/>
      <c r="C18" s="24"/>
      <c r="D18" s="25"/>
      <c r="E18" s="25"/>
      <c r="F18" s="25"/>
      <c r="G18" s="26"/>
      <c r="H18" s="47"/>
      <c r="I18" s="27"/>
    </row>
    <row r="19" spans="1:9" ht="21" customHeight="1">
      <c r="A19" s="22">
        <f t="shared" si="0"/>
        <v>12</v>
      </c>
      <c r="B19" s="23"/>
      <c r="C19" s="24"/>
      <c r="D19" s="25"/>
      <c r="E19" s="25"/>
      <c r="F19" s="25"/>
      <c r="G19" s="26"/>
      <c r="H19" s="47"/>
      <c r="I19" s="27"/>
    </row>
    <row r="20" spans="1:9" ht="21" customHeight="1">
      <c r="A20" s="22">
        <f t="shared" si="0"/>
        <v>13</v>
      </c>
      <c r="B20" s="23"/>
      <c r="C20" s="24"/>
      <c r="D20" s="25"/>
      <c r="E20" s="25"/>
      <c r="F20" s="25"/>
      <c r="G20" s="26"/>
      <c r="H20" s="47"/>
      <c r="I20" s="27"/>
    </row>
    <row r="21" spans="1:9" ht="21" customHeight="1">
      <c r="A21" s="22">
        <f t="shared" si="0"/>
        <v>14</v>
      </c>
      <c r="B21" s="23"/>
      <c r="C21" s="24"/>
      <c r="D21" s="25"/>
      <c r="E21" s="25"/>
      <c r="F21" s="25"/>
      <c r="G21" s="26"/>
      <c r="H21" s="47"/>
      <c r="I21" s="27"/>
    </row>
    <row r="22" spans="1:9" ht="21" customHeight="1" thickBot="1">
      <c r="A22" s="28">
        <f t="shared" si="0"/>
        <v>15</v>
      </c>
      <c r="B22" s="29"/>
      <c r="C22" s="30"/>
      <c r="D22" s="31"/>
      <c r="E22" s="31"/>
      <c r="F22" s="31"/>
      <c r="G22" s="32"/>
      <c r="H22" s="48"/>
      <c r="I22" s="33"/>
    </row>
    <row r="23" spans="1:9" ht="22.5" customHeight="1" thickTop="1">
      <c r="A23" s="34" t="s">
        <v>37</v>
      </c>
      <c r="B23" s="35"/>
      <c r="C23" s="35"/>
      <c r="D23" s="36"/>
      <c r="E23" s="37"/>
      <c r="F23" s="35"/>
      <c r="G23" s="36"/>
      <c r="H23" s="49">
        <f>SUM(H8:H22)</f>
        <v>370000</v>
      </c>
      <c r="I23" s="50"/>
    </row>
    <row r="24" spans="1:9" ht="22.5" customHeight="1">
      <c r="A24" s="38" t="s">
        <v>38</v>
      </c>
      <c r="B24" s="39"/>
      <c r="C24" s="39"/>
      <c r="D24" s="40"/>
      <c r="E24" s="41"/>
      <c r="F24" s="39"/>
      <c r="G24" s="40"/>
      <c r="H24" s="51">
        <f>H23*10%</f>
        <v>37000</v>
      </c>
      <c r="I24" s="52"/>
    </row>
    <row r="25" spans="1:9">
      <c r="A25" s="42" t="s">
        <v>39</v>
      </c>
      <c r="B25" s="43"/>
      <c r="C25" s="43"/>
      <c r="D25" s="43"/>
      <c r="E25" s="41"/>
      <c r="F25" s="44"/>
      <c r="G25" s="45"/>
      <c r="H25" s="51">
        <f>SUM(H10:H24)</f>
        <v>552000</v>
      </c>
      <c r="I25" s="53"/>
    </row>
  </sheetData>
  <sheetProtection sheet="1" objects="1" scenarios="1"/>
  <mergeCells count="34">
    <mergeCell ref="E23:G23"/>
    <mergeCell ref="H25:I25"/>
    <mergeCell ref="H24:I24"/>
    <mergeCell ref="H23:I23"/>
    <mergeCell ref="A24:D24"/>
    <mergeCell ref="A25:D25"/>
    <mergeCell ref="E25:G25"/>
    <mergeCell ref="E24:G24"/>
    <mergeCell ref="A23:D23"/>
    <mergeCell ref="C2:E2"/>
    <mergeCell ref="G2:I2"/>
    <mergeCell ref="A5:B5"/>
    <mergeCell ref="A4:B4"/>
    <mergeCell ref="A3:B3"/>
    <mergeCell ref="A2:B2"/>
    <mergeCell ref="G4:I4"/>
    <mergeCell ref="G3:I3"/>
    <mergeCell ref="C5:E5"/>
    <mergeCell ref="C3:E3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2:C22"/>
    <mergeCell ref="B18:C18"/>
    <mergeCell ref="B19:C19"/>
    <mergeCell ref="B20:C20"/>
    <mergeCell ref="B21:C21"/>
  </mergeCells>
  <phoneticPr fontId="1" type="noConversion"/>
  <pageMargins left="0.7" right="0.7" top="0.75" bottom="0.75" header="0.3" footer="0.3"/>
  <pageSetup paperSize="9" orientation="portrait" horizontalDpi="4294967293" r:id="rId1"/>
  <ignoredErrors>
    <ignoredError sqref="H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전미진</cp:lastModifiedBy>
  <cp:lastPrinted>2007-07-18T07:48:32Z</cp:lastPrinted>
  <dcterms:created xsi:type="dcterms:W3CDTF">2005-07-04T06:48:30Z</dcterms:created>
  <dcterms:modified xsi:type="dcterms:W3CDTF">2021-10-15T10:04:50Z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TC101203301042</vt:lpwstr>
  </property>
</Properties>
</file>