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3289986E-B698-40D1-81D0-D2606858C64D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매출분석" sheetId="1" r:id="rId1"/>
    <sheet name="ABC분석" sheetId="2" r:id="rId2"/>
    <sheet name="매출관리현황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" l="1"/>
  <c r="C3" i="2"/>
  <c r="D3" i="2"/>
  <c r="E3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D19" i="1" l="1"/>
  <c r="B19" i="2" s="1"/>
  <c r="D11" i="1"/>
  <c r="B11" i="2" s="1"/>
  <c r="D12" i="1"/>
  <c r="B12" i="2" s="1"/>
  <c r="D9" i="1"/>
  <c r="B9" i="2" s="1"/>
  <c r="D8" i="1" l="1"/>
  <c r="B8" i="2" s="1"/>
  <c r="D5" i="1"/>
  <c r="B5" i="2" s="1"/>
  <c r="D15" i="1"/>
  <c r="B15" i="2" s="1"/>
  <c r="D14" i="1"/>
  <c r="B14" i="2" s="1"/>
  <c r="D4" i="1"/>
  <c r="B4" i="2" s="1"/>
  <c r="D18" i="1"/>
  <c r="B18" i="2" s="1"/>
  <c r="D16" i="1"/>
  <c r="B16" i="2" s="1"/>
  <c r="D6" i="1"/>
  <c r="B6" i="2" s="1"/>
  <c r="D10" i="1"/>
  <c r="B10" i="2" s="1"/>
  <c r="D13" i="1"/>
  <c r="B13" i="2" s="1"/>
  <c r="D17" i="1"/>
  <c r="B17" i="2" s="1"/>
  <c r="D20" i="1"/>
  <c r="B20" i="2" s="1"/>
  <c r="D21" i="1"/>
  <c r="B21" i="2" s="1"/>
  <c r="D22" i="1"/>
  <c r="B22" i="2" s="1"/>
  <c r="D23" i="1"/>
  <c r="B23" i="2" s="1"/>
  <c r="D7" i="1"/>
  <c r="B7" i="2" s="1"/>
  <c r="E19" i="1" l="1"/>
  <c r="C19" i="2" s="1"/>
  <c r="E11" i="1"/>
  <c r="C11" i="2" s="1"/>
  <c r="E12" i="1"/>
  <c r="C12" i="2" s="1"/>
  <c r="E9" i="1"/>
  <c r="C9" i="2" s="1"/>
  <c r="F25" i="1"/>
  <c r="E7" i="1"/>
  <c r="C7" i="2" s="1"/>
  <c r="E22" i="1"/>
  <c r="C22" i="2" s="1"/>
  <c r="E20" i="1"/>
  <c r="C20" i="2" s="1"/>
  <c r="E13" i="1"/>
  <c r="C13" i="2" s="1"/>
  <c r="E6" i="1"/>
  <c r="C6" i="2" s="1"/>
  <c r="E18" i="1"/>
  <c r="C18" i="2" s="1"/>
  <c r="E14" i="1"/>
  <c r="C14" i="2" s="1"/>
  <c r="E5" i="1"/>
  <c r="C5" i="2" s="1"/>
  <c r="E23" i="1"/>
  <c r="C23" i="2" s="1"/>
  <c r="E21" i="1"/>
  <c r="C21" i="2" s="1"/>
  <c r="E17" i="1"/>
  <c r="C17" i="2" s="1"/>
  <c r="E10" i="1"/>
  <c r="C10" i="2" s="1"/>
  <c r="E16" i="1"/>
  <c r="C16" i="2" s="1"/>
  <c r="E4" i="1"/>
  <c r="C4" i="2" s="1"/>
  <c r="E15" i="1"/>
  <c r="C15" i="2" s="1"/>
  <c r="E8" i="1"/>
  <c r="C8" i="2" s="1"/>
  <c r="F4" i="1" l="1"/>
  <c r="G4" i="1" l="1"/>
  <c r="E4" i="2" s="1"/>
  <c r="D4" i="2"/>
  <c r="F5" i="1"/>
  <c r="D5" i="2" l="1"/>
  <c r="G5" i="1"/>
  <c r="E5" i="2" s="1"/>
  <c r="F6" i="1"/>
  <c r="D6" i="2" l="1"/>
  <c r="G6" i="1"/>
  <c r="E6" i="2" s="1"/>
  <c r="F7" i="1"/>
  <c r="G7" i="1" l="1"/>
  <c r="E7" i="2" s="1"/>
  <c r="D7" i="2"/>
  <c r="F8" i="1"/>
  <c r="G8" i="1" l="1"/>
  <c r="E8" i="2" s="1"/>
  <c r="D8" i="2"/>
  <c r="F9" i="1"/>
  <c r="D9" i="2" l="1"/>
  <c r="G9" i="1"/>
  <c r="E9" i="2" s="1"/>
  <c r="F10" i="1"/>
  <c r="G10" i="1" l="1"/>
  <c r="E10" i="2" s="1"/>
  <c r="D10" i="2"/>
  <c r="F11" i="1"/>
  <c r="G11" i="1" l="1"/>
  <c r="E11" i="2" s="1"/>
  <c r="D11" i="2"/>
  <c r="F12" i="1"/>
  <c r="G12" i="1" l="1"/>
  <c r="E12" i="2" s="1"/>
  <c r="D12" i="2"/>
  <c r="F13" i="1"/>
  <c r="D13" i="2" l="1"/>
  <c r="G13" i="1"/>
  <c r="E13" i="2" s="1"/>
  <c r="F14" i="1"/>
  <c r="G14" i="1" l="1"/>
  <c r="E14" i="2" s="1"/>
  <c r="D14" i="2"/>
  <c r="F15" i="1"/>
  <c r="G15" i="1" l="1"/>
  <c r="E15" i="2" s="1"/>
  <c r="D15" i="2"/>
  <c r="F16" i="1"/>
  <c r="G16" i="1" l="1"/>
  <c r="E16" i="2" s="1"/>
  <c r="D16" i="2"/>
  <c r="F17" i="1"/>
  <c r="D17" i="2" l="1"/>
  <c r="G17" i="1"/>
  <c r="E17" i="2" s="1"/>
  <c r="F18" i="1"/>
  <c r="E5" i="4"/>
  <c r="D18" i="2" l="1"/>
  <c r="G18" i="1"/>
  <c r="E18" i="2" s="1"/>
  <c r="F19" i="1"/>
  <c r="G19" i="1" l="1"/>
  <c r="E19" i="2" s="1"/>
  <c r="D19" i="2"/>
  <c r="F20" i="1"/>
  <c r="G20" i="1" l="1"/>
  <c r="E20" i="2" s="1"/>
  <c r="D20" i="2"/>
  <c r="F21" i="1"/>
  <c r="D21" i="2" l="1"/>
  <c r="G21" i="1"/>
  <c r="E21" i="2" s="1"/>
  <c r="F22" i="1"/>
  <c r="G22" i="1" l="1"/>
  <c r="E22" i="2" s="1"/>
  <c r="D22" i="2"/>
  <c r="F23" i="1"/>
  <c r="G23" i="1" l="1"/>
  <c r="E23" i="2" s="1"/>
  <c r="D23" i="2"/>
</calcChain>
</file>

<file path=xl/sharedStrings.xml><?xml version="1.0" encoding="utf-8"?>
<sst xmlns="http://schemas.openxmlformats.org/spreadsheetml/2006/main" count="38" uniqueCount="38">
  <si>
    <t>상품명</t>
    <rPh sb="0" eb="2">
      <t>ショウヒン</t>
    </rPh>
    <phoneticPr fontId="4"/>
  </si>
  <si>
    <t>단가</t>
    <rPh sb="0" eb="2">
      <t>ショウヒンメイ</t>
    </rPh>
    <phoneticPr fontId="4"/>
  </si>
  <si>
    <t>구성비</t>
    <rPh sb="0" eb="3">
      <t>コウセイヒ</t>
    </rPh>
    <phoneticPr fontId="4"/>
  </si>
  <si>
    <t>구성비누계</t>
    <rPh sb="0" eb="3">
      <t>コウセイヒ</t>
    </rPh>
    <rPh sb="3" eb="5">
      <t>ルイケイ</t>
    </rPh>
    <phoneticPr fontId="4"/>
  </si>
  <si>
    <t>ABC분석</t>
    <rPh sb="3" eb="5">
      <t>ブンセキ</t>
    </rPh>
    <phoneticPr fontId="4"/>
  </si>
  <si>
    <t>금액</t>
    <rPh sb="0" eb="2">
      <t>ゴウケイ</t>
    </rPh>
    <phoneticPr fontId="4"/>
  </si>
  <si>
    <t>수량</t>
    <phoneticPr fontId="5" type="noConversion"/>
  </si>
  <si>
    <t>총판매 금액 합계</t>
    <phoneticPr fontId="5" type="noConversion"/>
  </si>
  <si>
    <t>7인치 네비게이션</t>
  </si>
  <si>
    <t>2G MP3</t>
  </si>
  <si>
    <t>8G MP3</t>
  </si>
  <si>
    <t>64G MP3</t>
  </si>
  <si>
    <t>42인치 LED TV</t>
  </si>
  <si>
    <t>50인치 LED 스탠드형</t>
  </si>
  <si>
    <t>50인치 PDP</t>
  </si>
  <si>
    <t>42인치 PDP</t>
  </si>
  <si>
    <t>클러치백</t>
  </si>
  <si>
    <t>토드백</t>
  </si>
  <si>
    <t>숄더백</t>
  </si>
  <si>
    <t>믹스너트 2통</t>
  </si>
  <si>
    <t>호두 2봉</t>
  </si>
  <si>
    <t>즉석 도정 20kg</t>
  </si>
  <si>
    <t>현미쌀 20kg</t>
  </si>
  <si>
    <t>사과 5kg</t>
  </si>
  <si>
    <t>키위 3kg</t>
  </si>
  <si>
    <t>한라봉 5kg</t>
  </si>
  <si>
    <t>비프스테이크 10팩</t>
  </si>
  <si>
    <t>치킨 세트 20봉</t>
  </si>
  <si>
    <t>하반기 매출 분석</t>
    <phoneticPr fontId="5" type="noConversion"/>
  </si>
  <si>
    <t>하반기 ABC 매출 분석</t>
    <phoneticPr fontId="5" type="noConversion"/>
  </si>
  <si>
    <t>7월</t>
    <phoneticPr fontId="5" type="noConversion"/>
  </si>
  <si>
    <t>8월</t>
    <phoneticPr fontId="5" type="noConversion"/>
  </si>
  <si>
    <t>9월</t>
    <phoneticPr fontId="5" type="noConversion"/>
  </si>
  <si>
    <t>10월</t>
    <phoneticPr fontId="5" type="noConversion"/>
  </si>
  <si>
    <t>11월</t>
    <phoneticPr fontId="5" type="noConversion"/>
  </si>
  <si>
    <t>12월</t>
    <phoneticPr fontId="5" type="noConversion"/>
  </si>
  <si>
    <t>누적합계</t>
    <phoneticPr fontId="5" type="noConversion"/>
  </si>
  <si>
    <t>매출관리 현황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</si>
</sst>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-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b/>
      <sz val="11"/>
      <color theme="5" tint="-0.499984740745262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2" tint="-0.89999084444715716"/>
      </left>
      <right style="thin">
        <color theme="2" tint="-0.89999084444715716"/>
      </right>
      <top style="thin">
        <color theme="2" tint="-0.89999084444715716"/>
      </top>
      <bottom style="thin">
        <color theme="2" tint="-0.899990844447157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9084444715716"/>
      </left>
      <right/>
      <top style="thin">
        <color theme="2" tint="-0.89999084444715716"/>
      </top>
      <bottom style="thin">
        <color theme="2" tint="-0.89999084444715716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>
      <alignment vertical="center"/>
    </xf>
    <xf numFmtId="176" fontId="7" fillId="0" borderId="1" xfId="1" applyNumberFormat="1" applyFont="1" applyFill="1" applyBorder="1" applyAlignment="1"/>
    <xf numFmtId="38" fontId="7" fillId="0" borderId="1" xfId="5" applyFont="1" applyBorder="1" applyAlignment="1">
      <alignment horizontal="center"/>
    </xf>
    <xf numFmtId="9" fontId="6" fillId="0" borderId="0" xfId="6" applyFont="1">
      <alignment vertical="center"/>
    </xf>
    <xf numFmtId="41" fontId="7" fillId="0" borderId="2" xfId="1" applyFont="1" applyBorder="1" applyAlignment="1">
      <alignment horizontal="right" vertical="center"/>
    </xf>
    <xf numFmtId="0" fontId="9" fillId="2" borderId="1" xfId="4" applyFont="1" applyFill="1" applyBorder="1" applyAlignment="1">
      <alignment horizontal="center" vertical="center"/>
    </xf>
    <xf numFmtId="38" fontId="9" fillId="2" borderId="1" xfId="5" applyFont="1" applyFill="1" applyBorder="1" applyAlignment="1">
      <alignment horizontal="center" vertical="center"/>
    </xf>
    <xf numFmtId="41" fontId="0" fillId="0" borderId="0" xfId="1" applyFont="1">
      <alignment vertical="center"/>
    </xf>
    <xf numFmtId="41" fontId="1" fillId="0" borderId="2" xfId="1" applyFont="1" applyBorder="1" applyAlignment="1">
      <alignment horizontal="center" vertical="center"/>
    </xf>
    <xf numFmtId="41" fontId="1" fillId="0" borderId="2" xfId="1" applyFont="1" applyBorder="1">
      <alignment vertical="center"/>
    </xf>
    <xf numFmtId="41" fontId="0" fillId="0" borderId="2" xfId="1" applyFont="1" applyBorder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9" fontId="9" fillId="2" borderId="4" xfId="6" applyFont="1" applyFill="1" applyBorder="1" applyAlignment="1">
      <alignment horizontal="center" vertical="center"/>
    </xf>
    <xf numFmtId="177" fontId="7" fillId="0" borderId="4" xfId="6" applyNumberFormat="1" applyFont="1" applyBorder="1" applyAlignment="1">
      <alignment horizontal="center" vertical="center"/>
    </xf>
    <xf numFmtId="9" fontId="9" fillId="2" borderId="2" xfId="6" applyFont="1" applyFill="1" applyBorder="1" applyAlignment="1">
      <alignment horizontal="center" vertical="center"/>
    </xf>
    <xf numFmtId="177" fontId="7" fillId="0" borderId="2" xfId="6" applyNumberFormat="1" applyFont="1" applyBorder="1" applyAlignment="1">
      <alignment horizontal="center" vertical="center"/>
    </xf>
    <xf numFmtId="0" fontId="7" fillId="0" borderId="2" xfId="7" applyFont="1" applyBorder="1" applyAlignment="1">
      <alignment horizontal="center" vertical="center"/>
    </xf>
    <xf numFmtId="38" fontId="9" fillId="2" borderId="1" xfId="4" applyNumberFormat="1" applyFont="1" applyFill="1" applyBorder="1" applyAlignment="1">
      <alignment horizontal="center" vertical="center"/>
    </xf>
    <xf numFmtId="38" fontId="7" fillId="0" borderId="2" xfId="7" applyNumberFormat="1" applyFont="1" applyBorder="1" applyAlignment="1">
      <alignment horizontal="center" vertical="center"/>
    </xf>
  </cellXfs>
  <cellStyles count="9">
    <cellStyle name="Normal 2" xfId="2" xr:uid="{00000000-0005-0000-0000-000000000000}"/>
    <cellStyle name="Percent 2" xfId="3" xr:uid="{00000000-0005-0000-0000-000001000000}"/>
    <cellStyle name="백분율" xfId="6" builtinId="5"/>
    <cellStyle name="쉼표 [0]" xfId="1" builtinId="6"/>
    <cellStyle name="쉼표 [0] 2" xfId="8" xr:uid="{00000000-0005-0000-0000-000004000000}"/>
    <cellStyle name="쉼표 [0]_매상실적" xfId="5" xr:uid="{00000000-0005-0000-0000-000005000000}"/>
    <cellStyle name="표준" xfId="0" builtinId="0"/>
    <cellStyle name="표준 2" xfId="7" xr:uid="{00000000-0005-0000-0000-000007000000}"/>
    <cellStyle name="표준_매상실적" xfId="4" xr:uid="{00000000-0005-0000-0000-000008000000}"/>
  </cellStyles>
  <dxfs count="0"/>
  <tableStyles count="0" defaultTableStyle="TableStyleMedium2" defaultPivotStyle="PivotStyleLight16"/>
  <colors>
    <mruColors>
      <color rgb="FFE9E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activeCell="I4" sqref="I4"/>
    </sheetView>
  </sheetViews>
  <sheetFormatPr defaultRowHeight="16.5"/>
  <cols>
    <col min="1" max="1" width="23.25" style="1" customWidth="1"/>
    <col min="2" max="2" width="12.75" style="1" customWidth="1"/>
    <col min="3" max="3" width="9.25" style="1" customWidth="1"/>
    <col min="4" max="4" width="13.125" style="1" customWidth="1"/>
    <col min="5" max="6" width="12" style="4" customWidth="1"/>
    <col min="7" max="7" width="9.375" style="1" bestFit="1" customWidth="1"/>
    <col min="8" max="8" width="9" style="1"/>
    <col min="9" max="9" width="11" style="1" bestFit="1" customWidth="1"/>
    <col min="10" max="16384" width="9" style="1"/>
  </cols>
  <sheetData>
    <row r="1" spans="1:7" ht="26.25">
      <c r="A1" s="14" t="s">
        <v>28</v>
      </c>
      <c r="B1" s="14"/>
      <c r="C1" s="14"/>
      <c r="D1" s="14"/>
      <c r="E1" s="14"/>
      <c r="F1" s="14"/>
      <c r="G1" s="14"/>
    </row>
    <row r="2" spans="1:7" ht="13.5" customHeight="1"/>
    <row r="3" spans="1:7">
      <c r="A3" s="6" t="s">
        <v>0</v>
      </c>
      <c r="B3" s="6" t="s">
        <v>1</v>
      </c>
      <c r="C3" s="6" t="s">
        <v>6</v>
      </c>
      <c r="D3" s="7" t="s">
        <v>5</v>
      </c>
      <c r="E3" s="21" t="s">
        <v>2</v>
      </c>
      <c r="F3" s="23" t="s">
        <v>3</v>
      </c>
      <c r="G3" s="6" t="s">
        <v>4</v>
      </c>
    </row>
    <row r="4" spans="1:7">
      <c r="A4" s="25" t="s">
        <v>13</v>
      </c>
      <c r="B4" s="5">
        <v>1556000</v>
      </c>
      <c r="C4" s="3">
        <v>40</v>
      </c>
      <c r="D4" s="2">
        <f>B4*C4</f>
        <v>62240000</v>
      </c>
      <c r="E4" s="22">
        <f t="shared" ref="E4:E23" si="0">D4/SUM($D$4:$D$23)</f>
        <v>0.37380932361172836</v>
      </c>
      <c r="F4" s="24">
        <f>E4</f>
        <v>0.37380932361172836</v>
      </c>
      <c r="G4" s="25" t="str">
        <f t="shared" ref="G4:G23" si="1">IF(F4&lt;75%,"A",IF(F4&lt;95%,"B","C"))</f>
        <v>A</v>
      </c>
    </row>
    <row r="5" spans="1:7">
      <c r="A5" s="25" t="s">
        <v>15</v>
      </c>
      <c r="B5" s="5">
        <v>875000</v>
      </c>
      <c r="C5" s="3">
        <v>45</v>
      </c>
      <c r="D5" s="2">
        <f>B5*C5</f>
        <v>39375000</v>
      </c>
      <c r="E5" s="22">
        <f t="shared" si="0"/>
        <v>0.236483645842092</v>
      </c>
      <c r="F5" s="24">
        <f>F4+E5</f>
        <v>0.61029296945382039</v>
      </c>
      <c r="G5" s="25" t="str">
        <f t="shared" si="1"/>
        <v>A</v>
      </c>
    </row>
    <row r="6" spans="1:7">
      <c r="A6" s="25" t="s">
        <v>14</v>
      </c>
      <c r="B6" s="5">
        <v>985100</v>
      </c>
      <c r="C6" s="3">
        <v>20</v>
      </c>
      <c r="D6" s="2">
        <f>B6*C6</f>
        <v>19702000</v>
      </c>
      <c r="E6" s="22">
        <f t="shared" si="0"/>
        <v>0.11832890896205452</v>
      </c>
      <c r="F6" s="24">
        <f t="shared" ref="F6:F23" si="2">F5+E6</f>
        <v>0.72862187841587489</v>
      </c>
      <c r="G6" s="25" t="str">
        <f t="shared" si="1"/>
        <v>A</v>
      </c>
    </row>
    <row r="7" spans="1:7">
      <c r="A7" s="25" t="s">
        <v>12</v>
      </c>
      <c r="B7" s="5">
        <v>1023400</v>
      </c>
      <c r="C7" s="3">
        <v>15</v>
      </c>
      <c r="D7" s="2">
        <f>B7*C7</f>
        <v>15351000</v>
      </c>
      <c r="E7" s="22">
        <f t="shared" si="0"/>
        <v>9.2197090725636935E-2</v>
      </c>
      <c r="F7" s="24">
        <f t="shared" si="2"/>
        <v>0.82081896914151187</v>
      </c>
      <c r="G7" s="25" t="str">
        <f t="shared" si="1"/>
        <v>B</v>
      </c>
    </row>
    <row r="8" spans="1:7">
      <c r="A8" s="25" t="s">
        <v>11</v>
      </c>
      <c r="B8" s="5">
        <v>357000</v>
      </c>
      <c r="C8" s="3">
        <v>30</v>
      </c>
      <c r="D8" s="2">
        <f>B8*C8</f>
        <v>10710000</v>
      </c>
      <c r="E8" s="22">
        <f t="shared" si="0"/>
        <v>6.4323551669049017E-2</v>
      </c>
      <c r="F8" s="24">
        <f t="shared" si="2"/>
        <v>0.88514252081056088</v>
      </c>
      <c r="G8" s="25" t="str">
        <f t="shared" si="1"/>
        <v>B</v>
      </c>
    </row>
    <row r="9" spans="1:7">
      <c r="A9" s="25" t="s">
        <v>10</v>
      </c>
      <c r="B9" s="5">
        <v>189600</v>
      </c>
      <c r="C9" s="3">
        <v>45</v>
      </c>
      <c r="D9" s="2">
        <f>B9*C9</f>
        <v>8532000</v>
      </c>
      <c r="E9" s="22">
        <f t="shared" si="0"/>
        <v>5.1242627716183591E-2</v>
      </c>
      <c r="F9" s="24">
        <f t="shared" si="2"/>
        <v>0.93638514852674448</v>
      </c>
      <c r="G9" s="25" t="str">
        <f t="shared" si="1"/>
        <v>B</v>
      </c>
    </row>
    <row r="10" spans="1:7">
      <c r="A10" s="25" t="s">
        <v>16</v>
      </c>
      <c r="B10" s="5">
        <v>245000</v>
      </c>
      <c r="C10" s="3">
        <v>12</v>
      </c>
      <c r="D10" s="2">
        <f>B10*C10</f>
        <v>2940000</v>
      </c>
      <c r="E10" s="22">
        <f t="shared" si="0"/>
        <v>1.7657445556209534E-2</v>
      </c>
      <c r="F10" s="24">
        <f t="shared" si="2"/>
        <v>0.954042594082954</v>
      </c>
      <c r="G10" s="25" t="str">
        <f t="shared" si="1"/>
        <v>C</v>
      </c>
    </row>
    <row r="11" spans="1:7">
      <c r="A11" s="25" t="s">
        <v>8</v>
      </c>
      <c r="B11" s="5">
        <v>302000</v>
      </c>
      <c r="C11" s="3">
        <v>6</v>
      </c>
      <c r="D11" s="2">
        <f>B11*C11</f>
        <v>1812000</v>
      </c>
      <c r="E11" s="22">
        <f t="shared" si="0"/>
        <v>1.0882752159133223E-2</v>
      </c>
      <c r="F11" s="24">
        <f t="shared" si="2"/>
        <v>0.96492534624208726</v>
      </c>
      <c r="G11" s="25" t="str">
        <f t="shared" si="1"/>
        <v>C</v>
      </c>
    </row>
    <row r="12" spans="1:7">
      <c r="A12" s="25" t="s">
        <v>18</v>
      </c>
      <c r="B12" s="5">
        <v>154000</v>
      </c>
      <c r="C12" s="3">
        <v>10</v>
      </c>
      <c r="D12" s="2">
        <f>B12*C12</f>
        <v>1540000</v>
      </c>
      <c r="E12" s="22">
        <f t="shared" si="0"/>
        <v>9.2491381484907081E-3</v>
      </c>
      <c r="F12" s="24">
        <f t="shared" si="2"/>
        <v>0.97417448439057797</v>
      </c>
      <c r="G12" s="25" t="str">
        <f t="shared" si="1"/>
        <v>C</v>
      </c>
    </row>
    <row r="13" spans="1:7">
      <c r="A13" s="25" t="s">
        <v>17</v>
      </c>
      <c r="B13" s="5">
        <v>124000</v>
      </c>
      <c r="C13" s="3">
        <v>10</v>
      </c>
      <c r="D13" s="2">
        <f>B13*C13</f>
        <v>1240000</v>
      </c>
      <c r="E13" s="22">
        <f t="shared" si="0"/>
        <v>7.4473579896938173E-3</v>
      </c>
      <c r="F13" s="24">
        <f t="shared" si="2"/>
        <v>0.98162184238027184</v>
      </c>
      <c r="G13" s="25" t="str">
        <f t="shared" si="1"/>
        <v>C</v>
      </c>
    </row>
    <row r="14" spans="1:7">
      <c r="A14" s="25" t="s">
        <v>9</v>
      </c>
      <c r="B14" s="5">
        <v>56000</v>
      </c>
      <c r="C14" s="3">
        <v>20</v>
      </c>
      <c r="D14" s="2">
        <f>B14*C14</f>
        <v>1120000</v>
      </c>
      <c r="E14" s="22">
        <f t="shared" si="0"/>
        <v>6.726645926175061E-3</v>
      </c>
      <c r="F14" s="24">
        <f t="shared" si="2"/>
        <v>0.98834848830644695</v>
      </c>
      <c r="G14" s="25" t="str">
        <f t="shared" si="1"/>
        <v>C</v>
      </c>
    </row>
    <row r="15" spans="1:7">
      <c r="A15" s="25" t="s">
        <v>23</v>
      </c>
      <c r="B15" s="5">
        <v>25000</v>
      </c>
      <c r="C15" s="3">
        <v>20</v>
      </c>
      <c r="D15" s="2">
        <f>B15*C15</f>
        <v>500000</v>
      </c>
      <c r="E15" s="22">
        <f t="shared" si="0"/>
        <v>3.0029669313281523E-3</v>
      </c>
      <c r="F15" s="24">
        <f t="shared" si="2"/>
        <v>0.99135145523777513</v>
      </c>
      <c r="G15" s="25" t="str">
        <f t="shared" si="1"/>
        <v>C</v>
      </c>
    </row>
    <row r="16" spans="1:7">
      <c r="A16" s="25" t="s">
        <v>21</v>
      </c>
      <c r="B16" s="5">
        <v>53000</v>
      </c>
      <c r="C16" s="3">
        <v>7</v>
      </c>
      <c r="D16" s="2">
        <f>B16*C16</f>
        <v>371000</v>
      </c>
      <c r="E16" s="22">
        <f t="shared" si="0"/>
        <v>2.2282014630454891E-3</v>
      </c>
      <c r="F16" s="24">
        <f t="shared" si="2"/>
        <v>0.9935796567008206</v>
      </c>
      <c r="G16" s="25" t="str">
        <f t="shared" si="1"/>
        <v>C</v>
      </c>
    </row>
    <row r="17" spans="1:7">
      <c r="A17" s="25" t="s">
        <v>20</v>
      </c>
      <c r="B17" s="5">
        <v>31000</v>
      </c>
      <c r="C17" s="3">
        <v>10</v>
      </c>
      <c r="D17" s="2">
        <f>B17*C17</f>
        <v>310000</v>
      </c>
      <c r="E17" s="22">
        <f t="shared" si="0"/>
        <v>1.8618394974234543E-3</v>
      </c>
      <c r="F17" s="24">
        <f t="shared" si="2"/>
        <v>0.99544149619824407</v>
      </c>
      <c r="G17" s="25" t="str">
        <f t="shared" si="1"/>
        <v>C</v>
      </c>
    </row>
    <row r="18" spans="1:7">
      <c r="A18" s="25" t="s">
        <v>19</v>
      </c>
      <c r="B18" s="5">
        <v>28800</v>
      </c>
      <c r="C18" s="3">
        <v>10</v>
      </c>
      <c r="D18" s="2">
        <f>B18*C18</f>
        <v>288000</v>
      </c>
      <c r="E18" s="22">
        <f t="shared" si="0"/>
        <v>1.7297089524450156E-3</v>
      </c>
      <c r="F18" s="24">
        <f t="shared" si="2"/>
        <v>0.99717120515068913</v>
      </c>
      <c r="G18" s="25" t="str">
        <f t="shared" si="1"/>
        <v>C</v>
      </c>
    </row>
    <row r="19" spans="1:7">
      <c r="A19" s="25" t="s">
        <v>24</v>
      </c>
      <c r="B19" s="5">
        <v>33000</v>
      </c>
      <c r="C19" s="3">
        <v>8</v>
      </c>
      <c r="D19" s="2">
        <f>B19*C19</f>
        <v>264000</v>
      </c>
      <c r="E19" s="22">
        <f t="shared" si="0"/>
        <v>1.5855665397412643E-3</v>
      </c>
      <c r="F19" s="24">
        <f t="shared" si="2"/>
        <v>0.99875677169043042</v>
      </c>
      <c r="G19" s="25" t="str">
        <f t="shared" si="1"/>
        <v>C</v>
      </c>
    </row>
    <row r="20" spans="1:7">
      <c r="A20" s="25" t="s">
        <v>22</v>
      </c>
      <c r="B20" s="5">
        <v>65700</v>
      </c>
      <c r="C20" s="3">
        <v>2</v>
      </c>
      <c r="D20" s="2">
        <f>B20*C20</f>
        <v>131400</v>
      </c>
      <c r="E20" s="22">
        <f t="shared" si="0"/>
        <v>7.8917970955303838E-4</v>
      </c>
      <c r="F20" s="24">
        <f t="shared" si="2"/>
        <v>0.99954595139998348</v>
      </c>
      <c r="G20" s="25" t="str">
        <f t="shared" si="1"/>
        <v>C</v>
      </c>
    </row>
    <row r="21" spans="1:7">
      <c r="A21" s="25" t="s">
        <v>25</v>
      </c>
      <c r="B21" s="5">
        <v>37800</v>
      </c>
      <c r="C21" s="3">
        <v>2</v>
      </c>
      <c r="D21" s="2">
        <f>B21*C21</f>
        <v>75600</v>
      </c>
      <c r="E21" s="22">
        <f t="shared" si="0"/>
        <v>4.5404860001681664E-4</v>
      </c>
      <c r="F21" s="24">
        <f t="shared" si="2"/>
        <v>1.0000000000000002</v>
      </c>
      <c r="G21" s="25" t="str">
        <f t="shared" si="1"/>
        <v>C</v>
      </c>
    </row>
    <row r="22" spans="1:7">
      <c r="A22" s="25" t="s">
        <v>26</v>
      </c>
      <c r="B22" s="5">
        <v>48200</v>
      </c>
      <c r="C22" s="3">
        <v>0</v>
      </c>
      <c r="D22" s="2">
        <f>B22*C22</f>
        <v>0</v>
      </c>
      <c r="E22" s="22">
        <f t="shared" si="0"/>
        <v>0</v>
      </c>
      <c r="F22" s="24">
        <f t="shared" si="2"/>
        <v>1.0000000000000002</v>
      </c>
      <c r="G22" s="25" t="str">
        <f t="shared" si="1"/>
        <v>C</v>
      </c>
    </row>
    <row r="23" spans="1:7">
      <c r="A23" s="25" t="s">
        <v>27</v>
      </c>
      <c r="B23" s="5">
        <v>38800</v>
      </c>
      <c r="C23" s="3">
        <v>0</v>
      </c>
      <c r="D23" s="2">
        <f>B23*C23</f>
        <v>0</v>
      </c>
      <c r="E23" s="22">
        <f t="shared" si="0"/>
        <v>0</v>
      </c>
      <c r="F23" s="24">
        <f t="shared" si="2"/>
        <v>1.0000000000000002</v>
      </c>
      <c r="G23" s="25" t="str">
        <f t="shared" si="1"/>
        <v>C</v>
      </c>
    </row>
    <row r="24" spans="1:7">
      <c r="A24"/>
      <c r="B24"/>
      <c r="C24"/>
    </row>
    <row r="25" spans="1:7">
      <c r="A25"/>
      <c r="B25"/>
      <c r="C25"/>
      <c r="D25" s="15" t="s">
        <v>7</v>
      </c>
      <c r="E25" s="15"/>
      <c r="F25" s="16">
        <f>SUM(D4:D23)</f>
        <v>166502000</v>
      </c>
      <c r="G25" s="16"/>
    </row>
    <row r="26" spans="1:7">
      <c r="A26"/>
      <c r="B26"/>
      <c r="C26"/>
    </row>
    <row r="27" spans="1:7">
      <c r="A27"/>
      <c r="B27"/>
      <c r="C27"/>
    </row>
    <row r="28" spans="1:7">
      <c r="A28"/>
      <c r="B28"/>
      <c r="C28"/>
    </row>
    <row r="29" spans="1:7">
      <c r="A29"/>
      <c r="B29"/>
      <c r="C29"/>
    </row>
    <row r="30" spans="1:7">
      <c r="A30"/>
      <c r="B30"/>
      <c r="C30"/>
    </row>
  </sheetData>
  <sortState xmlns:xlrd2="http://schemas.microsoft.com/office/spreadsheetml/2017/richdata2" ref="A4:G23">
    <sortCondition descending="1" ref="E4:E23"/>
  </sortState>
  <mergeCells count="3">
    <mergeCell ref="A1:G1"/>
    <mergeCell ref="D25:E25"/>
    <mergeCell ref="F25:G25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abSelected="1" workbookViewId="0">
      <selection activeCell="K34" sqref="K34"/>
    </sheetView>
  </sheetViews>
  <sheetFormatPr defaultRowHeight="16.5"/>
  <cols>
    <col min="1" max="1" width="23.25" customWidth="1"/>
    <col min="2" max="2" width="13.125" customWidth="1"/>
    <col min="3" max="4" width="12" customWidth="1"/>
    <col min="5" max="5" width="9.375" bestFit="1" customWidth="1"/>
    <col min="6" max="8" width="9" customWidth="1"/>
  </cols>
  <sheetData>
    <row r="1" spans="1:5" ht="29.25" customHeight="1">
      <c r="A1" s="17" t="s">
        <v>29</v>
      </c>
      <c r="B1" s="18"/>
      <c r="C1" s="18"/>
    </row>
    <row r="3" spans="1:5">
      <c r="A3" s="6" t="str">
        <f>매출분석!A3</f>
        <v>상품명</v>
      </c>
      <c r="B3" s="7" t="str">
        <f>매출분석!D3</f>
        <v>금액</v>
      </c>
      <c r="C3" s="21" t="str">
        <f>매출분석!E3</f>
        <v>구성비</v>
      </c>
      <c r="D3" s="23" t="str">
        <f>매출분석!F3</f>
        <v>구성비누계</v>
      </c>
      <c r="E3" s="26" t="str">
        <f>매출분석!G3</f>
        <v>ABC분석</v>
      </c>
    </row>
    <row r="4" spans="1:5">
      <c r="A4" s="25" t="str">
        <f>매출분석!A4</f>
        <v>50인치 LED 스탠드형</v>
      </c>
      <c r="B4" s="2">
        <f>매출분석!D4</f>
        <v>62240000</v>
      </c>
      <c r="C4" s="22">
        <f>매출분석!E4</f>
        <v>0.37380932361172836</v>
      </c>
      <c r="D4" s="24">
        <f>매출분석!F4</f>
        <v>0.37380932361172836</v>
      </c>
      <c r="E4" s="27" t="str">
        <f>매출분석!G4</f>
        <v>A</v>
      </c>
    </row>
    <row r="5" spans="1:5">
      <c r="A5" s="25" t="str">
        <f>매출분석!A5</f>
        <v>42인치 PDP</v>
      </c>
      <c r="B5" s="2">
        <f>매출분석!D5</f>
        <v>39375000</v>
      </c>
      <c r="C5" s="22">
        <f>매출분석!E5</f>
        <v>0.236483645842092</v>
      </c>
      <c r="D5" s="24">
        <f>매출분석!F5</f>
        <v>0.61029296945382039</v>
      </c>
      <c r="E5" s="27" t="str">
        <f>매출분석!G5</f>
        <v>A</v>
      </c>
    </row>
    <row r="6" spans="1:5">
      <c r="A6" s="25" t="str">
        <f>매출분석!A6</f>
        <v>50인치 PDP</v>
      </c>
      <c r="B6" s="2">
        <f>매출분석!D6</f>
        <v>19702000</v>
      </c>
      <c r="C6" s="22">
        <f>매출분석!E6</f>
        <v>0.11832890896205452</v>
      </c>
      <c r="D6" s="24">
        <f>매출분석!F6</f>
        <v>0.72862187841587489</v>
      </c>
      <c r="E6" s="27" t="str">
        <f>매출분석!G6</f>
        <v>A</v>
      </c>
    </row>
    <row r="7" spans="1:5">
      <c r="A7" s="25" t="str">
        <f>매출분석!A7</f>
        <v>42인치 LED TV</v>
      </c>
      <c r="B7" s="2">
        <f>매출분석!D7</f>
        <v>15351000</v>
      </c>
      <c r="C7" s="22">
        <f>매출분석!E7</f>
        <v>9.2197090725636935E-2</v>
      </c>
      <c r="D7" s="24">
        <f>매출분석!F7</f>
        <v>0.82081896914151187</v>
      </c>
      <c r="E7" s="27" t="str">
        <f>매출분석!G7</f>
        <v>B</v>
      </c>
    </row>
    <row r="8" spans="1:5">
      <c r="A8" s="25" t="str">
        <f>매출분석!A8</f>
        <v>64G MP3</v>
      </c>
      <c r="B8" s="2">
        <f>매출분석!D8</f>
        <v>10710000</v>
      </c>
      <c r="C8" s="22">
        <f>매출분석!E8</f>
        <v>6.4323551669049017E-2</v>
      </c>
      <c r="D8" s="24">
        <f>매출분석!F8</f>
        <v>0.88514252081056088</v>
      </c>
      <c r="E8" s="27" t="str">
        <f>매출분석!G8</f>
        <v>B</v>
      </c>
    </row>
    <row r="9" spans="1:5">
      <c r="A9" s="25" t="str">
        <f>매출분석!A9</f>
        <v>8G MP3</v>
      </c>
      <c r="B9" s="2">
        <f>매출분석!D9</f>
        <v>8532000</v>
      </c>
      <c r="C9" s="22">
        <f>매출분석!E9</f>
        <v>5.1242627716183591E-2</v>
      </c>
      <c r="D9" s="24">
        <f>매출분석!F9</f>
        <v>0.93638514852674448</v>
      </c>
      <c r="E9" s="27" t="str">
        <f>매출분석!G9</f>
        <v>B</v>
      </c>
    </row>
    <row r="10" spans="1:5">
      <c r="A10" s="25" t="str">
        <f>매출분석!A10</f>
        <v>클러치백</v>
      </c>
      <c r="B10" s="2">
        <f>매출분석!D10</f>
        <v>2940000</v>
      </c>
      <c r="C10" s="22">
        <f>매출분석!E10</f>
        <v>1.7657445556209534E-2</v>
      </c>
      <c r="D10" s="24">
        <f>매출분석!F10</f>
        <v>0.954042594082954</v>
      </c>
      <c r="E10" s="27" t="str">
        <f>매출분석!G10</f>
        <v>C</v>
      </c>
    </row>
    <row r="11" spans="1:5">
      <c r="A11" s="25" t="str">
        <f>매출분석!A11</f>
        <v>7인치 네비게이션</v>
      </c>
      <c r="B11" s="2">
        <f>매출분석!D11</f>
        <v>1812000</v>
      </c>
      <c r="C11" s="22">
        <f>매출분석!E11</f>
        <v>1.0882752159133223E-2</v>
      </c>
      <c r="D11" s="24">
        <f>매출분석!F11</f>
        <v>0.96492534624208726</v>
      </c>
      <c r="E11" s="27" t="str">
        <f>매출분석!G11</f>
        <v>C</v>
      </c>
    </row>
    <row r="12" spans="1:5">
      <c r="A12" s="25" t="str">
        <f>매출분석!A12</f>
        <v>숄더백</v>
      </c>
      <c r="B12" s="2">
        <f>매출분석!D12</f>
        <v>1540000</v>
      </c>
      <c r="C12" s="22">
        <f>매출분석!E12</f>
        <v>9.2491381484907081E-3</v>
      </c>
      <c r="D12" s="24">
        <f>매출분석!F12</f>
        <v>0.97417448439057797</v>
      </c>
      <c r="E12" s="27" t="str">
        <f>매출분석!G12</f>
        <v>C</v>
      </c>
    </row>
    <row r="13" spans="1:5">
      <c r="A13" s="25" t="str">
        <f>매출분석!A13</f>
        <v>토드백</v>
      </c>
      <c r="B13" s="2">
        <f>매출분석!D13</f>
        <v>1240000</v>
      </c>
      <c r="C13" s="22">
        <f>매출분석!E13</f>
        <v>7.4473579896938173E-3</v>
      </c>
      <c r="D13" s="24">
        <f>매출분석!F13</f>
        <v>0.98162184238027184</v>
      </c>
      <c r="E13" s="27" t="str">
        <f>매출분석!G13</f>
        <v>C</v>
      </c>
    </row>
    <row r="14" spans="1:5">
      <c r="A14" s="25" t="str">
        <f>매출분석!A14</f>
        <v>2G MP3</v>
      </c>
      <c r="B14" s="2">
        <f>매출분석!D14</f>
        <v>1120000</v>
      </c>
      <c r="C14" s="22">
        <f>매출분석!E14</f>
        <v>6.726645926175061E-3</v>
      </c>
      <c r="D14" s="24">
        <f>매출분석!F14</f>
        <v>0.98834848830644695</v>
      </c>
      <c r="E14" s="27" t="str">
        <f>매출분석!G14</f>
        <v>C</v>
      </c>
    </row>
    <row r="15" spans="1:5">
      <c r="A15" s="25" t="str">
        <f>매출분석!A15</f>
        <v>사과 5kg</v>
      </c>
      <c r="B15" s="2">
        <f>매출분석!D15</f>
        <v>500000</v>
      </c>
      <c r="C15" s="22">
        <f>매출분석!E15</f>
        <v>3.0029669313281523E-3</v>
      </c>
      <c r="D15" s="24">
        <f>매출분석!F15</f>
        <v>0.99135145523777513</v>
      </c>
      <c r="E15" s="27" t="str">
        <f>매출분석!G15</f>
        <v>C</v>
      </c>
    </row>
    <row r="16" spans="1:5">
      <c r="A16" s="25" t="str">
        <f>매출분석!A16</f>
        <v>즉석 도정 20kg</v>
      </c>
      <c r="B16" s="2">
        <f>매출분석!D16</f>
        <v>371000</v>
      </c>
      <c r="C16" s="22">
        <f>매출분석!E16</f>
        <v>2.2282014630454891E-3</v>
      </c>
      <c r="D16" s="24">
        <f>매출분석!F16</f>
        <v>0.9935796567008206</v>
      </c>
      <c r="E16" s="27" t="str">
        <f>매출분석!G16</f>
        <v>C</v>
      </c>
    </row>
    <row r="17" spans="1:5">
      <c r="A17" s="25" t="str">
        <f>매출분석!A17</f>
        <v>호두 2봉</v>
      </c>
      <c r="B17" s="2">
        <f>매출분석!D17</f>
        <v>310000</v>
      </c>
      <c r="C17" s="22">
        <f>매출분석!E17</f>
        <v>1.8618394974234543E-3</v>
      </c>
      <c r="D17" s="24">
        <f>매출분석!F17</f>
        <v>0.99544149619824407</v>
      </c>
      <c r="E17" s="27" t="str">
        <f>매출분석!G17</f>
        <v>C</v>
      </c>
    </row>
    <row r="18" spans="1:5">
      <c r="A18" s="25" t="str">
        <f>매출분석!A18</f>
        <v>믹스너트 2통</v>
      </c>
      <c r="B18" s="2">
        <f>매출분석!D18</f>
        <v>288000</v>
      </c>
      <c r="C18" s="22">
        <f>매출분석!E18</f>
        <v>1.7297089524450156E-3</v>
      </c>
      <c r="D18" s="24">
        <f>매출분석!F18</f>
        <v>0.99717120515068913</v>
      </c>
      <c r="E18" s="27" t="str">
        <f>매출분석!G18</f>
        <v>C</v>
      </c>
    </row>
    <row r="19" spans="1:5">
      <c r="A19" s="25" t="str">
        <f>매출분석!A19</f>
        <v>키위 3kg</v>
      </c>
      <c r="B19" s="2">
        <f>매출분석!D19</f>
        <v>264000</v>
      </c>
      <c r="C19" s="22">
        <f>매출분석!E19</f>
        <v>1.5855665397412643E-3</v>
      </c>
      <c r="D19" s="24">
        <f>매출분석!F19</f>
        <v>0.99875677169043042</v>
      </c>
      <c r="E19" s="27" t="str">
        <f>매출분석!G19</f>
        <v>C</v>
      </c>
    </row>
    <row r="20" spans="1:5">
      <c r="A20" s="25" t="str">
        <f>매출분석!A20</f>
        <v>현미쌀 20kg</v>
      </c>
      <c r="B20" s="2">
        <f>매출분석!D20</f>
        <v>131400</v>
      </c>
      <c r="C20" s="22">
        <f>매출분석!E20</f>
        <v>7.8917970955303838E-4</v>
      </c>
      <c r="D20" s="24">
        <f>매출분석!F20</f>
        <v>0.99954595139998348</v>
      </c>
      <c r="E20" s="27" t="str">
        <f>매출분석!G20</f>
        <v>C</v>
      </c>
    </row>
    <row r="21" spans="1:5">
      <c r="A21" s="25" t="str">
        <f>매출분석!A21</f>
        <v>한라봉 5kg</v>
      </c>
      <c r="B21" s="2">
        <f>매출분석!D21</f>
        <v>75600</v>
      </c>
      <c r="C21" s="22">
        <f>매출분석!E21</f>
        <v>4.5404860001681664E-4</v>
      </c>
      <c r="D21" s="24">
        <f>매출분석!F21</f>
        <v>1.0000000000000002</v>
      </c>
      <c r="E21" s="27" t="str">
        <f>매출분석!G21</f>
        <v>C</v>
      </c>
    </row>
    <row r="22" spans="1:5">
      <c r="A22" s="25" t="str">
        <f>매출분석!A22</f>
        <v>비프스테이크 10팩</v>
      </c>
      <c r="B22" s="2">
        <f>매출분석!D22</f>
        <v>0</v>
      </c>
      <c r="C22" s="22">
        <f>매출분석!E22</f>
        <v>0</v>
      </c>
      <c r="D22" s="24">
        <f>매출분석!F22</f>
        <v>1.0000000000000002</v>
      </c>
      <c r="E22" s="27" t="str">
        <f>매출분석!G22</f>
        <v>C</v>
      </c>
    </row>
    <row r="23" spans="1:5">
      <c r="A23" s="25" t="str">
        <f>매출분석!A23</f>
        <v>치킨 세트 20봉</v>
      </c>
      <c r="B23" s="2">
        <f>매출분석!D23</f>
        <v>0</v>
      </c>
      <c r="C23" s="22">
        <f>매출분석!E23</f>
        <v>0</v>
      </c>
      <c r="D23" s="24">
        <f>매출분석!F23</f>
        <v>1.0000000000000002</v>
      </c>
      <c r="E23" s="27" t="str">
        <f>매출분석!G23</f>
        <v>C</v>
      </c>
    </row>
  </sheetData>
  <mergeCells count="1">
    <mergeCell ref="A1:C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showGridLines="0" workbookViewId="0">
      <selection activeCell="D18" sqref="D18"/>
    </sheetView>
  </sheetViews>
  <sheetFormatPr defaultRowHeight="16.5"/>
  <cols>
    <col min="1" max="6" width="11.75" customWidth="1"/>
  </cols>
  <sheetData>
    <row r="1" spans="1:6" ht="36" customHeight="1">
      <c r="A1" s="20" t="s">
        <v>37</v>
      </c>
      <c r="B1" s="20"/>
      <c r="C1" s="20"/>
      <c r="D1" s="20"/>
      <c r="E1" s="20"/>
      <c r="F1" s="20"/>
    </row>
    <row r="2" spans="1:6" ht="21.75" customHeight="1"/>
    <row r="3" spans="1:6">
      <c r="A3" s="13" t="s">
        <v>30</v>
      </c>
      <c r="B3" s="13" t="s">
        <v>31</v>
      </c>
      <c r="C3" s="13" t="s">
        <v>32</v>
      </c>
      <c r="D3" s="13" t="s">
        <v>33</v>
      </c>
      <c r="E3" s="13" t="s">
        <v>34</v>
      </c>
      <c r="F3" s="13" t="s">
        <v>35</v>
      </c>
    </row>
    <row r="4" spans="1:6">
      <c r="A4" s="10">
        <v>27750329</v>
      </c>
      <c r="B4" s="11">
        <v>31550000</v>
      </c>
      <c r="C4" s="9">
        <v>24300400</v>
      </c>
      <c r="D4" s="9">
        <v>21644271</v>
      </c>
      <c r="E4" s="9">
        <v>33507000</v>
      </c>
      <c r="F4" s="9">
        <v>27750000</v>
      </c>
    </row>
    <row r="5" spans="1:6" ht="21" customHeight="1">
      <c r="D5" s="12" t="s">
        <v>36</v>
      </c>
      <c r="E5" s="19">
        <f>SUM(A4:F4)</f>
        <v>166502000</v>
      </c>
      <c r="F5" s="19"/>
    </row>
    <row r="8" spans="1:6">
      <c r="F8" s="8"/>
    </row>
    <row r="12" spans="1:6">
      <c r="D12" s="8"/>
    </row>
  </sheetData>
  <mergeCells count="2">
    <mergeCell ref="E5:F5"/>
    <mergeCell ref="A1:F1"/>
  </mergeCells>
  <phoneticPr fontId="5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매출분석</vt:lpstr>
      <vt:lpstr>ABC분석</vt:lpstr>
      <vt:lpstr>매출관리현황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cp:lastPrinted>2013-09-01T23:30:27Z</cp:lastPrinted>
  <dcterms:created xsi:type="dcterms:W3CDTF">2010-02-21T08:00:36Z</dcterms:created>
  <dcterms:modified xsi:type="dcterms:W3CDTF">2021-10-16T17:42:53Z</dcterms:modified>
</cp:coreProperties>
</file>