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B8C91449-9700-4710-8D59-4CDF0230F607}" xr6:coauthVersionLast="47" xr6:coauthVersionMax="47" xr10:uidLastSave="{00000000-0000-0000-0000-000000000000}"/>
  <bookViews>
    <workbookView xWindow="-120" yWindow="-120" windowWidth="15600" windowHeight="11760" xr2:uid="{CB704387-B005-4049-93F0-483310418093}"/>
  </bookViews>
  <sheets>
    <sheet name="매출실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94" i="1" l="1"/>
  <c r="U94" i="1"/>
  <c r="T94" i="1"/>
  <c r="S94" i="1"/>
  <c r="Q94" i="1"/>
  <c r="X93" i="1"/>
  <c r="U93" i="1"/>
  <c r="T93" i="1"/>
  <c r="Q93" i="1"/>
  <c r="S93" i="1" s="1"/>
  <c r="X92" i="1"/>
  <c r="U92" i="1"/>
  <c r="T92" i="1"/>
  <c r="Q92" i="1"/>
  <c r="S92" i="1" s="1"/>
  <c r="X91" i="1"/>
  <c r="U91" i="1"/>
  <c r="T91" i="1"/>
  <c r="Q91" i="1"/>
  <c r="S91" i="1" s="1"/>
  <c r="X90" i="1"/>
  <c r="U90" i="1"/>
  <c r="T90" i="1"/>
  <c r="S90" i="1"/>
  <c r="Q90" i="1"/>
  <c r="X89" i="1"/>
  <c r="U89" i="1"/>
  <c r="T89" i="1"/>
  <c r="Q89" i="1"/>
  <c r="S89" i="1" s="1"/>
  <c r="X88" i="1"/>
  <c r="U88" i="1"/>
  <c r="T88" i="1"/>
  <c r="Q88" i="1"/>
  <c r="S88" i="1" s="1"/>
  <c r="X87" i="1"/>
  <c r="U87" i="1"/>
  <c r="T87" i="1"/>
  <c r="Q87" i="1"/>
  <c r="S87" i="1" s="1"/>
  <c r="X86" i="1"/>
  <c r="U86" i="1"/>
  <c r="T86" i="1"/>
  <c r="Q86" i="1"/>
  <c r="S86" i="1" s="1"/>
  <c r="X85" i="1"/>
  <c r="U85" i="1"/>
  <c r="T85" i="1"/>
  <c r="Q85" i="1"/>
  <c r="S85" i="1" s="1"/>
  <c r="X84" i="1"/>
  <c r="U84" i="1"/>
  <c r="T84" i="1"/>
  <c r="Q84" i="1"/>
  <c r="S84" i="1" s="1"/>
  <c r="X83" i="1"/>
  <c r="U83" i="1"/>
  <c r="T83" i="1"/>
  <c r="Q83" i="1"/>
  <c r="S83" i="1" s="1"/>
  <c r="X82" i="1"/>
  <c r="U82" i="1"/>
  <c r="T82" i="1"/>
  <c r="Q82" i="1"/>
  <c r="S82" i="1" s="1"/>
  <c r="X81" i="1"/>
  <c r="U81" i="1"/>
  <c r="T81" i="1"/>
  <c r="Q81" i="1"/>
  <c r="S81" i="1" s="1"/>
  <c r="X80" i="1"/>
  <c r="U80" i="1"/>
  <c r="T80" i="1"/>
  <c r="Q80" i="1"/>
  <c r="S80" i="1" s="1"/>
  <c r="X79" i="1"/>
  <c r="U79" i="1"/>
  <c r="T79" i="1"/>
  <c r="Q79" i="1"/>
  <c r="S79" i="1" s="1"/>
  <c r="X78" i="1"/>
  <c r="U78" i="1"/>
  <c r="T78" i="1"/>
  <c r="Q78" i="1"/>
  <c r="S78" i="1" s="1"/>
  <c r="X77" i="1"/>
  <c r="U77" i="1"/>
  <c r="T77" i="1"/>
  <c r="Q77" i="1"/>
  <c r="S77" i="1" s="1"/>
  <c r="X76" i="1"/>
  <c r="U76" i="1"/>
  <c r="T76" i="1"/>
  <c r="Q76" i="1"/>
  <c r="S76" i="1" s="1"/>
  <c r="X75" i="1"/>
  <c r="U75" i="1"/>
  <c r="T75" i="1"/>
  <c r="Q75" i="1"/>
  <c r="S75" i="1" s="1"/>
  <c r="X74" i="1"/>
  <c r="U74" i="1"/>
  <c r="T74" i="1"/>
  <c r="Q74" i="1"/>
  <c r="S74" i="1" s="1"/>
  <c r="X73" i="1"/>
  <c r="U73" i="1"/>
  <c r="T73" i="1"/>
  <c r="Q73" i="1"/>
  <c r="S73" i="1" s="1"/>
  <c r="X72" i="1"/>
  <c r="U72" i="1"/>
  <c r="T72" i="1"/>
  <c r="Q72" i="1"/>
  <c r="S72" i="1" s="1"/>
  <c r="X71" i="1"/>
  <c r="U71" i="1"/>
  <c r="T71" i="1"/>
  <c r="Q71" i="1"/>
  <c r="S71" i="1" s="1"/>
  <c r="X70" i="1"/>
  <c r="U70" i="1"/>
  <c r="T70" i="1"/>
  <c r="Q70" i="1"/>
  <c r="S70" i="1" s="1"/>
  <c r="X69" i="1"/>
  <c r="U69" i="1"/>
  <c r="T69" i="1"/>
  <c r="Q69" i="1"/>
  <c r="S69" i="1" s="1"/>
  <c r="X68" i="1"/>
  <c r="U68" i="1"/>
  <c r="T68" i="1"/>
  <c r="Q68" i="1"/>
  <c r="S68" i="1" s="1"/>
  <c r="X67" i="1"/>
  <c r="U67" i="1"/>
  <c r="T67" i="1"/>
  <c r="Q67" i="1"/>
  <c r="S67" i="1" s="1"/>
  <c r="X66" i="1"/>
  <c r="U66" i="1"/>
  <c r="T66" i="1"/>
  <c r="Q66" i="1"/>
  <c r="S66" i="1" s="1"/>
  <c r="X65" i="1"/>
  <c r="U65" i="1"/>
  <c r="T65" i="1"/>
  <c r="Q65" i="1"/>
  <c r="S65" i="1" s="1"/>
  <c r="X64" i="1"/>
  <c r="U64" i="1"/>
  <c r="T64" i="1"/>
  <c r="Q64" i="1"/>
  <c r="S64" i="1" s="1"/>
  <c r="X63" i="1"/>
  <c r="U63" i="1"/>
  <c r="T63" i="1"/>
  <c r="Q63" i="1"/>
  <c r="S63" i="1" s="1"/>
  <c r="X62" i="1"/>
  <c r="U62" i="1"/>
  <c r="T62" i="1"/>
  <c r="Q62" i="1"/>
  <c r="S62" i="1" s="1"/>
  <c r="X61" i="1"/>
  <c r="U61" i="1"/>
  <c r="T61" i="1"/>
  <c r="Q61" i="1"/>
  <c r="S61" i="1" s="1"/>
  <c r="X60" i="1"/>
  <c r="U60" i="1"/>
  <c r="T60" i="1"/>
  <c r="Q60" i="1"/>
  <c r="S60" i="1" s="1"/>
  <c r="X59" i="1"/>
  <c r="U59" i="1"/>
  <c r="T59" i="1"/>
  <c r="Q59" i="1"/>
  <c r="S59" i="1" s="1"/>
  <c r="X58" i="1"/>
  <c r="U58" i="1"/>
  <c r="T58" i="1"/>
  <c r="Q58" i="1"/>
  <c r="S58" i="1" s="1"/>
  <c r="X57" i="1"/>
  <c r="U57" i="1"/>
  <c r="T57" i="1"/>
  <c r="Q57" i="1"/>
  <c r="S57" i="1" s="1"/>
  <c r="X56" i="1"/>
  <c r="U56" i="1"/>
  <c r="T56" i="1"/>
  <c r="Q56" i="1"/>
  <c r="S56" i="1" s="1"/>
  <c r="X55" i="1"/>
  <c r="U55" i="1"/>
  <c r="T55" i="1"/>
  <c r="Q55" i="1"/>
  <c r="S55" i="1" s="1"/>
  <c r="X54" i="1"/>
  <c r="U54" i="1"/>
  <c r="T54" i="1"/>
  <c r="Q54" i="1"/>
  <c r="S54" i="1" s="1"/>
  <c r="X53" i="1"/>
  <c r="U53" i="1"/>
  <c r="T53" i="1"/>
  <c r="Q53" i="1"/>
  <c r="S53" i="1" s="1"/>
  <c r="X52" i="1"/>
  <c r="U52" i="1"/>
  <c r="T52" i="1"/>
  <c r="Q52" i="1"/>
  <c r="S52" i="1" s="1"/>
  <c r="X51" i="1"/>
  <c r="U51" i="1"/>
  <c r="T51" i="1"/>
  <c r="Q51" i="1"/>
  <c r="S51" i="1" s="1"/>
  <c r="X50" i="1"/>
  <c r="U50" i="1"/>
  <c r="T50" i="1"/>
  <c r="Q50" i="1"/>
  <c r="S50" i="1" s="1"/>
  <c r="X49" i="1"/>
  <c r="U49" i="1"/>
  <c r="T49" i="1"/>
  <c r="Q49" i="1"/>
  <c r="S49" i="1" s="1"/>
  <c r="X48" i="1"/>
  <c r="U48" i="1"/>
  <c r="T48" i="1"/>
  <c r="Q48" i="1"/>
  <c r="S48" i="1" s="1"/>
  <c r="X47" i="1"/>
  <c r="U47" i="1"/>
  <c r="T47" i="1"/>
  <c r="Q47" i="1"/>
  <c r="S47" i="1" s="1"/>
  <c r="X46" i="1"/>
  <c r="U46" i="1"/>
  <c r="T46" i="1"/>
  <c r="Q46" i="1"/>
  <c r="S46" i="1" s="1"/>
  <c r="X45" i="1"/>
  <c r="U45" i="1"/>
  <c r="T45" i="1"/>
  <c r="Q45" i="1"/>
  <c r="S45" i="1" s="1"/>
  <c r="X44" i="1"/>
  <c r="U44" i="1"/>
  <c r="T44" i="1"/>
  <c r="Q44" i="1"/>
  <c r="S44" i="1" s="1"/>
  <c r="X43" i="1"/>
  <c r="U43" i="1"/>
  <c r="T43" i="1"/>
  <c r="Q43" i="1"/>
  <c r="S43" i="1" s="1"/>
  <c r="X42" i="1"/>
  <c r="U42" i="1"/>
  <c r="T42" i="1"/>
  <c r="Q42" i="1"/>
  <c r="S42" i="1" s="1"/>
  <c r="X41" i="1"/>
  <c r="U41" i="1"/>
  <c r="T41" i="1"/>
  <c r="Q41" i="1"/>
  <c r="S41" i="1" s="1"/>
  <c r="X40" i="1"/>
  <c r="U40" i="1"/>
  <c r="T40" i="1"/>
  <c r="Q40" i="1"/>
  <c r="S40" i="1" s="1"/>
  <c r="X39" i="1"/>
  <c r="U39" i="1"/>
  <c r="T39" i="1"/>
  <c r="Q39" i="1"/>
  <c r="S39" i="1" s="1"/>
  <c r="X38" i="1"/>
  <c r="U38" i="1"/>
  <c r="T38" i="1"/>
  <c r="Q38" i="1"/>
  <c r="S38" i="1" s="1"/>
  <c r="X37" i="1"/>
  <c r="U37" i="1"/>
  <c r="T37" i="1"/>
  <c r="Q37" i="1"/>
  <c r="S37" i="1" s="1"/>
  <c r="X36" i="1"/>
  <c r="U36" i="1"/>
  <c r="T36" i="1"/>
  <c r="Q36" i="1"/>
  <c r="S36" i="1" s="1"/>
  <c r="X35" i="1"/>
  <c r="U35" i="1"/>
  <c r="T35" i="1"/>
  <c r="Q35" i="1"/>
  <c r="S35" i="1" s="1"/>
  <c r="X34" i="1"/>
  <c r="U34" i="1"/>
  <c r="T34" i="1"/>
  <c r="Q34" i="1"/>
  <c r="S34" i="1" s="1"/>
  <c r="X33" i="1"/>
  <c r="U33" i="1"/>
  <c r="T33" i="1"/>
  <c r="Q33" i="1"/>
  <c r="S33" i="1" s="1"/>
  <c r="X32" i="1"/>
  <c r="U32" i="1"/>
  <c r="T32" i="1"/>
  <c r="Q32" i="1"/>
  <c r="S32" i="1" s="1"/>
  <c r="X31" i="1"/>
  <c r="U31" i="1"/>
  <c r="T31" i="1"/>
  <c r="Q31" i="1"/>
  <c r="S31" i="1" s="1"/>
  <c r="X30" i="1"/>
  <c r="U30" i="1"/>
  <c r="T30" i="1"/>
  <c r="Q30" i="1"/>
  <c r="S30" i="1" s="1"/>
  <c r="X29" i="1"/>
  <c r="U29" i="1"/>
  <c r="T29" i="1"/>
  <c r="Q29" i="1"/>
  <c r="S29" i="1" s="1"/>
  <c r="X28" i="1"/>
  <c r="U28" i="1"/>
  <c r="T28" i="1"/>
  <c r="Q28" i="1"/>
  <c r="S28" i="1" s="1"/>
  <c r="X27" i="1"/>
  <c r="U27" i="1"/>
  <c r="T27" i="1"/>
  <c r="Q27" i="1"/>
  <c r="S27" i="1" s="1"/>
  <c r="X26" i="1"/>
  <c r="U26" i="1"/>
  <c r="T26" i="1"/>
  <c r="Q26" i="1"/>
  <c r="S26" i="1" s="1"/>
  <c r="X25" i="1"/>
  <c r="U25" i="1"/>
  <c r="T25" i="1"/>
  <c r="Q25" i="1"/>
  <c r="S25" i="1" s="1"/>
  <c r="X24" i="1"/>
  <c r="U24" i="1"/>
  <c r="T24" i="1"/>
  <c r="Q24" i="1"/>
  <c r="S24" i="1" s="1"/>
  <c r="X23" i="1"/>
  <c r="U23" i="1"/>
  <c r="T23" i="1"/>
  <c r="Q23" i="1"/>
  <c r="S23" i="1" s="1"/>
  <c r="X22" i="1"/>
  <c r="U22" i="1"/>
  <c r="T22" i="1"/>
  <c r="Q22" i="1"/>
  <c r="S22" i="1" s="1"/>
  <c r="X21" i="1"/>
  <c r="U21" i="1"/>
  <c r="T21" i="1"/>
  <c r="Q21" i="1"/>
  <c r="S21" i="1" s="1"/>
  <c r="X20" i="1"/>
  <c r="U20" i="1"/>
  <c r="T20" i="1"/>
  <c r="Q20" i="1"/>
  <c r="S20" i="1" s="1"/>
  <c r="X19" i="1"/>
  <c r="U19" i="1"/>
  <c r="T19" i="1"/>
  <c r="Q19" i="1"/>
  <c r="S19" i="1" s="1"/>
  <c r="X18" i="1"/>
  <c r="U18" i="1"/>
  <c r="T18" i="1"/>
  <c r="Q18" i="1"/>
  <c r="S18" i="1" s="1"/>
  <c r="X17" i="1"/>
  <c r="U17" i="1"/>
  <c r="T17" i="1"/>
  <c r="Q17" i="1"/>
  <c r="S17" i="1" s="1"/>
  <c r="X16" i="1"/>
  <c r="U16" i="1"/>
  <c r="T16" i="1"/>
  <c r="Q16" i="1"/>
  <c r="S16" i="1" s="1"/>
  <c r="X15" i="1"/>
  <c r="U15" i="1"/>
  <c r="T15" i="1"/>
  <c r="Q15" i="1"/>
  <c r="S15" i="1" s="1"/>
  <c r="X14" i="1"/>
  <c r="U14" i="1"/>
  <c r="T14" i="1"/>
  <c r="Q14" i="1"/>
  <c r="S14" i="1" s="1"/>
  <c r="X13" i="1"/>
  <c r="U13" i="1"/>
  <c r="T13" i="1"/>
  <c r="Q13" i="1"/>
  <c r="S13" i="1" s="1"/>
  <c r="X12" i="1"/>
  <c r="U12" i="1"/>
  <c r="T12" i="1"/>
  <c r="Q12" i="1"/>
  <c r="S12" i="1" s="1"/>
  <c r="X11" i="1"/>
  <c r="U11" i="1"/>
  <c r="T11" i="1"/>
  <c r="Q11" i="1"/>
  <c r="S11" i="1" s="1"/>
  <c r="X10" i="1"/>
  <c r="U10" i="1"/>
  <c r="T10" i="1"/>
  <c r="Q10" i="1"/>
  <c r="S10" i="1" s="1"/>
  <c r="X9" i="1"/>
  <c r="U9" i="1"/>
  <c r="T9" i="1"/>
  <c r="Q9" i="1"/>
  <c r="S9" i="1" s="1"/>
  <c r="X8" i="1"/>
  <c r="U8" i="1"/>
  <c r="T8" i="1"/>
  <c r="Q8" i="1"/>
  <c r="S8" i="1" s="1"/>
  <c r="X7" i="1"/>
  <c r="U7" i="1"/>
  <c r="T7" i="1"/>
  <c r="Q7" i="1"/>
  <c r="S7" i="1" s="1"/>
  <c r="X6" i="1"/>
  <c r="U6" i="1"/>
  <c r="T6" i="1"/>
  <c r="Q6" i="1"/>
  <c r="S6" i="1" s="1"/>
  <c r="X5" i="1"/>
  <c r="U5" i="1"/>
  <c r="T5" i="1"/>
  <c r="Q5" i="1"/>
  <c r="S5" i="1" s="1"/>
  <c r="X4" i="1"/>
  <c r="U4" i="1"/>
  <c r="T4" i="1"/>
  <c r="Q4" i="1"/>
  <c r="S4" i="1" s="1"/>
</calcChain>
</file>

<file path=xl/sharedStrings.xml><?xml version="1.0" encoding="utf-8"?>
<sst xmlns="http://schemas.openxmlformats.org/spreadsheetml/2006/main" count="116" uniqueCount="71">
  <si>
    <t>사원별 매출실적</t>
    <phoneticPr fontId="3" type="noConversion"/>
  </si>
  <si>
    <t>성명</t>
    <phoneticPr fontId="2" type="noConversion"/>
  </si>
  <si>
    <t>목표금액</t>
    <phoneticPr fontId="2" type="noConversion"/>
  </si>
  <si>
    <t>매출금액</t>
    <phoneticPr fontId="3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</si>
  <si>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</si>
  <si>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</si>
  <si>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</si>
  <si>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</si>
  <si>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</si>
  <si>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</si>
  <si>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</si>
  <si>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</si>
  <si>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</si>
  <si>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</si>
  <si>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</si>
  <si>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</si>
  <si>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반품액</t>
    <phoneticPr fontId="3" type="noConversion"/>
  </si>
  <si>
    <t>총매출액</t>
    <phoneticPr fontId="3" type="noConversion"/>
  </si>
  <si>
    <t>총매출이익</t>
    <phoneticPr fontId="3" type="noConversion"/>
  </si>
  <si>
    <t>이익률
(%)</t>
    <phoneticPr fontId="3" type="noConversion"/>
  </si>
  <si>
    <t>달성률
(%)</t>
    <phoneticPr fontId="3" type="noConversion"/>
  </si>
  <si>
    <t>반품률
(%)</t>
    <phoneticPr fontId="3" type="noConversion"/>
  </si>
  <si>
    <t>청구금액</t>
    <phoneticPr fontId="3" type="noConversion"/>
  </si>
  <si>
    <t>회수금액</t>
    <phoneticPr fontId="3" type="noConversion"/>
  </si>
  <si>
    <t>회수율
(%)</t>
    <phoneticPr fontId="3" type="noConversion"/>
  </si>
  <si>
    <t>김우진</t>
    <phoneticPr fontId="3" type="noConversion"/>
  </si>
  <si>
    <t>송성수</t>
    <phoneticPr fontId="2" type="noConversion"/>
  </si>
  <si>
    <t>이미옥</t>
    <phoneticPr fontId="2" type="noConversion"/>
  </si>
  <si>
    <t>강진욱</t>
    <phoneticPr fontId="2" type="noConversion"/>
  </si>
  <si>
    <t>최민아</t>
    <phoneticPr fontId="2" type="noConversion"/>
  </si>
  <si>
    <t>문승욱</t>
    <phoneticPr fontId="2" type="noConversion"/>
  </si>
  <si>
    <t>박민욱</t>
    <phoneticPr fontId="2" type="noConversion"/>
  </si>
  <si>
    <t>노승아</t>
    <phoneticPr fontId="2" type="noConversion"/>
  </si>
  <si>
    <t>홍성준</t>
    <phoneticPr fontId="2" type="noConversion"/>
  </si>
  <si>
    <t>나국환</t>
    <phoneticPr fontId="2" type="noConversion"/>
  </si>
  <si>
    <t>한민수</t>
    <phoneticPr fontId="2" type="noConversion"/>
  </si>
  <si>
    <t>유민철</t>
    <phoneticPr fontId="2" type="noConversion"/>
  </si>
  <si>
    <t>민정욱</t>
    <phoneticPr fontId="2" type="noConversion"/>
  </si>
  <si>
    <t>손수미</t>
    <phoneticPr fontId="2" type="noConversion"/>
  </si>
  <si>
    <t>이미주</t>
    <phoneticPr fontId="2" type="noConversion"/>
  </si>
  <si>
    <t>홍정민</t>
    <phoneticPr fontId="2" type="noConversion"/>
  </si>
  <si>
    <t>이철수</t>
    <phoneticPr fontId="2" type="noConversion"/>
  </si>
  <si>
    <t>이철민</t>
    <phoneticPr fontId="2" type="noConversion"/>
  </si>
  <si>
    <t>안미옥</t>
    <phoneticPr fontId="2" type="noConversion"/>
  </si>
  <si>
    <t>강수지</t>
    <phoneticPr fontId="2" type="noConversion"/>
  </si>
  <si>
    <t>이민아</t>
    <phoneticPr fontId="2" type="noConversion"/>
  </si>
  <si>
    <t>최정</t>
    <phoneticPr fontId="2" type="noConversion"/>
  </si>
  <si>
    <t>김훈</t>
    <phoneticPr fontId="2" type="noConversion"/>
  </si>
  <si>
    <t>윤나옥</t>
    <phoneticPr fontId="2" type="noConversion"/>
  </si>
  <si>
    <t>나민희</t>
    <phoneticPr fontId="2" type="noConversion"/>
  </si>
  <si>
    <t>김민배</t>
    <phoneticPr fontId="2" type="noConversion"/>
  </si>
  <si>
    <t>홍정우</t>
    <phoneticPr fontId="2" type="noConversion"/>
  </si>
  <si>
    <t>김수미</t>
    <phoneticPr fontId="2" type="noConversion"/>
  </si>
  <si>
    <t>유동선</t>
    <phoneticPr fontId="2" type="noConversion"/>
  </si>
  <si>
    <t>남정철</t>
    <phoneticPr fontId="2" type="noConversion"/>
  </si>
  <si>
    <t>조성민</t>
    <phoneticPr fontId="2" type="noConversion"/>
  </si>
  <si>
    <t>전철</t>
    <phoneticPr fontId="2" type="noConversion"/>
  </si>
  <si>
    <t>이정홍</t>
    <phoneticPr fontId="2" type="noConversion"/>
  </si>
  <si>
    <t>곽상민</t>
    <phoneticPr fontId="2" type="noConversion"/>
  </si>
  <si>
    <t>이성공</t>
    <phoneticPr fontId="2" type="noConversion"/>
  </si>
  <si>
    <t>황정욱</t>
    <phoneticPr fontId="2" type="noConversion"/>
  </si>
  <si>
    <t>남궁민</t>
    <phoneticPr fontId="2" type="noConversion"/>
  </si>
  <si>
    <t>장사랑</t>
    <phoneticPr fontId="2" type="noConversion"/>
  </si>
  <si>
    <t>이누리</t>
    <phoneticPr fontId="2" type="noConversion"/>
  </si>
  <si>
    <t>노영철</t>
    <phoneticPr fontId="2" type="noConversion"/>
  </si>
  <si>
    <t>문영희</t>
    <phoneticPr fontId="2" type="noConversion"/>
  </si>
  <si>
    <t>송나라</t>
    <phoneticPr fontId="2" type="noConversion"/>
  </si>
  <si>
    <t>김순희</t>
    <phoneticPr fontId="2" type="noConversion"/>
  </si>
  <si>
    <t>유동홍</t>
    <phoneticPr fontId="2" type="noConversion"/>
  </si>
  <si>
    <t>이미진</t>
    <phoneticPr fontId="2" type="noConversion"/>
  </si>
  <si>
    <t>강누리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</si>
</sst>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color theme="1"/>
      <name val="맑은 고딕"/>
      <family val="2"/>
      <charset val="129"/>
      <scheme val="minor"/>
    </font>
    <font>
      <sz val="1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 shrinkToFit="1"/>
    </xf>
    <xf numFmtId="176" fontId="7" fillId="0" borderId="1" xfId="0" applyNumberFormat="1" applyFont="1" applyBorder="1" applyAlignment="1">
      <alignment horizontal="right" vertical="center" shrinkToFit="1"/>
    </xf>
    <xf numFmtId="9" fontId="7" fillId="0" borderId="1" xfId="0" applyNumberFormat="1" applyFont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C2A28-16D1-44FC-959B-E18A13867302}">
  <dimension ref="A1:X94"/>
  <sheetViews>
    <sheetView tabSelected="1" workbookViewId="0"/>
  </sheetViews>
  <sheetFormatPr defaultRowHeight="16.5" x14ac:dyDescent="0.3"/>
  <cols>
    <col min="1" max="1" width="9" style="2"/>
    <col min="2" max="2" width="11.625" style="2" customWidth="1"/>
    <col min="3" max="17" width="10.25" style="2" customWidth="1"/>
    <col min="18" max="18" width="10.5" style="2" customWidth="1"/>
    <col min="19" max="20" width="9" style="2" customWidth="1"/>
    <col min="21" max="21" width="9" style="2" bestFit="1" customWidth="1"/>
    <col min="22" max="22" width="9.875" style="2" bestFit="1" customWidth="1"/>
    <col min="23" max="23" width="8.5" style="2" bestFit="1" customWidth="1"/>
    <col min="24" max="24" width="9" style="2" bestFit="1" customWidth="1"/>
    <col min="25" max="16384" width="9" style="2"/>
  </cols>
  <sheetData>
    <row r="1" spans="1:24" ht="27.7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9.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s="4" customFormat="1" ht="18" customHeight="1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3" t="s">
        <v>21</v>
      </c>
      <c r="V3" s="3" t="s">
        <v>22</v>
      </c>
      <c r="W3" s="3" t="s">
        <v>23</v>
      </c>
      <c r="X3" s="3" t="s">
        <v>24</v>
      </c>
    </row>
    <row r="4" spans="1:24" s="4" customFormat="1" ht="18" customHeight="1" x14ac:dyDescent="0.3">
      <c r="A4" s="5" t="s">
        <v>25</v>
      </c>
      <c r="B4" s="6">
        <v>3000000</v>
      </c>
      <c r="C4" s="6">
        <v>2700000</v>
      </c>
      <c r="D4" s="6">
        <v>225000</v>
      </c>
      <c r="E4" s="6">
        <v>225000</v>
      </c>
      <c r="F4" s="6">
        <v>225000</v>
      </c>
      <c r="G4" s="6">
        <v>225000</v>
      </c>
      <c r="H4" s="6">
        <v>225000</v>
      </c>
      <c r="I4" s="6">
        <v>225000</v>
      </c>
      <c r="J4" s="6">
        <v>225000</v>
      </c>
      <c r="K4" s="6">
        <v>225000</v>
      </c>
      <c r="L4" s="6">
        <v>225000</v>
      </c>
      <c r="M4" s="6">
        <v>225000</v>
      </c>
      <c r="N4" s="6">
        <v>225000</v>
      </c>
      <c r="O4" s="6">
        <v>225000</v>
      </c>
      <c r="P4" s="6">
        <v>50000</v>
      </c>
      <c r="Q4" s="6">
        <f>IF(AND(C4="",P4=""),"",C4-P4)</f>
        <v>2650000</v>
      </c>
      <c r="R4" s="6">
        <v>700000</v>
      </c>
      <c r="S4" s="7">
        <f>IF(AND(R4="",Q4=""),"",R4/Q4)</f>
        <v>0.26415094339622641</v>
      </c>
      <c r="T4" s="7">
        <f t="shared" ref="T4:T67" si="0">IF(AND(C4="",B4=""),"",C4/B4)</f>
        <v>0.9</v>
      </c>
      <c r="U4" s="7">
        <f t="shared" ref="U4:U67" si="1">IF(AND(C4="",P4=""),"",P4/C4)</f>
        <v>1.8518518518518517E-2</v>
      </c>
      <c r="V4" s="6">
        <v>100000</v>
      </c>
      <c r="W4" s="6">
        <v>90000</v>
      </c>
      <c r="X4" s="7">
        <f>IF(AND(V4="",W4=""),"",W4/V4)</f>
        <v>0.9</v>
      </c>
    </row>
    <row r="5" spans="1:24" s="4" customFormat="1" ht="18" customHeight="1" x14ac:dyDescent="0.3">
      <c r="A5" s="5" t="s">
        <v>26</v>
      </c>
      <c r="B5" s="6">
        <v>4500000</v>
      </c>
      <c r="C5" s="6">
        <v>3600000</v>
      </c>
      <c r="D5" s="6">
        <v>300000</v>
      </c>
      <c r="E5" s="6">
        <v>300000</v>
      </c>
      <c r="F5" s="6">
        <v>300000</v>
      </c>
      <c r="G5" s="6">
        <v>300000</v>
      </c>
      <c r="H5" s="6">
        <v>300000</v>
      </c>
      <c r="I5" s="6">
        <v>300000</v>
      </c>
      <c r="J5" s="6">
        <v>300000</v>
      </c>
      <c r="K5" s="6">
        <v>300000</v>
      </c>
      <c r="L5" s="6">
        <v>300000</v>
      </c>
      <c r="M5" s="6">
        <v>300000</v>
      </c>
      <c r="N5" s="6">
        <v>300000</v>
      </c>
      <c r="O5" s="6">
        <v>300000</v>
      </c>
      <c r="P5" s="6">
        <v>40000</v>
      </c>
      <c r="Q5" s="6">
        <f t="shared" ref="Q5:Q15" si="2">IF(AND(C5="",P5=""),"",C5-P5)</f>
        <v>3560000</v>
      </c>
      <c r="R5" s="6">
        <v>800000</v>
      </c>
      <c r="S5" s="7">
        <f>IF(AND(R5="",Q5=""),"",R5/Q5)</f>
        <v>0.2247191011235955</v>
      </c>
      <c r="T5" s="7">
        <f t="shared" si="0"/>
        <v>0.8</v>
      </c>
      <c r="U5" s="7">
        <f t="shared" si="1"/>
        <v>1.1111111111111112E-2</v>
      </c>
      <c r="V5" s="6">
        <v>200000</v>
      </c>
      <c r="W5" s="6">
        <v>90000</v>
      </c>
      <c r="X5" s="7">
        <f t="shared" ref="X5:X15" si="3">IF(AND(V5="",W5=""),"",W5/V5)</f>
        <v>0.45</v>
      </c>
    </row>
    <row r="6" spans="1:24" s="4" customFormat="1" ht="18" customHeight="1" x14ac:dyDescent="0.3">
      <c r="A6" s="5" t="s">
        <v>27</v>
      </c>
      <c r="B6" s="6">
        <v>6000000</v>
      </c>
      <c r="C6" s="6">
        <v>4200000</v>
      </c>
      <c r="D6" s="6">
        <v>350000</v>
      </c>
      <c r="E6" s="6">
        <v>350000</v>
      </c>
      <c r="F6" s="6">
        <v>350000</v>
      </c>
      <c r="G6" s="6">
        <v>350000</v>
      </c>
      <c r="H6" s="6">
        <v>350000</v>
      </c>
      <c r="I6" s="6">
        <v>350000</v>
      </c>
      <c r="J6" s="6">
        <v>350000</v>
      </c>
      <c r="K6" s="6">
        <v>350000</v>
      </c>
      <c r="L6" s="6">
        <v>350000</v>
      </c>
      <c r="M6" s="6">
        <v>350000</v>
      </c>
      <c r="N6" s="6">
        <v>350000</v>
      </c>
      <c r="O6" s="6">
        <v>350000</v>
      </c>
      <c r="P6" s="6">
        <v>10000</v>
      </c>
      <c r="Q6" s="6">
        <f t="shared" si="2"/>
        <v>4190000</v>
      </c>
      <c r="R6" s="6">
        <v>1200000</v>
      </c>
      <c r="S6" s="7">
        <f t="shared" ref="S6:S15" si="4">IF(AND(R6="",Q6=""),"",R6/Q6)</f>
        <v>0.28639618138424822</v>
      </c>
      <c r="T6" s="7">
        <f t="shared" si="0"/>
        <v>0.7</v>
      </c>
      <c r="U6" s="7">
        <f t="shared" si="1"/>
        <v>2.3809523809523812E-3</v>
      </c>
      <c r="V6" s="6">
        <v>200000</v>
      </c>
      <c r="W6" s="6">
        <v>70000</v>
      </c>
      <c r="X6" s="7">
        <f t="shared" si="3"/>
        <v>0.35</v>
      </c>
    </row>
    <row r="7" spans="1:24" s="4" customFormat="1" ht="18" customHeight="1" x14ac:dyDescent="0.3">
      <c r="A7" s="5" t="s">
        <v>28</v>
      </c>
      <c r="B7" s="6">
        <v>4800000</v>
      </c>
      <c r="C7" s="6">
        <v>3000000</v>
      </c>
      <c r="D7" s="6">
        <v>250000</v>
      </c>
      <c r="E7" s="6">
        <v>250000</v>
      </c>
      <c r="F7" s="6">
        <v>250000</v>
      </c>
      <c r="G7" s="6">
        <v>250000</v>
      </c>
      <c r="H7" s="6">
        <v>250000</v>
      </c>
      <c r="I7" s="6">
        <v>250000</v>
      </c>
      <c r="J7" s="6">
        <v>250000</v>
      </c>
      <c r="K7" s="6">
        <v>250000</v>
      </c>
      <c r="L7" s="6">
        <v>250000</v>
      </c>
      <c r="M7" s="6">
        <v>250000</v>
      </c>
      <c r="N7" s="6">
        <v>250000</v>
      </c>
      <c r="O7" s="6">
        <v>250000</v>
      </c>
      <c r="P7" s="6">
        <v>20000</v>
      </c>
      <c r="Q7" s="6">
        <f t="shared" si="2"/>
        <v>2980000</v>
      </c>
      <c r="R7" s="6">
        <v>700000</v>
      </c>
      <c r="S7" s="7">
        <f t="shared" si="4"/>
        <v>0.2348993288590604</v>
      </c>
      <c r="T7" s="7">
        <f t="shared" si="0"/>
        <v>0.625</v>
      </c>
      <c r="U7" s="7">
        <f t="shared" si="1"/>
        <v>6.6666666666666671E-3</v>
      </c>
      <c r="V7" s="6">
        <v>100000</v>
      </c>
      <c r="W7" s="6">
        <v>50000</v>
      </c>
      <c r="X7" s="7">
        <f t="shared" si="3"/>
        <v>0.5</v>
      </c>
    </row>
    <row r="8" spans="1:24" s="4" customFormat="1" ht="18" customHeight="1" x14ac:dyDescent="0.3">
      <c r="A8" s="5" t="s">
        <v>29</v>
      </c>
      <c r="B8" s="6">
        <v>6900000</v>
      </c>
      <c r="C8" s="6">
        <v>5400000</v>
      </c>
      <c r="D8" s="6">
        <v>450000</v>
      </c>
      <c r="E8" s="6">
        <v>450000</v>
      </c>
      <c r="F8" s="6">
        <v>450000</v>
      </c>
      <c r="G8" s="6">
        <v>450000</v>
      </c>
      <c r="H8" s="6">
        <v>450000</v>
      </c>
      <c r="I8" s="6">
        <v>450000</v>
      </c>
      <c r="J8" s="6">
        <v>450000</v>
      </c>
      <c r="K8" s="6">
        <v>450000</v>
      </c>
      <c r="L8" s="6">
        <v>450000</v>
      </c>
      <c r="M8" s="6">
        <v>450000</v>
      </c>
      <c r="N8" s="6">
        <v>450000</v>
      </c>
      <c r="O8" s="6">
        <v>450000</v>
      </c>
      <c r="P8" s="6">
        <v>70000</v>
      </c>
      <c r="Q8" s="6">
        <f t="shared" si="2"/>
        <v>5330000</v>
      </c>
      <c r="R8" s="6">
        <v>1600000</v>
      </c>
      <c r="S8" s="7">
        <f t="shared" si="4"/>
        <v>0.30018761726078802</v>
      </c>
      <c r="T8" s="7">
        <f t="shared" si="0"/>
        <v>0.78260869565217395</v>
      </c>
      <c r="U8" s="7">
        <f t="shared" si="1"/>
        <v>1.2962962962962963E-2</v>
      </c>
      <c r="V8" s="6">
        <v>105000</v>
      </c>
      <c r="W8" s="6">
        <v>45000</v>
      </c>
      <c r="X8" s="7">
        <f t="shared" si="3"/>
        <v>0.42857142857142855</v>
      </c>
    </row>
    <row r="9" spans="1:24" s="4" customFormat="1" ht="18" customHeight="1" x14ac:dyDescent="0.3">
      <c r="A9" s="5" t="s">
        <v>30</v>
      </c>
      <c r="B9" s="6">
        <v>3000000</v>
      </c>
      <c r="C9" s="6">
        <v>1800000</v>
      </c>
      <c r="D9" s="6">
        <v>150000</v>
      </c>
      <c r="E9" s="6">
        <v>150000</v>
      </c>
      <c r="F9" s="6">
        <v>150000</v>
      </c>
      <c r="G9" s="6">
        <v>150000</v>
      </c>
      <c r="H9" s="6">
        <v>150000</v>
      </c>
      <c r="I9" s="6">
        <v>150000</v>
      </c>
      <c r="J9" s="6">
        <v>150000</v>
      </c>
      <c r="K9" s="6">
        <v>150000</v>
      </c>
      <c r="L9" s="6">
        <v>150000</v>
      </c>
      <c r="M9" s="6">
        <v>150000</v>
      </c>
      <c r="N9" s="6">
        <v>150000</v>
      </c>
      <c r="O9" s="6">
        <v>150000</v>
      </c>
      <c r="P9" s="6">
        <v>60000</v>
      </c>
      <c r="Q9" s="6">
        <f t="shared" si="2"/>
        <v>1740000</v>
      </c>
      <c r="R9" s="6">
        <v>500000</v>
      </c>
      <c r="S9" s="7">
        <f t="shared" si="4"/>
        <v>0.28735632183908044</v>
      </c>
      <c r="T9" s="7">
        <f t="shared" si="0"/>
        <v>0.6</v>
      </c>
      <c r="U9" s="7">
        <f t="shared" si="1"/>
        <v>3.3333333333333333E-2</v>
      </c>
      <c r="V9" s="6">
        <v>110000</v>
      </c>
      <c r="W9" s="6">
        <v>10000</v>
      </c>
      <c r="X9" s="7">
        <f t="shared" si="3"/>
        <v>9.0909090909090912E-2</v>
      </c>
    </row>
    <row r="10" spans="1:24" s="4" customFormat="1" ht="18" customHeight="1" x14ac:dyDescent="0.3">
      <c r="A10" s="5" t="s">
        <v>31</v>
      </c>
      <c r="B10" s="6">
        <v>4200000</v>
      </c>
      <c r="C10" s="6">
        <v>2400000</v>
      </c>
      <c r="D10" s="6">
        <v>200000</v>
      </c>
      <c r="E10" s="6">
        <v>200000</v>
      </c>
      <c r="F10" s="6">
        <v>200000</v>
      </c>
      <c r="G10" s="6">
        <v>200000</v>
      </c>
      <c r="H10" s="6">
        <v>200000</v>
      </c>
      <c r="I10" s="6">
        <v>200000</v>
      </c>
      <c r="J10" s="6">
        <v>200000</v>
      </c>
      <c r="K10" s="6">
        <v>200000</v>
      </c>
      <c r="L10" s="6">
        <v>200000</v>
      </c>
      <c r="M10" s="6">
        <v>200000</v>
      </c>
      <c r="N10" s="6">
        <v>200000</v>
      </c>
      <c r="O10" s="6">
        <v>200000</v>
      </c>
      <c r="P10" s="6">
        <v>30000</v>
      </c>
      <c r="Q10" s="6">
        <f t="shared" si="2"/>
        <v>2370000</v>
      </c>
      <c r="R10" s="6">
        <v>900000</v>
      </c>
      <c r="S10" s="7">
        <f t="shared" si="4"/>
        <v>0.379746835443038</v>
      </c>
      <c r="T10" s="7">
        <f t="shared" si="0"/>
        <v>0.5714285714285714</v>
      </c>
      <c r="U10" s="7">
        <f t="shared" si="1"/>
        <v>1.2500000000000001E-2</v>
      </c>
      <c r="V10" s="6">
        <v>200000</v>
      </c>
      <c r="W10" s="6">
        <v>23000</v>
      </c>
      <c r="X10" s="7">
        <f t="shared" si="3"/>
        <v>0.115</v>
      </c>
    </row>
    <row r="11" spans="1:24" s="4" customFormat="1" ht="18" customHeight="1" x14ac:dyDescent="0.3">
      <c r="A11" s="5" t="s">
        <v>32</v>
      </c>
      <c r="B11" s="6">
        <v>7500000</v>
      </c>
      <c r="C11" s="6">
        <v>5400000</v>
      </c>
      <c r="D11" s="6">
        <v>450000</v>
      </c>
      <c r="E11" s="6">
        <v>450000</v>
      </c>
      <c r="F11" s="6">
        <v>450000</v>
      </c>
      <c r="G11" s="6">
        <v>450000</v>
      </c>
      <c r="H11" s="6">
        <v>450000</v>
      </c>
      <c r="I11" s="6">
        <v>450000</v>
      </c>
      <c r="J11" s="6">
        <v>450000</v>
      </c>
      <c r="K11" s="6">
        <v>450000</v>
      </c>
      <c r="L11" s="6">
        <v>450000</v>
      </c>
      <c r="M11" s="6">
        <v>450000</v>
      </c>
      <c r="N11" s="6">
        <v>450000</v>
      </c>
      <c r="O11" s="6">
        <v>450000</v>
      </c>
      <c r="P11" s="6">
        <v>100000</v>
      </c>
      <c r="Q11" s="6">
        <f t="shared" si="2"/>
        <v>5300000</v>
      </c>
      <c r="R11" s="6">
        <v>1400000</v>
      </c>
      <c r="S11" s="7">
        <f t="shared" si="4"/>
        <v>0.26415094339622641</v>
      </c>
      <c r="T11" s="7">
        <f t="shared" si="0"/>
        <v>0.72</v>
      </c>
      <c r="U11" s="7">
        <f t="shared" si="1"/>
        <v>1.8518518518518517E-2</v>
      </c>
      <c r="V11" s="6">
        <v>100000</v>
      </c>
      <c r="W11" s="6">
        <v>10000</v>
      </c>
      <c r="X11" s="7">
        <f t="shared" si="3"/>
        <v>0.1</v>
      </c>
    </row>
    <row r="12" spans="1:24" s="4" customFormat="1" ht="18" customHeight="1" x14ac:dyDescent="0.3">
      <c r="A12" s="5" t="s">
        <v>33</v>
      </c>
      <c r="B12" s="6">
        <v>4500000</v>
      </c>
      <c r="C12" s="6">
        <v>3000000</v>
      </c>
      <c r="D12" s="6">
        <v>250000</v>
      </c>
      <c r="E12" s="6">
        <v>250000</v>
      </c>
      <c r="F12" s="6">
        <v>250000</v>
      </c>
      <c r="G12" s="6">
        <v>250000</v>
      </c>
      <c r="H12" s="6">
        <v>250000</v>
      </c>
      <c r="I12" s="6">
        <v>250000</v>
      </c>
      <c r="J12" s="6">
        <v>250000</v>
      </c>
      <c r="K12" s="6">
        <v>250000</v>
      </c>
      <c r="L12" s="6">
        <v>250000</v>
      </c>
      <c r="M12" s="6">
        <v>250000</v>
      </c>
      <c r="N12" s="6">
        <v>250000</v>
      </c>
      <c r="O12" s="6">
        <v>250000</v>
      </c>
      <c r="P12" s="6">
        <v>20000</v>
      </c>
      <c r="Q12" s="6">
        <f t="shared" si="2"/>
        <v>2980000</v>
      </c>
      <c r="R12" s="6">
        <v>900000</v>
      </c>
      <c r="S12" s="7">
        <f t="shared" si="4"/>
        <v>0.30201342281879195</v>
      </c>
      <c r="T12" s="7">
        <f t="shared" si="0"/>
        <v>0.66666666666666663</v>
      </c>
      <c r="U12" s="7">
        <f t="shared" si="1"/>
        <v>6.6666666666666671E-3</v>
      </c>
      <c r="V12" s="6">
        <v>50000</v>
      </c>
      <c r="W12" s="6">
        <v>5000</v>
      </c>
      <c r="X12" s="7">
        <f t="shared" si="3"/>
        <v>0.1</v>
      </c>
    </row>
    <row r="13" spans="1:24" s="4" customFormat="1" ht="18" customHeight="1" x14ac:dyDescent="0.3">
      <c r="A13" s="5" t="s">
        <v>34</v>
      </c>
      <c r="B13" s="6">
        <v>9000000</v>
      </c>
      <c r="C13" s="6">
        <v>6000000</v>
      </c>
      <c r="D13" s="6">
        <v>500000</v>
      </c>
      <c r="E13" s="6">
        <v>500000</v>
      </c>
      <c r="F13" s="6">
        <v>500000</v>
      </c>
      <c r="G13" s="6">
        <v>500000</v>
      </c>
      <c r="H13" s="6">
        <v>500000</v>
      </c>
      <c r="I13" s="6">
        <v>500000</v>
      </c>
      <c r="J13" s="6">
        <v>500000</v>
      </c>
      <c r="K13" s="6">
        <v>500000</v>
      </c>
      <c r="L13" s="6">
        <v>500000</v>
      </c>
      <c r="M13" s="6">
        <v>500000</v>
      </c>
      <c r="N13" s="6">
        <v>500000</v>
      </c>
      <c r="O13" s="6">
        <v>500000</v>
      </c>
      <c r="P13" s="6">
        <v>200000</v>
      </c>
      <c r="Q13" s="6">
        <f t="shared" si="2"/>
        <v>5800000</v>
      </c>
      <c r="R13" s="6">
        <v>2600000</v>
      </c>
      <c r="S13" s="7">
        <f t="shared" si="4"/>
        <v>0.44827586206896552</v>
      </c>
      <c r="T13" s="7">
        <f t="shared" si="0"/>
        <v>0.66666666666666663</v>
      </c>
      <c r="U13" s="7">
        <f t="shared" si="1"/>
        <v>3.3333333333333333E-2</v>
      </c>
      <c r="V13" s="6">
        <v>100000</v>
      </c>
      <c r="W13" s="6">
        <v>10000</v>
      </c>
      <c r="X13" s="7">
        <f t="shared" si="3"/>
        <v>0.1</v>
      </c>
    </row>
    <row r="14" spans="1:24" s="4" customFormat="1" ht="18" customHeight="1" x14ac:dyDescent="0.3">
      <c r="A14" s="5" t="s">
        <v>35</v>
      </c>
      <c r="B14" s="6">
        <v>3600000</v>
      </c>
      <c r="C14" s="6">
        <v>2400000</v>
      </c>
      <c r="D14" s="6">
        <v>200000</v>
      </c>
      <c r="E14" s="6">
        <v>200000</v>
      </c>
      <c r="F14" s="6">
        <v>200000</v>
      </c>
      <c r="G14" s="6">
        <v>200000</v>
      </c>
      <c r="H14" s="6">
        <v>200000</v>
      </c>
      <c r="I14" s="6">
        <v>200000</v>
      </c>
      <c r="J14" s="6">
        <v>200000</v>
      </c>
      <c r="K14" s="6">
        <v>200000</v>
      </c>
      <c r="L14" s="6">
        <v>200000</v>
      </c>
      <c r="M14" s="6">
        <v>200000</v>
      </c>
      <c r="N14" s="6">
        <v>200000</v>
      </c>
      <c r="O14" s="6">
        <v>200000</v>
      </c>
      <c r="P14" s="6">
        <v>30000</v>
      </c>
      <c r="Q14" s="6">
        <f t="shared" si="2"/>
        <v>2370000</v>
      </c>
      <c r="R14" s="6">
        <v>700000</v>
      </c>
      <c r="S14" s="7">
        <f t="shared" si="4"/>
        <v>0.29535864978902954</v>
      </c>
      <c r="T14" s="7">
        <f t="shared" si="0"/>
        <v>0.66666666666666663</v>
      </c>
      <c r="U14" s="7">
        <f t="shared" si="1"/>
        <v>1.2500000000000001E-2</v>
      </c>
      <c r="V14" s="6">
        <v>200000</v>
      </c>
      <c r="W14" s="6">
        <v>20000</v>
      </c>
      <c r="X14" s="7">
        <f t="shared" si="3"/>
        <v>0.1</v>
      </c>
    </row>
    <row r="15" spans="1:24" s="4" customFormat="1" ht="18" customHeight="1" x14ac:dyDescent="0.3">
      <c r="A15" s="5" t="s">
        <v>36</v>
      </c>
      <c r="B15" s="6">
        <v>4800000</v>
      </c>
      <c r="C15" s="6">
        <v>3900000</v>
      </c>
      <c r="D15" s="6">
        <v>325000</v>
      </c>
      <c r="E15" s="6">
        <v>325000</v>
      </c>
      <c r="F15" s="6">
        <v>325000</v>
      </c>
      <c r="G15" s="6">
        <v>325000</v>
      </c>
      <c r="H15" s="6">
        <v>325000</v>
      </c>
      <c r="I15" s="6">
        <v>325000</v>
      </c>
      <c r="J15" s="6">
        <v>325000</v>
      </c>
      <c r="K15" s="6">
        <v>325000</v>
      </c>
      <c r="L15" s="6">
        <v>325000</v>
      </c>
      <c r="M15" s="6">
        <v>325000</v>
      </c>
      <c r="N15" s="6">
        <v>325000</v>
      </c>
      <c r="O15" s="6">
        <v>325000</v>
      </c>
      <c r="P15" s="6">
        <v>250000</v>
      </c>
      <c r="Q15" s="6">
        <f t="shared" si="2"/>
        <v>3650000</v>
      </c>
      <c r="R15" s="6">
        <v>1100000</v>
      </c>
      <c r="S15" s="7">
        <f t="shared" si="4"/>
        <v>0.30136986301369861</v>
      </c>
      <c r="T15" s="7">
        <f t="shared" si="0"/>
        <v>0.8125</v>
      </c>
      <c r="U15" s="7">
        <f t="shared" si="1"/>
        <v>6.4102564102564097E-2</v>
      </c>
      <c r="V15" s="6">
        <v>140000</v>
      </c>
      <c r="W15" s="6">
        <v>14000</v>
      </c>
      <c r="X15" s="7">
        <f t="shared" si="3"/>
        <v>0.1</v>
      </c>
    </row>
    <row r="16" spans="1:24" s="4" customFormat="1" ht="18" customHeight="1" x14ac:dyDescent="0.3">
      <c r="A16" s="8" t="s">
        <v>37</v>
      </c>
      <c r="B16" s="6">
        <v>3000000</v>
      </c>
      <c r="C16" s="6">
        <v>2500000</v>
      </c>
      <c r="D16" s="6">
        <v>208000</v>
      </c>
      <c r="E16" s="6">
        <v>208000</v>
      </c>
      <c r="F16" s="6">
        <v>208000</v>
      </c>
      <c r="G16" s="6">
        <v>208000</v>
      </c>
      <c r="H16" s="6">
        <v>212000</v>
      </c>
      <c r="I16" s="6">
        <v>208000</v>
      </c>
      <c r="J16" s="6">
        <v>208000</v>
      </c>
      <c r="K16" s="6">
        <v>208000</v>
      </c>
      <c r="L16" s="6">
        <v>208000</v>
      </c>
      <c r="M16" s="6">
        <v>208000</v>
      </c>
      <c r="N16" s="6">
        <v>208000</v>
      </c>
      <c r="O16" s="6">
        <v>208000</v>
      </c>
      <c r="P16" s="6">
        <v>50000</v>
      </c>
      <c r="Q16" s="6">
        <f>IF(AND(C16="",P16=""),"",C16-P16)</f>
        <v>2450000</v>
      </c>
      <c r="R16" s="6">
        <v>700000</v>
      </c>
      <c r="S16" s="7">
        <f>IF(AND(R16="",Q16=""),"",R16/Q16)</f>
        <v>0.2857142857142857</v>
      </c>
      <c r="T16" s="7">
        <f t="shared" si="0"/>
        <v>0.83333333333333337</v>
      </c>
      <c r="U16" s="7">
        <f t="shared" si="1"/>
        <v>0.02</v>
      </c>
      <c r="V16" s="6">
        <v>100000</v>
      </c>
      <c r="W16" s="6">
        <v>90000</v>
      </c>
      <c r="X16" s="7">
        <f>IF(AND(V16="",W16=""),"",W16/V16)</f>
        <v>0.9</v>
      </c>
    </row>
    <row r="17" spans="1:24" s="4" customFormat="1" ht="18" customHeight="1" x14ac:dyDescent="0.3">
      <c r="A17" s="8" t="s">
        <v>38</v>
      </c>
      <c r="B17" s="6">
        <v>4500000</v>
      </c>
      <c r="C17" s="6">
        <v>3200000</v>
      </c>
      <c r="D17" s="6">
        <v>266666.66666666669</v>
      </c>
      <c r="E17" s="6">
        <v>266666.66666666669</v>
      </c>
      <c r="F17" s="6">
        <v>266666.66666666669</v>
      </c>
      <c r="G17" s="6">
        <v>266666.66666666669</v>
      </c>
      <c r="H17" s="6">
        <v>266666.66666666669</v>
      </c>
      <c r="I17" s="6">
        <v>266666.66666666669</v>
      </c>
      <c r="J17" s="6">
        <v>266666.66666666669</v>
      </c>
      <c r="K17" s="6">
        <v>266666.66666666669</v>
      </c>
      <c r="L17" s="6">
        <v>266666.66666666669</v>
      </c>
      <c r="M17" s="6">
        <v>266666.66666666669</v>
      </c>
      <c r="N17" s="6">
        <v>266666.66666666669</v>
      </c>
      <c r="O17" s="6">
        <v>266666.66666666669</v>
      </c>
      <c r="P17" s="6">
        <v>40000</v>
      </c>
      <c r="Q17" s="6">
        <f t="shared" ref="Q17:Q27" si="5">IF(AND(C17="",P17=""),"",C17-P17)</f>
        <v>3160000</v>
      </c>
      <c r="R17" s="6">
        <v>800000</v>
      </c>
      <c r="S17" s="7">
        <f>IF(AND(R17="",Q17=""),"",R17/Q17)</f>
        <v>0.25316455696202533</v>
      </c>
      <c r="T17" s="7">
        <f t="shared" si="0"/>
        <v>0.71111111111111114</v>
      </c>
      <c r="U17" s="7">
        <f t="shared" si="1"/>
        <v>1.2500000000000001E-2</v>
      </c>
      <c r="V17" s="6">
        <v>200000</v>
      </c>
      <c r="W17" s="6">
        <v>90000</v>
      </c>
      <c r="X17" s="7">
        <f t="shared" ref="X17:X27" si="6">IF(AND(V17="",W17=""),"",W17/V17)</f>
        <v>0.45</v>
      </c>
    </row>
    <row r="18" spans="1:24" s="4" customFormat="1" ht="18" customHeight="1" x14ac:dyDescent="0.3">
      <c r="A18" s="8" t="s">
        <v>39</v>
      </c>
      <c r="B18" s="6">
        <v>6000000</v>
      </c>
      <c r="C18" s="6">
        <v>4200000</v>
      </c>
      <c r="D18" s="6">
        <v>350000</v>
      </c>
      <c r="E18" s="6">
        <v>350000</v>
      </c>
      <c r="F18" s="6">
        <v>350000</v>
      </c>
      <c r="G18" s="6">
        <v>350000</v>
      </c>
      <c r="H18" s="6">
        <v>350000</v>
      </c>
      <c r="I18" s="6">
        <v>350000</v>
      </c>
      <c r="J18" s="6">
        <v>350000</v>
      </c>
      <c r="K18" s="6">
        <v>350000</v>
      </c>
      <c r="L18" s="6">
        <v>350000</v>
      </c>
      <c r="M18" s="6">
        <v>350000</v>
      </c>
      <c r="N18" s="6">
        <v>350000</v>
      </c>
      <c r="O18" s="6">
        <v>350000</v>
      </c>
      <c r="P18" s="6">
        <v>10000</v>
      </c>
      <c r="Q18" s="6">
        <f t="shared" si="5"/>
        <v>4190000</v>
      </c>
      <c r="R18" s="6">
        <v>1200000</v>
      </c>
      <c r="S18" s="7">
        <f t="shared" ref="S18:S27" si="7">IF(AND(R18="",Q18=""),"",R18/Q18)</f>
        <v>0.28639618138424822</v>
      </c>
      <c r="T18" s="7">
        <f t="shared" si="0"/>
        <v>0.7</v>
      </c>
      <c r="U18" s="7">
        <f t="shared" si="1"/>
        <v>2.3809523809523812E-3</v>
      </c>
      <c r="V18" s="6">
        <v>200000</v>
      </c>
      <c r="W18" s="6">
        <v>70000</v>
      </c>
      <c r="X18" s="7">
        <f t="shared" si="6"/>
        <v>0.35</v>
      </c>
    </row>
    <row r="19" spans="1:24" s="4" customFormat="1" ht="18" customHeight="1" x14ac:dyDescent="0.3">
      <c r="A19" s="8" t="s">
        <v>40</v>
      </c>
      <c r="B19" s="6">
        <v>4800000</v>
      </c>
      <c r="C19" s="6">
        <v>3000000</v>
      </c>
      <c r="D19" s="6">
        <v>250000</v>
      </c>
      <c r="E19" s="6">
        <v>250000</v>
      </c>
      <c r="F19" s="6">
        <v>250000</v>
      </c>
      <c r="G19" s="6">
        <v>250000</v>
      </c>
      <c r="H19" s="6">
        <v>250000</v>
      </c>
      <c r="I19" s="6">
        <v>250000</v>
      </c>
      <c r="J19" s="6">
        <v>250000</v>
      </c>
      <c r="K19" s="6">
        <v>250000</v>
      </c>
      <c r="L19" s="6">
        <v>250000</v>
      </c>
      <c r="M19" s="6">
        <v>250000</v>
      </c>
      <c r="N19" s="6">
        <v>250000</v>
      </c>
      <c r="O19" s="6">
        <v>250000</v>
      </c>
      <c r="P19" s="6">
        <v>20000</v>
      </c>
      <c r="Q19" s="6">
        <f t="shared" si="5"/>
        <v>2980000</v>
      </c>
      <c r="R19" s="6">
        <v>700000</v>
      </c>
      <c r="S19" s="7">
        <f t="shared" si="7"/>
        <v>0.2348993288590604</v>
      </c>
      <c r="T19" s="7">
        <f t="shared" si="0"/>
        <v>0.625</v>
      </c>
      <c r="U19" s="7">
        <f t="shared" si="1"/>
        <v>6.6666666666666671E-3</v>
      </c>
      <c r="V19" s="6">
        <v>100000</v>
      </c>
      <c r="W19" s="6">
        <v>50000</v>
      </c>
      <c r="X19" s="7">
        <f t="shared" si="6"/>
        <v>0.5</v>
      </c>
    </row>
    <row r="20" spans="1:24" s="4" customFormat="1" ht="18" customHeight="1" x14ac:dyDescent="0.3">
      <c r="A20" s="8" t="s">
        <v>41</v>
      </c>
      <c r="B20" s="6">
        <v>6900000</v>
      </c>
      <c r="C20" s="6">
        <v>5400000</v>
      </c>
      <c r="D20" s="6">
        <v>450000</v>
      </c>
      <c r="E20" s="6">
        <v>450000</v>
      </c>
      <c r="F20" s="6">
        <v>450000</v>
      </c>
      <c r="G20" s="6">
        <v>450000</v>
      </c>
      <c r="H20" s="6">
        <v>450000</v>
      </c>
      <c r="I20" s="6">
        <v>450000</v>
      </c>
      <c r="J20" s="6">
        <v>450000</v>
      </c>
      <c r="K20" s="6">
        <v>450000</v>
      </c>
      <c r="L20" s="6">
        <v>450000</v>
      </c>
      <c r="M20" s="6">
        <v>450000</v>
      </c>
      <c r="N20" s="6">
        <v>450000</v>
      </c>
      <c r="O20" s="6">
        <v>450000</v>
      </c>
      <c r="P20" s="6">
        <v>70000</v>
      </c>
      <c r="Q20" s="6">
        <f t="shared" si="5"/>
        <v>5330000</v>
      </c>
      <c r="R20" s="6">
        <v>1600000</v>
      </c>
      <c r="S20" s="7">
        <f t="shared" si="7"/>
        <v>0.30018761726078802</v>
      </c>
      <c r="T20" s="7">
        <f t="shared" si="0"/>
        <v>0.78260869565217395</v>
      </c>
      <c r="U20" s="7">
        <f t="shared" si="1"/>
        <v>1.2962962962962963E-2</v>
      </c>
      <c r="V20" s="6">
        <v>105000</v>
      </c>
      <c r="W20" s="6">
        <v>45000</v>
      </c>
      <c r="X20" s="7">
        <f t="shared" si="6"/>
        <v>0.42857142857142855</v>
      </c>
    </row>
    <row r="21" spans="1:24" s="4" customFormat="1" ht="18" customHeight="1" x14ac:dyDescent="0.3">
      <c r="A21" s="8" t="s">
        <v>42</v>
      </c>
      <c r="B21" s="6">
        <v>3000000</v>
      </c>
      <c r="C21" s="6">
        <v>1800000</v>
      </c>
      <c r="D21" s="6">
        <v>150000</v>
      </c>
      <c r="E21" s="6">
        <v>150000</v>
      </c>
      <c r="F21" s="6">
        <v>150000</v>
      </c>
      <c r="G21" s="6">
        <v>150000</v>
      </c>
      <c r="H21" s="6">
        <v>150000</v>
      </c>
      <c r="I21" s="6">
        <v>150000</v>
      </c>
      <c r="J21" s="6">
        <v>150000</v>
      </c>
      <c r="K21" s="6">
        <v>150000</v>
      </c>
      <c r="L21" s="6">
        <v>150000</v>
      </c>
      <c r="M21" s="6">
        <v>150000</v>
      </c>
      <c r="N21" s="6">
        <v>150000</v>
      </c>
      <c r="O21" s="6">
        <v>150000</v>
      </c>
      <c r="P21" s="6">
        <v>60000</v>
      </c>
      <c r="Q21" s="6">
        <f t="shared" si="5"/>
        <v>1740000</v>
      </c>
      <c r="R21" s="6">
        <v>500000</v>
      </c>
      <c r="S21" s="7">
        <f t="shared" si="7"/>
        <v>0.28735632183908044</v>
      </c>
      <c r="T21" s="7">
        <f t="shared" si="0"/>
        <v>0.6</v>
      </c>
      <c r="U21" s="7">
        <f t="shared" si="1"/>
        <v>3.3333333333333333E-2</v>
      </c>
      <c r="V21" s="6">
        <v>110000</v>
      </c>
      <c r="W21" s="6">
        <v>10000</v>
      </c>
      <c r="X21" s="7">
        <f t="shared" si="6"/>
        <v>9.0909090909090912E-2</v>
      </c>
    </row>
    <row r="22" spans="1:24" s="4" customFormat="1" ht="18" customHeight="1" x14ac:dyDescent="0.3">
      <c r="A22" s="8" t="s">
        <v>43</v>
      </c>
      <c r="B22" s="6">
        <v>4200000</v>
      </c>
      <c r="C22" s="6">
        <v>2400000</v>
      </c>
      <c r="D22" s="6">
        <v>200000</v>
      </c>
      <c r="E22" s="6">
        <v>200000</v>
      </c>
      <c r="F22" s="6">
        <v>200000</v>
      </c>
      <c r="G22" s="6">
        <v>200000</v>
      </c>
      <c r="H22" s="6">
        <v>200000</v>
      </c>
      <c r="I22" s="6">
        <v>200000</v>
      </c>
      <c r="J22" s="6">
        <v>200000</v>
      </c>
      <c r="K22" s="6">
        <v>200000</v>
      </c>
      <c r="L22" s="6">
        <v>200000</v>
      </c>
      <c r="M22" s="6">
        <v>200000</v>
      </c>
      <c r="N22" s="6">
        <v>200000</v>
      </c>
      <c r="O22" s="6">
        <v>200000</v>
      </c>
      <c r="P22" s="6">
        <v>30000</v>
      </c>
      <c r="Q22" s="6">
        <f t="shared" si="5"/>
        <v>2370000</v>
      </c>
      <c r="R22" s="6">
        <v>900000</v>
      </c>
      <c r="S22" s="7">
        <f t="shared" si="7"/>
        <v>0.379746835443038</v>
      </c>
      <c r="T22" s="7">
        <f t="shared" si="0"/>
        <v>0.5714285714285714</v>
      </c>
      <c r="U22" s="7">
        <f t="shared" si="1"/>
        <v>1.2500000000000001E-2</v>
      </c>
      <c r="V22" s="6">
        <v>200000</v>
      </c>
      <c r="W22" s="6">
        <v>23000</v>
      </c>
      <c r="X22" s="7">
        <f t="shared" si="6"/>
        <v>0.115</v>
      </c>
    </row>
    <row r="23" spans="1:24" s="4" customFormat="1" ht="18" customHeight="1" x14ac:dyDescent="0.3">
      <c r="A23" s="8" t="s">
        <v>44</v>
      </c>
      <c r="B23" s="6">
        <v>7500000</v>
      </c>
      <c r="C23" s="6">
        <v>5400000</v>
      </c>
      <c r="D23" s="6">
        <v>450000</v>
      </c>
      <c r="E23" s="6">
        <v>450000</v>
      </c>
      <c r="F23" s="6">
        <v>450000</v>
      </c>
      <c r="G23" s="6">
        <v>450000</v>
      </c>
      <c r="H23" s="6">
        <v>450000</v>
      </c>
      <c r="I23" s="6">
        <v>450000</v>
      </c>
      <c r="J23" s="6">
        <v>450000</v>
      </c>
      <c r="K23" s="6">
        <v>450000</v>
      </c>
      <c r="L23" s="6">
        <v>450000</v>
      </c>
      <c r="M23" s="6">
        <v>450000</v>
      </c>
      <c r="N23" s="6">
        <v>450000</v>
      </c>
      <c r="O23" s="6">
        <v>450000</v>
      </c>
      <c r="P23" s="6">
        <v>100000</v>
      </c>
      <c r="Q23" s="6">
        <f t="shared" si="5"/>
        <v>5300000</v>
      </c>
      <c r="R23" s="6">
        <v>1400000</v>
      </c>
      <c r="S23" s="7">
        <f t="shared" si="7"/>
        <v>0.26415094339622641</v>
      </c>
      <c r="T23" s="7">
        <f t="shared" si="0"/>
        <v>0.72</v>
      </c>
      <c r="U23" s="7">
        <f t="shared" si="1"/>
        <v>1.8518518518518517E-2</v>
      </c>
      <c r="V23" s="6">
        <v>100000</v>
      </c>
      <c r="W23" s="6">
        <v>10000</v>
      </c>
      <c r="X23" s="7">
        <f t="shared" si="6"/>
        <v>0.1</v>
      </c>
    </row>
    <row r="24" spans="1:24" s="4" customFormat="1" ht="18" customHeight="1" x14ac:dyDescent="0.3">
      <c r="A24" s="8" t="s">
        <v>45</v>
      </c>
      <c r="B24" s="6">
        <v>4500000</v>
      </c>
      <c r="C24" s="6">
        <v>3000000</v>
      </c>
      <c r="D24" s="6">
        <v>250000</v>
      </c>
      <c r="E24" s="6">
        <v>250000</v>
      </c>
      <c r="F24" s="6">
        <v>250000</v>
      </c>
      <c r="G24" s="6">
        <v>250000</v>
      </c>
      <c r="H24" s="6">
        <v>250000</v>
      </c>
      <c r="I24" s="6">
        <v>250000</v>
      </c>
      <c r="J24" s="6">
        <v>250000</v>
      </c>
      <c r="K24" s="6">
        <v>250000</v>
      </c>
      <c r="L24" s="6">
        <v>250000</v>
      </c>
      <c r="M24" s="6">
        <v>250000</v>
      </c>
      <c r="N24" s="6">
        <v>250000</v>
      </c>
      <c r="O24" s="6">
        <v>250000</v>
      </c>
      <c r="P24" s="6">
        <v>20000</v>
      </c>
      <c r="Q24" s="6">
        <f t="shared" si="5"/>
        <v>2980000</v>
      </c>
      <c r="R24" s="6">
        <v>900000</v>
      </c>
      <c r="S24" s="7">
        <f t="shared" si="7"/>
        <v>0.30201342281879195</v>
      </c>
      <c r="T24" s="7">
        <f t="shared" si="0"/>
        <v>0.66666666666666663</v>
      </c>
      <c r="U24" s="7">
        <f t="shared" si="1"/>
        <v>6.6666666666666671E-3</v>
      </c>
      <c r="V24" s="6">
        <v>50000</v>
      </c>
      <c r="W24" s="6">
        <v>5000</v>
      </c>
      <c r="X24" s="7">
        <f t="shared" si="6"/>
        <v>0.1</v>
      </c>
    </row>
    <row r="25" spans="1:24" s="4" customFormat="1" ht="18" customHeight="1" x14ac:dyDescent="0.3">
      <c r="A25" s="8" t="s">
        <v>46</v>
      </c>
      <c r="B25" s="6">
        <v>9000000</v>
      </c>
      <c r="C25" s="6">
        <v>6000000</v>
      </c>
      <c r="D25" s="6">
        <v>500000</v>
      </c>
      <c r="E25" s="6">
        <v>500000</v>
      </c>
      <c r="F25" s="6">
        <v>500000</v>
      </c>
      <c r="G25" s="6">
        <v>500000</v>
      </c>
      <c r="H25" s="6">
        <v>500000</v>
      </c>
      <c r="I25" s="6">
        <v>500000</v>
      </c>
      <c r="J25" s="6">
        <v>500000</v>
      </c>
      <c r="K25" s="6">
        <v>500000</v>
      </c>
      <c r="L25" s="6">
        <v>500000</v>
      </c>
      <c r="M25" s="6">
        <v>500000</v>
      </c>
      <c r="N25" s="6">
        <v>500000</v>
      </c>
      <c r="O25" s="6">
        <v>500000</v>
      </c>
      <c r="P25" s="6">
        <v>200000</v>
      </c>
      <c r="Q25" s="6">
        <f t="shared" si="5"/>
        <v>5800000</v>
      </c>
      <c r="R25" s="6">
        <v>2600000</v>
      </c>
      <c r="S25" s="7">
        <f t="shared" si="7"/>
        <v>0.44827586206896552</v>
      </c>
      <c r="T25" s="7">
        <f t="shared" si="0"/>
        <v>0.66666666666666663</v>
      </c>
      <c r="U25" s="7">
        <f t="shared" si="1"/>
        <v>3.3333333333333333E-2</v>
      </c>
      <c r="V25" s="6">
        <v>100000</v>
      </c>
      <c r="W25" s="6">
        <v>10000</v>
      </c>
      <c r="X25" s="7">
        <f t="shared" si="6"/>
        <v>0.1</v>
      </c>
    </row>
    <row r="26" spans="1:24" s="4" customFormat="1" ht="18" customHeight="1" x14ac:dyDescent="0.3">
      <c r="A26" s="8" t="s">
        <v>47</v>
      </c>
      <c r="B26" s="6">
        <v>3600000</v>
      </c>
      <c r="C26" s="6">
        <v>2400000</v>
      </c>
      <c r="D26" s="6">
        <v>200000</v>
      </c>
      <c r="E26" s="6">
        <v>200000</v>
      </c>
      <c r="F26" s="6">
        <v>200000</v>
      </c>
      <c r="G26" s="6">
        <v>200000</v>
      </c>
      <c r="H26" s="6">
        <v>200000</v>
      </c>
      <c r="I26" s="6">
        <v>200000</v>
      </c>
      <c r="J26" s="6">
        <v>200000</v>
      </c>
      <c r="K26" s="6">
        <v>200000</v>
      </c>
      <c r="L26" s="6">
        <v>200000</v>
      </c>
      <c r="M26" s="6">
        <v>200000</v>
      </c>
      <c r="N26" s="6">
        <v>200000</v>
      </c>
      <c r="O26" s="6">
        <v>200000</v>
      </c>
      <c r="P26" s="6">
        <v>30000</v>
      </c>
      <c r="Q26" s="6">
        <f t="shared" si="5"/>
        <v>2370000</v>
      </c>
      <c r="R26" s="6">
        <v>700000</v>
      </c>
      <c r="S26" s="7">
        <f t="shared" si="7"/>
        <v>0.29535864978902954</v>
      </c>
      <c r="T26" s="7">
        <f t="shared" si="0"/>
        <v>0.66666666666666663</v>
      </c>
      <c r="U26" s="7">
        <f t="shared" si="1"/>
        <v>1.2500000000000001E-2</v>
      </c>
      <c r="V26" s="6">
        <v>200000</v>
      </c>
      <c r="W26" s="6">
        <v>20000</v>
      </c>
      <c r="X26" s="7">
        <f t="shared" si="6"/>
        <v>0.1</v>
      </c>
    </row>
    <row r="27" spans="1:24" s="4" customFormat="1" ht="18" customHeight="1" x14ac:dyDescent="0.3">
      <c r="A27" s="8" t="s">
        <v>48</v>
      </c>
      <c r="B27" s="6">
        <v>4800000</v>
      </c>
      <c r="C27" s="6">
        <v>3900000</v>
      </c>
      <c r="D27" s="6">
        <v>325000</v>
      </c>
      <c r="E27" s="6">
        <v>325000</v>
      </c>
      <c r="F27" s="6">
        <v>325000</v>
      </c>
      <c r="G27" s="6">
        <v>325000</v>
      </c>
      <c r="H27" s="6">
        <v>325000</v>
      </c>
      <c r="I27" s="6">
        <v>325000</v>
      </c>
      <c r="J27" s="6">
        <v>325000</v>
      </c>
      <c r="K27" s="6">
        <v>325000</v>
      </c>
      <c r="L27" s="6">
        <v>325000</v>
      </c>
      <c r="M27" s="6">
        <v>325000</v>
      </c>
      <c r="N27" s="6">
        <v>325000</v>
      </c>
      <c r="O27" s="6">
        <v>325000</v>
      </c>
      <c r="P27" s="6">
        <v>250000</v>
      </c>
      <c r="Q27" s="6">
        <f t="shared" si="5"/>
        <v>3650000</v>
      </c>
      <c r="R27" s="6">
        <v>1100000</v>
      </c>
      <c r="S27" s="7">
        <f t="shared" si="7"/>
        <v>0.30136986301369861</v>
      </c>
      <c r="T27" s="7">
        <f t="shared" si="0"/>
        <v>0.8125</v>
      </c>
      <c r="U27" s="7">
        <f t="shared" si="1"/>
        <v>6.4102564102564097E-2</v>
      </c>
      <c r="V27" s="6">
        <v>140000</v>
      </c>
      <c r="W27" s="6">
        <v>14000</v>
      </c>
      <c r="X27" s="7">
        <f t="shared" si="6"/>
        <v>0.1</v>
      </c>
    </row>
    <row r="28" spans="1:24" s="4" customFormat="1" ht="18" customHeight="1" x14ac:dyDescent="0.3">
      <c r="A28" s="8" t="s">
        <v>49</v>
      </c>
      <c r="B28" s="6">
        <v>3000000</v>
      </c>
      <c r="C28" s="6">
        <v>2700000</v>
      </c>
      <c r="D28" s="6">
        <v>225000</v>
      </c>
      <c r="E28" s="6">
        <v>225000</v>
      </c>
      <c r="F28" s="6">
        <v>225000</v>
      </c>
      <c r="G28" s="6">
        <v>225000</v>
      </c>
      <c r="H28" s="6">
        <v>225000</v>
      </c>
      <c r="I28" s="6">
        <v>225000</v>
      </c>
      <c r="J28" s="6">
        <v>225000</v>
      </c>
      <c r="K28" s="6">
        <v>225000</v>
      </c>
      <c r="L28" s="6">
        <v>225000</v>
      </c>
      <c r="M28" s="6">
        <v>225000</v>
      </c>
      <c r="N28" s="6">
        <v>225000</v>
      </c>
      <c r="O28" s="6">
        <v>225000</v>
      </c>
      <c r="P28" s="6">
        <v>50000</v>
      </c>
      <c r="Q28" s="6">
        <f>IF(AND(C28="",P28=""),"",C28-P28)</f>
        <v>2650000</v>
      </c>
      <c r="R28" s="6">
        <v>700000</v>
      </c>
      <c r="S28" s="7">
        <f>IF(AND(R28="",Q28=""),"",R28/Q28)</f>
        <v>0.26415094339622641</v>
      </c>
      <c r="T28" s="7">
        <f t="shared" si="0"/>
        <v>0.9</v>
      </c>
      <c r="U28" s="7">
        <f t="shared" si="1"/>
        <v>1.8518518518518517E-2</v>
      </c>
      <c r="V28" s="6">
        <v>100000</v>
      </c>
      <c r="W28" s="6">
        <v>90000</v>
      </c>
      <c r="X28" s="7">
        <f>IF(AND(V28="",W28=""),"",W28/V28)</f>
        <v>0.9</v>
      </c>
    </row>
    <row r="29" spans="1:24" s="4" customFormat="1" ht="18" customHeight="1" x14ac:dyDescent="0.3">
      <c r="A29" s="8" t="s">
        <v>50</v>
      </c>
      <c r="B29" s="6">
        <v>4500000</v>
      </c>
      <c r="C29" s="6">
        <v>3600000</v>
      </c>
      <c r="D29" s="6">
        <v>300000</v>
      </c>
      <c r="E29" s="6">
        <v>300000</v>
      </c>
      <c r="F29" s="6">
        <v>300000</v>
      </c>
      <c r="G29" s="6">
        <v>300000</v>
      </c>
      <c r="H29" s="6">
        <v>300000</v>
      </c>
      <c r="I29" s="6">
        <v>300000</v>
      </c>
      <c r="J29" s="6">
        <v>300000</v>
      </c>
      <c r="K29" s="6">
        <v>300000</v>
      </c>
      <c r="L29" s="6">
        <v>300000</v>
      </c>
      <c r="M29" s="6">
        <v>300000</v>
      </c>
      <c r="N29" s="6">
        <v>300000</v>
      </c>
      <c r="O29" s="6">
        <v>300000</v>
      </c>
      <c r="P29" s="6">
        <v>40000</v>
      </c>
      <c r="Q29" s="6">
        <f t="shared" ref="Q29:Q39" si="8">IF(AND(C29="",P29=""),"",C29-P29)</f>
        <v>3560000</v>
      </c>
      <c r="R29" s="6">
        <v>800000</v>
      </c>
      <c r="S29" s="7">
        <f>IF(AND(R29="",Q29=""),"",R29/Q29)</f>
        <v>0.2247191011235955</v>
      </c>
      <c r="T29" s="7">
        <f t="shared" si="0"/>
        <v>0.8</v>
      </c>
      <c r="U29" s="7">
        <f t="shared" si="1"/>
        <v>1.1111111111111112E-2</v>
      </c>
      <c r="V29" s="6">
        <v>200000</v>
      </c>
      <c r="W29" s="6">
        <v>90000</v>
      </c>
      <c r="X29" s="7">
        <f t="shared" ref="X29:X39" si="9">IF(AND(V29="",W29=""),"",W29/V29)</f>
        <v>0.45</v>
      </c>
    </row>
    <row r="30" spans="1:24" s="4" customFormat="1" ht="18" customHeight="1" x14ac:dyDescent="0.3">
      <c r="A30" s="8" t="s">
        <v>51</v>
      </c>
      <c r="B30" s="6">
        <v>6000000</v>
      </c>
      <c r="C30" s="6">
        <v>4200000</v>
      </c>
      <c r="D30" s="6">
        <v>350000</v>
      </c>
      <c r="E30" s="6">
        <v>350000</v>
      </c>
      <c r="F30" s="6">
        <v>350000</v>
      </c>
      <c r="G30" s="6">
        <v>350000</v>
      </c>
      <c r="H30" s="6">
        <v>350000</v>
      </c>
      <c r="I30" s="6">
        <v>350000</v>
      </c>
      <c r="J30" s="6">
        <v>350000</v>
      </c>
      <c r="K30" s="6">
        <v>350000</v>
      </c>
      <c r="L30" s="6">
        <v>350000</v>
      </c>
      <c r="M30" s="6">
        <v>350000</v>
      </c>
      <c r="N30" s="6">
        <v>350000</v>
      </c>
      <c r="O30" s="6">
        <v>350000</v>
      </c>
      <c r="P30" s="6">
        <v>10000</v>
      </c>
      <c r="Q30" s="6">
        <f t="shared" si="8"/>
        <v>4190000</v>
      </c>
      <c r="R30" s="6">
        <v>1200000</v>
      </c>
      <c r="S30" s="7">
        <f t="shared" ref="S30:S39" si="10">IF(AND(R30="",Q30=""),"",R30/Q30)</f>
        <v>0.28639618138424822</v>
      </c>
      <c r="T30" s="7">
        <f t="shared" si="0"/>
        <v>0.7</v>
      </c>
      <c r="U30" s="7">
        <f t="shared" si="1"/>
        <v>2.3809523809523812E-3</v>
      </c>
      <c r="V30" s="6">
        <v>200000</v>
      </c>
      <c r="W30" s="6">
        <v>70000</v>
      </c>
      <c r="X30" s="7">
        <f t="shared" si="9"/>
        <v>0.35</v>
      </c>
    </row>
    <row r="31" spans="1:24" s="4" customFormat="1" ht="18" customHeight="1" x14ac:dyDescent="0.3">
      <c r="A31" s="8" t="s">
        <v>52</v>
      </c>
      <c r="B31" s="6">
        <v>4800000</v>
      </c>
      <c r="C31" s="6">
        <v>3000000</v>
      </c>
      <c r="D31" s="6">
        <v>250000</v>
      </c>
      <c r="E31" s="6">
        <v>250000</v>
      </c>
      <c r="F31" s="6">
        <v>250000</v>
      </c>
      <c r="G31" s="6">
        <v>250000</v>
      </c>
      <c r="H31" s="6">
        <v>250000</v>
      </c>
      <c r="I31" s="6">
        <v>250000</v>
      </c>
      <c r="J31" s="6">
        <v>250000</v>
      </c>
      <c r="K31" s="6">
        <v>250000</v>
      </c>
      <c r="L31" s="6">
        <v>250000</v>
      </c>
      <c r="M31" s="6">
        <v>250000</v>
      </c>
      <c r="N31" s="6">
        <v>250000</v>
      </c>
      <c r="O31" s="6">
        <v>250000</v>
      </c>
      <c r="P31" s="6">
        <v>20000</v>
      </c>
      <c r="Q31" s="6">
        <f t="shared" si="8"/>
        <v>2980000</v>
      </c>
      <c r="R31" s="6">
        <v>700000</v>
      </c>
      <c r="S31" s="7">
        <f t="shared" si="10"/>
        <v>0.2348993288590604</v>
      </c>
      <c r="T31" s="7">
        <f t="shared" si="0"/>
        <v>0.625</v>
      </c>
      <c r="U31" s="7">
        <f t="shared" si="1"/>
        <v>6.6666666666666671E-3</v>
      </c>
      <c r="V31" s="6">
        <v>100000</v>
      </c>
      <c r="W31" s="6">
        <v>50000</v>
      </c>
      <c r="X31" s="7">
        <f t="shared" si="9"/>
        <v>0.5</v>
      </c>
    </row>
    <row r="32" spans="1:24" s="4" customFormat="1" ht="18" customHeight="1" x14ac:dyDescent="0.3">
      <c r="A32" s="8" t="s">
        <v>53</v>
      </c>
      <c r="B32" s="6">
        <v>6900000</v>
      </c>
      <c r="C32" s="6">
        <v>5400000</v>
      </c>
      <c r="D32" s="6">
        <v>450000</v>
      </c>
      <c r="E32" s="6">
        <v>450000</v>
      </c>
      <c r="F32" s="6">
        <v>450000</v>
      </c>
      <c r="G32" s="6">
        <v>450000</v>
      </c>
      <c r="H32" s="6">
        <v>450000</v>
      </c>
      <c r="I32" s="6">
        <v>450000</v>
      </c>
      <c r="J32" s="6">
        <v>450000</v>
      </c>
      <c r="K32" s="6">
        <v>450000</v>
      </c>
      <c r="L32" s="6">
        <v>450000</v>
      </c>
      <c r="M32" s="6">
        <v>450000</v>
      </c>
      <c r="N32" s="6">
        <v>450000</v>
      </c>
      <c r="O32" s="6">
        <v>450000</v>
      </c>
      <c r="P32" s="6">
        <v>70000</v>
      </c>
      <c r="Q32" s="6">
        <f t="shared" si="8"/>
        <v>5330000</v>
      </c>
      <c r="R32" s="6">
        <v>1600000</v>
      </c>
      <c r="S32" s="7">
        <f t="shared" si="10"/>
        <v>0.30018761726078802</v>
      </c>
      <c r="T32" s="7">
        <f t="shared" si="0"/>
        <v>0.78260869565217395</v>
      </c>
      <c r="U32" s="7">
        <f t="shared" si="1"/>
        <v>1.2962962962962963E-2</v>
      </c>
      <c r="V32" s="6">
        <v>105000</v>
      </c>
      <c r="W32" s="6">
        <v>45000</v>
      </c>
      <c r="X32" s="7">
        <f t="shared" si="9"/>
        <v>0.42857142857142855</v>
      </c>
    </row>
    <row r="33" spans="1:24" s="4" customFormat="1" ht="18" customHeight="1" x14ac:dyDescent="0.3">
      <c r="A33" s="8" t="s">
        <v>54</v>
      </c>
      <c r="B33" s="6">
        <v>3000000</v>
      </c>
      <c r="C33" s="6">
        <v>1800000</v>
      </c>
      <c r="D33" s="6">
        <v>150000</v>
      </c>
      <c r="E33" s="6">
        <v>150000</v>
      </c>
      <c r="F33" s="6">
        <v>150000</v>
      </c>
      <c r="G33" s="6">
        <v>150000</v>
      </c>
      <c r="H33" s="6">
        <v>150000</v>
      </c>
      <c r="I33" s="6">
        <v>150000</v>
      </c>
      <c r="J33" s="6">
        <v>150000</v>
      </c>
      <c r="K33" s="6">
        <v>150000</v>
      </c>
      <c r="L33" s="6">
        <v>150000</v>
      </c>
      <c r="M33" s="6">
        <v>150000</v>
      </c>
      <c r="N33" s="6">
        <v>150000</v>
      </c>
      <c r="O33" s="6">
        <v>150000</v>
      </c>
      <c r="P33" s="6">
        <v>60000</v>
      </c>
      <c r="Q33" s="6">
        <f t="shared" si="8"/>
        <v>1740000</v>
      </c>
      <c r="R33" s="6">
        <v>500000</v>
      </c>
      <c r="S33" s="7">
        <f t="shared" si="10"/>
        <v>0.28735632183908044</v>
      </c>
      <c r="T33" s="7">
        <f t="shared" si="0"/>
        <v>0.6</v>
      </c>
      <c r="U33" s="7">
        <f t="shared" si="1"/>
        <v>3.3333333333333333E-2</v>
      </c>
      <c r="V33" s="6">
        <v>110000</v>
      </c>
      <c r="W33" s="6">
        <v>10000</v>
      </c>
      <c r="X33" s="7">
        <f t="shared" si="9"/>
        <v>9.0909090909090912E-2</v>
      </c>
    </row>
    <row r="34" spans="1:24" s="4" customFormat="1" ht="18" customHeight="1" x14ac:dyDescent="0.3">
      <c r="A34" s="8" t="s">
        <v>55</v>
      </c>
      <c r="B34" s="6">
        <v>4200000</v>
      </c>
      <c r="C34" s="6">
        <v>2400000</v>
      </c>
      <c r="D34" s="6">
        <v>200000</v>
      </c>
      <c r="E34" s="6">
        <v>200000</v>
      </c>
      <c r="F34" s="6">
        <v>200000</v>
      </c>
      <c r="G34" s="6">
        <v>200000</v>
      </c>
      <c r="H34" s="6">
        <v>200000</v>
      </c>
      <c r="I34" s="6">
        <v>200000</v>
      </c>
      <c r="J34" s="6">
        <v>200000</v>
      </c>
      <c r="K34" s="6">
        <v>200000</v>
      </c>
      <c r="L34" s="6">
        <v>200000</v>
      </c>
      <c r="M34" s="6">
        <v>200000</v>
      </c>
      <c r="N34" s="6">
        <v>200000</v>
      </c>
      <c r="O34" s="6">
        <v>200000</v>
      </c>
      <c r="P34" s="6">
        <v>30000</v>
      </c>
      <c r="Q34" s="6">
        <f t="shared" si="8"/>
        <v>2370000</v>
      </c>
      <c r="R34" s="6">
        <v>900000</v>
      </c>
      <c r="S34" s="7">
        <f t="shared" si="10"/>
        <v>0.379746835443038</v>
      </c>
      <c r="T34" s="7">
        <f t="shared" si="0"/>
        <v>0.5714285714285714</v>
      </c>
      <c r="U34" s="7">
        <f t="shared" si="1"/>
        <v>1.2500000000000001E-2</v>
      </c>
      <c r="V34" s="6">
        <v>200000</v>
      </c>
      <c r="W34" s="6">
        <v>23000</v>
      </c>
      <c r="X34" s="7">
        <f t="shared" si="9"/>
        <v>0.115</v>
      </c>
    </row>
    <row r="35" spans="1:24" s="4" customFormat="1" ht="18" customHeight="1" x14ac:dyDescent="0.3">
      <c r="A35" s="8" t="s">
        <v>56</v>
      </c>
      <c r="B35" s="6">
        <v>7500000</v>
      </c>
      <c r="C35" s="6">
        <v>5400000</v>
      </c>
      <c r="D35" s="6">
        <v>450000</v>
      </c>
      <c r="E35" s="6">
        <v>450000</v>
      </c>
      <c r="F35" s="6">
        <v>450000</v>
      </c>
      <c r="G35" s="6">
        <v>450000</v>
      </c>
      <c r="H35" s="6">
        <v>450000</v>
      </c>
      <c r="I35" s="6">
        <v>450000</v>
      </c>
      <c r="J35" s="6">
        <v>450000</v>
      </c>
      <c r="K35" s="6">
        <v>450000</v>
      </c>
      <c r="L35" s="6">
        <v>450000</v>
      </c>
      <c r="M35" s="6">
        <v>450000</v>
      </c>
      <c r="N35" s="6">
        <v>450000</v>
      </c>
      <c r="O35" s="6">
        <v>450000</v>
      </c>
      <c r="P35" s="6">
        <v>100000</v>
      </c>
      <c r="Q35" s="6">
        <f t="shared" si="8"/>
        <v>5300000</v>
      </c>
      <c r="R35" s="6">
        <v>1400000</v>
      </c>
      <c r="S35" s="7">
        <f t="shared" si="10"/>
        <v>0.26415094339622641</v>
      </c>
      <c r="T35" s="7">
        <f t="shared" si="0"/>
        <v>0.72</v>
      </c>
      <c r="U35" s="7">
        <f t="shared" si="1"/>
        <v>1.8518518518518517E-2</v>
      </c>
      <c r="V35" s="6">
        <v>100000</v>
      </c>
      <c r="W35" s="6">
        <v>10000</v>
      </c>
      <c r="X35" s="7">
        <f t="shared" si="9"/>
        <v>0.1</v>
      </c>
    </row>
    <row r="36" spans="1:24" s="4" customFormat="1" ht="18" customHeight="1" x14ac:dyDescent="0.3">
      <c r="A36" s="8" t="s">
        <v>57</v>
      </c>
      <c r="B36" s="6">
        <v>4500000</v>
      </c>
      <c r="C36" s="6">
        <v>3000000</v>
      </c>
      <c r="D36" s="6">
        <v>250000</v>
      </c>
      <c r="E36" s="6">
        <v>250000</v>
      </c>
      <c r="F36" s="6">
        <v>250000</v>
      </c>
      <c r="G36" s="6">
        <v>250000</v>
      </c>
      <c r="H36" s="6">
        <v>250000</v>
      </c>
      <c r="I36" s="6">
        <v>250000</v>
      </c>
      <c r="J36" s="6">
        <v>250000</v>
      </c>
      <c r="K36" s="6">
        <v>250000</v>
      </c>
      <c r="L36" s="6">
        <v>250000</v>
      </c>
      <c r="M36" s="6">
        <v>250000</v>
      </c>
      <c r="N36" s="6">
        <v>250000</v>
      </c>
      <c r="O36" s="6">
        <v>250000</v>
      </c>
      <c r="P36" s="6">
        <v>20000</v>
      </c>
      <c r="Q36" s="6">
        <f t="shared" si="8"/>
        <v>2980000</v>
      </c>
      <c r="R36" s="6">
        <v>900000</v>
      </c>
      <c r="S36" s="7">
        <f t="shared" si="10"/>
        <v>0.30201342281879195</v>
      </c>
      <c r="T36" s="7">
        <f t="shared" si="0"/>
        <v>0.66666666666666663</v>
      </c>
      <c r="U36" s="7">
        <f t="shared" si="1"/>
        <v>6.6666666666666671E-3</v>
      </c>
      <c r="V36" s="6">
        <v>50000</v>
      </c>
      <c r="W36" s="6">
        <v>5000</v>
      </c>
      <c r="X36" s="7">
        <f t="shared" si="9"/>
        <v>0.1</v>
      </c>
    </row>
    <row r="37" spans="1:24" s="4" customFormat="1" ht="18" customHeight="1" x14ac:dyDescent="0.3">
      <c r="A37" s="8" t="s">
        <v>58</v>
      </c>
      <c r="B37" s="6">
        <v>9000000</v>
      </c>
      <c r="C37" s="6">
        <v>6000000</v>
      </c>
      <c r="D37" s="6">
        <v>500000</v>
      </c>
      <c r="E37" s="6">
        <v>500000</v>
      </c>
      <c r="F37" s="6">
        <v>500000</v>
      </c>
      <c r="G37" s="6">
        <v>500000</v>
      </c>
      <c r="H37" s="6">
        <v>500000</v>
      </c>
      <c r="I37" s="6">
        <v>500000</v>
      </c>
      <c r="J37" s="6">
        <v>500000</v>
      </c>
      <c r="K37" s="6">
        <v>500000</v>
      </c>
      <c r="L37" s="6">
        <v>500000</v>
      </c>
      <c r="M37" s="6">
        <v>500000</v>
      </c>
      <c r="N37" s="6">
        <v>500000</v>
      </c>
      <c r="O37" s="6">
        <v>500000</v>
      </c>
      <c r="P37" s="6">
        <v>200000</v>
      </c>
      <c r="Q37" s="6">
        <f t="shared" si="8"/>
        <v>5800000</v>
      </c>
      <c r="R37" s="6">
        <v>2600000</v>
      </c>
      <c r="S37" s="7">
        <f t="shared" si="10"/>
        <v>0.44827586206896552</v>
      </c>
      <c r="T37" s="7">
        <f t="shared" si="0"/>
        <v>0.66666666666666663</v>
      </c>
      <c r="U37" s="7">
        <f t="shared" si="1"/>
        <v>3.3333333333333333E-2</v>
      </c>
      <c r="V37" s="6">
        <v>100000</v>
      </c>
      <c r="W37" s="6">
        <v>10000</v>
      </c>
      <c r="X37" s="7">
        <f t="shared" si="9"/>
        <v>0.1</v>
      </c>
    </row>
    <row r="38" spans="1:24" s="4" customFormat="1" ht="18" customHeight="1" x14ac:dyDescent="0.3">
      <c r="A38" s="8" t="s">
        <v>59</v>
      </c>
      <c r="B38" s="6">
        <v>3600000</v>
      </c>
      <c r="C38" s="6">
        <v>2400000</v>
      </c>
      <c r="D38" s="6">
        <v>200000</v>
      </c>
      <c r="E38" s="6">
        <v>200000</v>
      </c>
      <c r="F38" s="6">
        <v>200000</v>
      </c>
      <c r="G38" s="6">
        <v>200000</v>
      </c>
      <c r="H38" s="6">
        <v>200000</v>
      </c>
      <c r="I38" s="6">
        <v>200000</v>
      </c>
      <c r="J38" s="6">
        <v>200000</v>
      </c>
      <c r="K38" s="6">
        <v>200000</v>
      </c>
      <c r="L38" s="6">
        <v>200000</v>
      </c>
      <c r="M38" s="6">
        <v>200000</v>
      </c>
      <c r="N38" s="6">
        <v>200000</v>
      </c>
      <c r="O38" s="6">
        <v>200000</v>
      </c>
      <c r="P38" s="6">
        <v>30000</v>
      </c>
      <c r="Q38" s="6">
        <f t="shared" si="8"/>
        <v>2370000</v>
      </c>
      <c r="R38" s="6">
        <v>700000</v>
      </c>
      <c r="S38" s="7">
        <f t="shared" si="10"/>
        <v>0.29535864978902954</v>
      </c>
      <c r="T38" s="7">
        <f t="shared" si="0"/>
        <v>0.66666666666666663</v>
      </c>
      <c r="U38" s="7">
        <f t="shared" si="1"/>
        <v>1.2500000000000001E-2</v>
      </c>
      <c r="V38" s="6">
        <v>200000</v>
      </c>
      <c r="W38" s="6">
        <v>20000</v>
      </c>
      <c r="X38" s="7">
        <f t="shared" si="9"/>
        <v>0.1</v>
      </c>
    </row>
    <row r="39" spans="1:24" s="4" customFormat="1" ht="18" customHeight="1" x14ac:dyDescent="0.3">
      <c r="A39" s="8" t="s">
        <v>60</v>
      </c>
      <c r="B39" s="6">
        <v>4800000</v>
      </c>
      <c r="C39" s="6">
        <v>3900000</v>
      </c>
      <c r="D39" s="6">
        <v>325000</v>
      </c>
      <c r="E39" s="6">
        <v>325000</v>
      </c>
      <c r="F39" s="6">
        <v>325000</v>
      </c>
      <c r="G39" s="6">
        <v>325000</v>
      </c>
      <c r="H39" s="6">
        <v>325000</v>
      </c>
      <c r="I39" s="6">
        <v>325000</v>
      </c>
      <c r="J39" s="6">
        <v>325000</v>
      </c>
      <c r="K39" s="6">
        <v>325000</v>
      </c>
      <c r="L39" s="6">
        <v>325000</v>
      </c>
      <c r="M39" s="6">
        <v>325000</v>
      </c>
      <c r="N39" s="6">
        <v>325000</v>
      </c>
      <c r="O39" s="6">
        <v>325000</v>
      </c>
      <c r="P39" s="6">
        <v>250000</v>
      </c>
      <c r="Q39" s="6">
        <f t="shared" si="8"/>
        <v>3650000</v>
      </c>
      <c r="R39" s="6">
        <v>1100000</v>
      </c>
      <c r="S39" s="7">
        <f t="shared" si="10"/>
        <v>0.30136986301369861</v>
      </c>
      <c r="T39" s="7">
        <f t="shared" si="0"/>
        <v>0.8125</v>
      </c>
      <c r="U39" s="7">
        <f t="shared" si="1"/>
        <v>6.4102564102564097E-2</v>
      </c>
      <c r="V39" s="6">
        <v>140000</v>
      </c>
      <c r="W39" s="6">
        <v>14000</v>
      </c>
      <c r="X39" s="7">
        <f t="shared" si="9"/>
        <v>0.1</v>
      </c>
    </row>
    <row r="40" spans="1:24" s="4" customFormat="1" ht="18" customHeight="1" x14ac:dyDescent="0.3">
      <c r="A40" s="8" t="s">
        <v>61</v>
      </c>
      <c r="B40" s="6">
        <v>3000000</v>
      </c>
      <c r="C40" s="6">
        <v>2700000</v>
      </c>
      <c r="D40" s="6">
        <v>225000</v>
      </c>
      <c r="E40" s="6">
        <v>225000</v>
      </c>
      <c r="F40" s="6">
        <v>225000</v>
      </c>
      <c r="G40" s="6">
        <v>225000</v>
      </c>
      <c r="H40" s="6">
        <v>225000</v>
      </c>
      <c r="I40" s="6">
        <v>225000</v>
      </c>
      <c r="J40" s="6">
        <v>225000</v>
      </c>
      <c r="K40" s="6">
        <v>225000</v>
      </c>
      <c r="L40" s="6">
        <v>225000</v>
      </c>
      <c r="M40" s="6">
        <v>225000</v>
      </c>
      <c r="N40" s="6">
        <v>225000</v>
      </c>
      <c r="O40" s="6">
        <v>225000</v>
      </c>
      <c r="P40" s="6">
        <v>50000</v>
      </c>
      <c r="Q40" s="6">
        <f>IF(AND(C40="",P40=""),"",C40-P40)</f>
        <v>2650000</v>
      </c>
      <c r="R40" s="6">
        <v>700000</v>
      </c>
      <c r="S40" s="7">
        <f>IF(AND(R40="",Q40=""),"",R40/Q40)</f>
        <v>0.26415094339622641</v>
      </c>
      <c r="T40" s="7">
        <f t="shared" si="0"/>
        <v>0.9</v>
      </c>
      <c r="U40" s="7">
        <f t="shared" si="1"/>
        <v>1.8518518518518517E-2</v>
      </c>
      <c r="V40" s="6">
        <v>100000</v>
      </c>
      <c r="W40" s="6">
        <v>90000</v>
      </c>
      <c r="X40" s="7">
        <f>IF(AND(V40="",W40=""),"",W40/V40)</f>
        <v>0.9</v>
      </c>
    </row>
    <row r="41" spans="1:24" s="4" customFormat="1" ht="18" customHeight="1" x14ac:dyDescent="0.3">
      <c r="A41" s="8" t="s">
        <v>62</v>
      </c>
      <c r="B41" s="6">
        <v>4500000</v>
      </c>
      <c r="C41" s="6">
        <v>3600000</v>
      </c>
      <c r="D41" s="6">
        <v>300000</v>
      </c>
      <c r="E41" s="6">
        <v>300000</v>
      </c>
      <c r="F41" s="6">
        <v>300000</v>
      </c>
      <c r="G41" s="6">
        <v>300000</v>
      </c>
      <c r="H41" s="6">
        <v>300000</v>
      </c>
      <c r="I41" s="6">
        <v>300000</v>
      </c>
      <c r="J41" s="6">
        <v>300000</v>
      </c>
      <c r="K41" s="6">
        <v>300000</v>
      </c>
      <c r="L41" s="6">
        <v>300000</v>
      </c>
      <c r="M41" s="6">
        <v>300000</v>
      </c>
      <c r="N41" s="6">
        <v>300000</v>
      </c>
      <c r="O41" s="6">
        <v>300000</v>
      </c>
      <c r="P41" s="6">
        <v>40000</v>
      </c>
      <c r="Q41" s="6">
        <f t="shared" ref="Q41:Q51" si="11">IF(AND(C41="",P41=""),"",C41-P41)</f>
        <v>3560000</v>
      </c>
      <c r="R41" s="6">
        <v>800000</v>
      </c>
      <c r="S41" s="7">
        <f>IF(AND(R41="",Q41=""),"",R41/Q41)</f>
        <v>0.2247191011235955</v>
      </c>
      <c r="T41" s="7">
        <f t="shared" si="0"/>
        <v>0.8</v>
      </c>
      <c r="U41" s="7">
        <f t="shared" si="1"/>
        <v>1.1111111111111112E-2</v>
      </c>
      <c r="V41" s="6">
        <v>200000</v>
      </c>
      <c r="W41" s="6">
        <v>90000</v>
      </c>
      <c r="X41" s="7">
        <f t="shared" ref="X41:X51" si="12">IF(AND(V41="",W41=""),"",W41/V41)</f>
        <v>0.45</v>
      </c>
    </row>
    <row r="42" spans="1:24" s="4" customFormat="1" ht="18" customHeight="1" x14ac:dyDescent="0.3">
      <c r="A42" s="8" t="s">
        <v>63</v>
      </c>
      <c r="B42" s="6">
        <v>6000000</v>
      </c>
      <c r="C42" s="6">
        <v>4200000</v>
      </c>
      <c r="D42" s="6">
        <v>350000</v>
      </c>
      <c r="E42" s="6">
        <v>350000</v>
      </c>
      <c r="F42" s="6">
        <v>350000</v>
      </c>
      <c r="G42" s="6">
        <v>350000</v>
      </c>
      <c r="H42" s="6">
        <v>350000</v>
      </c>
      <c r="I42" s="6">
        <v>350000</v>
      </c>
      <c r="J42" s="6">
        <v>350000</v>
      </c>
      <c r="K42" s="6">
        <v>350000</v>
      </c>
      <c r="L42" s="6">
        <v>350000</v>
      </c>
      <c r="M42" s="6">
        <v>350000</v>
      </c>
      <c r="N42" s="6">
        <v>350000</v>
      </c>
      <c r="O42" s="6">
        <v>350000</v>
      </c>
      <c r="P42" s="6">
        <v>10000</v>
      </c>
      <c r="Q42" s="6">
        <f t="shared" si="11"/>
        <v>4190000</v>
      </c>
      <c r="R42" s="6">
        <v>1200000</v>
      </c>
      <c r="S42" s="7">
        <f t="shared" ref="S42:S51" si="13">IF(AND(R42="",Q42=""),"",R42/Q42)</f>
        <v>0.28639618138424822</v>
      </c>
      <c r="T42" s="7">
        <f t="shared" si="0"/>
        <v>0.7</v>
      </c>
      <c r="U42" s="7">
        <f t="shared" si="1"/>
        <v>2.3809523809523812E-3</v>
      </c>
      <c r="V42" s="6">
        <v>200000</v>
      </c>
      <c r="W42" s="6">
        <v>70000</v>
      </c>
      <c r="X42" s="7">
        <f t="shared" si="12"/>
        <v>0.35</v>
      </c>
    </row>
    <row r="43" spans="1:24" s="4" customFormat="1" ht="18" customHeight="1" x14ac:dyDescent="0.3">
      <c r="A43" s="8" t="s">
        <v>64</v>
      </c>
      <c r="B43" s="6">
        <v>4800000</v>
      </c>
      <c r="C43" s="6">
        <v>3000000</v>
      </c>
      <c r="D43" s="6">
        <v>250000</v>
      </c>
      <c r="E43" s="6">
        <v>250000</v>
      </c>
      <c r="F43" s="6">
        <v>250000</v>
      </c>
      <c r="G43" s="6">
        <v>250000</v>
      </c>
      <c r="H43" s="6">
        <v>250000</v>
      </c>
      <c r="I43" s="6">
        <v>250000</v>
      </c>
      <c r="J43" s="6">
        <v>250000</v>
      </c>
      <c r="K43" s="6">
        <v>250000</v>
      </c>
      <c r="L43" s="6">
        <v>250000</v>
      </c>
      <c r="M43" s="6">
        <v>250000</v>
      </c>
      <c r="N43" s="6">
        <v>250000</v>
      </c>
      <c r="O43" s="6">
        <v>250000</v>
      </c>
      <c r="P43" s="6">
        <v>20000</v>
      </c>
      <c r="Q43" s="6">
        <f t="shared" si="11"/>
        <v>2980000</v>
      </c>
      <c r="R43" s="6">
        <v>700000</v>
      </c>
      <c r="S43" s="7">
        <f t="shared" si="13"/>
        <v>0.2348993288590604</v>
      </c>
      <c r="T43" s="7">
        <f t="shared" si="0"/>
        <v>0.625</v>
      </c>
      <c r="U43" s="7">
        <f t="shared" si="1"/>
        <v>6.6666666666666671E-3</v>
      </c>
      <c r="V43" s="6">
        <v>100000</v>
      </c>
      <c r="W43" s="6">
        <v>50000</v>
      </c>
      <c r="X43" s="7">
        <f t="shared" si="12"/>
        <v>0.5</v>
      </c>
    </row>
    <row r="44" spans="1:24" s="4" customFormat="1" ht="18" customHeight="1" x14ac:dyDescent="0.3">
      <c r="A44" s="8" t="s">
        <v>65</v>
      </c>
      <c r="B44" s="6">
        <v>6900000</v>
      </c>
      <c r="C44" s="6">
        <v>5400000</v>
      </c>
      <c r="D44" s="6">
        <v>450000</v>
      </c>
      <c r="E44" s="6">
        <v>450000</v>
      </c>
      <c r="F44" s="6">
        <v>450000</v>
      </c>
      <c r="G44" s="6">
        <v>450000</v>
      </c>
      <c r="H44" s="6">
        <v>450000</v>
      </c>
      <c r="I44" s="6">
        <v>450000</v>
      </c>
      <c r="J44" s="6">
        <v>450000</v>
      </c>
      <c r="K44" s="6">
        <v>450000</v>
      </c>
      <c r="L44" s="6">
        <v>450000</v>
      </c>
      <c r="M44" s="6">
        <v>450000</v>
      </c>
      <c r="N44" s="6">
        <v>450000</v>
      </c>
      <c r="O44" s="6">
        <v>450000</v>
      </c>
      <c r="P44" s="6">
        <v>70000</v>
      </c>
      <c r="Q44" s="6">
        <f t="shared" si="11"/>
        <v>5330000</v>
      </c>
      <c r="R44" s="6">
        <v>1600000</v>
      </c>
      <c r="S44" s="7">
        <f t="shared" si="13"/>
        <v>0.30018761726078802</v>
      </c>
      <c r="T44" s="7">
        <f t="shared" si="0"/>
        <v>0.78260869565217395</v>
      </c>
      <c r="U44" s="7">
        <f t="shared" si="1"/>
        <v>1.2962962962962963E-2</v>
      </c>
      <c r="V44" s="6">
        <v>105000</v>
      </c>
      <c r="W44" s="6">
        <v>45000</v>
      </c>
      <c r="X44" s="7">
        <f t="shared" si="12"/>
        <v>0.42857142857142855</v>
      </c>
    </row>
    <row r="45" spans="1:24" s="4" customFormat="1" ht="18" customHeight="1" x14ac:dyDescent="0.3">
      <c r="A45" s="8" t="s">
        <v>66</v>
      </c>
      <c r="B45" s="6">
        <v>3000000</v>
      </c>
      <c r="C45" s="6">
        <v>1800000</v>
      </c>
      <c r="D45" s="6">
        <v>150000</v>
      </c>
      <c r="E45" s="6">
        <v>150000</v>
      </c>
      <c r="F45" s="6">
        <v>150000</v>
      </c>
      <c r="G45" s="6">
        <v>150000</v>
      </c>
      <c r="H45" s="6">
        <v>150000</v>
      </c>
      <c r="I45" s="6">
        <v>150000</v>
      </c>
      <c r="J45" s="6">
        <v>150000</v>
      </c>
      <c r="K45" s="6">
        <v>150000</v>
      </c>
      <c r="L45" s="6">
        <v>150000</v>
      </c>
      <c r="M45" s="6">
        <v>150000</v>
      </c>
      <c r="N45" s="6">
        <v>150000</v>
      </c>
      <c r="O45" s="6">
        <v>150000</v>
      </c>
      <c r="P45" s="6">
        <v>60000</v>
      </c>
      <c r="Q45" s="6">
        <f t="shared" si="11"/>
        <v>1740000</v>
      </c>
      <c r="R45" s="6">
        <v>500000</v>
      </c>
      <c r="S45" s="7">
        <f t="shared" si="13"/>
        <v>0.28735632183908044</v>
      </c>
      <c r="T45" s="7">
        <f t="shared" si="0"/>
        <v>0.6</v>
      </c>
      <c r="U45" s="7">
        <f t="shared" si="1"/>
        <v>3.3333333333333333E-2</v>
      </c>
      <c r="V45" s="6">
        <v>110000</v>
      </c>
      <c r="W45" s="6">
        <v>10000</v>
      </c>
      <c r="X45" s="7">
        <f t="shared" si="12"/>
        <v>9.0909090909090912E-2</v>
      </c>
    </row>
    <row r="46" spans="1:24" s="4" customFormat="1" ht="18" customHeight="1" x14ac:dyDescent="0.3">
      <c r="A46" s="8" t="s">
        <v>67</v>
      </c>
      <c r="B46" s="6">
        <v>4200000</v>
      </c>
      <c r="C46" s="6">
        <v>2400000</v>
      </c>
      <c r="D46" s="6">
        <v>200000</v>
      </c>
      <c r="E46" s="6">
        <v>200000</v>
      </c>
      <c r="F46" s="6">
        <v>200000</v>
      </c>
      <c r="G46" s="6">
        <v>200000</v>
      </c>
      <c r="H46" s="6">
        <v>200000</v>
      </c>
      <c r="I46" s="6">
        <v>200000</v>
      </c>
      <c r="J46" s="6">
        <v>200000</v>
      </c>
      <c r="K46" s="6">
        <v>200000</v>
      </c>
      <c r="L46" s="6">
        <v>200000</v>
      </c>
      <c r="M46" s="6">
        <v>200000</v>
      </c>
      <c r="N46" s="6">
        <v>200000</v>
      </c>
      <c r="O46" s="6">
        <v>200000</v>
      </c>
      <c r="P46" s="6">
        <v>30000</v>
      </c>
      <c r="Q46" s="6">
        <f t="shared" si="11"/>
        <v>2370000</v>
      </c>
      <c r="R46" s="6">
        <v>900000</v>
      </c>
      <c r="S46" s="7">
        <f t="shared" si="13"/>
        <v>0.379746835443038</v>
      </c>
      <c r="T46" s="7">
        <f t="shared" si="0"/>
        <v>0.5714285714285714</v>
      </c>
      <c r="U46" s="7">
        <f t="shared" si="1"/>
        <v>1.2500000000000001E-2</v>
      </c>
      <c r="V46" s="6">
        <v>200000</v>
      </c>
      <c r="W46" s="6">
        <v>23000</v>
      </c>
      <c r="X46" s="7">
        <f t="shared" si="12"/>
        <v>0.115</v>
      </c>
    </row>
    <row r="47" spans="1:24" s="4" customFormat="1" ht="18" customHeight="1" x14ac:dyDescent="0.3">
      <c r="A47" s="8" t="s">
        <v>68</v>
      </c>
      <c r="B47" s="6">
        <v>7500000</v>
      </c>
      <c r="C47" s="6">
        <v>5400000</v>
      </c>
      <c r="D47" s="6">
        <v>450000</v>
      </c>
      <c r="E47" s="6">
        <v>450000</v>
      </c>
      <c r="F47" s="6">
        <v>450000</v>
      </c>
      <c r="G47" s="6">
        <v>450000</v>
      </c>
      <c r="H47" s="6">
        <v>450000</v>
      </c>
      <c r="I47" s="6">
        <v>450000</v>
      </c>
      <c r="J47" s="6">
        <v>450000</v>
      </c>
      <c r="K47" s="6">
        <v>450000</v>
      </c>
      <c r="L47" s="6">
        <v>450000</v>
      </c>
      <c r="M47" s="6">
        <v>450000</v>
      </c>
      <c r="N47" s="6">
        <v>450000</v>
      </c>
      <c r="O47" s="6">
        <v>450000</v>
      </c>
      <c r="P47" s="6">
        <v>100000</v>
      </c>
      <c r="Q47" s="6">
        <f t="shared" si="11"/>
        <v>5300000</v>
      </c>
      <c r="R47" s="6">
        <v>1400000</v>
      </c>
      <c r="S47" s="7">
        <f t="shared" si="13"/>
        <v>0.26415094339622641</v>
      </c>
      <c r="T47" s="7">
        <f t="shared" si="0"/>
        <v>0.72</v>
      </c>
      <c r="U47" s="7">
        <f t="shared" si="1"/>
        <v>1.8518518518518517E-2</v>
      </c>
      <c r="V47" s="6">
        <v>100000</v>
      </c>
      <c r="W47" s="6">
        <v>10000</v>
      </c>
      <c r="X47" s="7">
        <f t="shared" si="12"/>
        <v>0.1</v>
      </c>
    </row>
    <row r="48" spans="1:24" s="4" customFormat="1" ht="18" customHeight="1" x14ac:dyDescent="0.3">
      <c r="A48" s="8" t="s">
        <v>69</v>
      </c>
      <c r="B48" s="6">
        <v>4500000</v>
      </c>
      <c r="C48" s="6">
        <v>3000000</v>
      </c>
      <c r="D48" s="6">
        <v>250000</v>
      </c>
      <c r="E48" s="6">
        <v>250000</v>
      </c>
      <c r="F48" s="6">
        <v>250000</v>
      </c>
      <c r="G48" s="6">
        <v>250000</v>
      </c>
      <c r="H48" s="6">
        <v>250000</v>
      </c>
      <c r="I48" s="6">
        <v>250000</v>
      </c>
      <c r="J48" s="6">
        <v>250000</v>
      </c>
      <c r="K48" s="6">
        <v>250000</v>
      </c>
      <c r="L48" s="6">
        <v>250000</v>
      </c>
      <c r="M48" s="6">
        <v>250000</v>
      </c>
      <c r="N48" s="6">
        <v>250000</v>
      </c>
      <c r="O48" s="6">
        <v>250000</v>
      </c>
      <c r="P48" s="6">
        <v>20000</v>
      </c>
      <c r="Q48" s="6">
        <f t="shared" si="11"/>
        <v>2980000</v>
      </c>
      <c r="R48" s="6">
        <v>900000</v>
      </c>
      <c r="S48" s="7">
        <f t="shared" si="13"/>
        <v>0.30201342281879195</v>
      </c>
      <c r="T48" s="7">
        <f t="shared" si="0"/>
        <v>0.66666666666666663</v>
      </c>
      <c r="U48" s="7">
        <f t="shared" si="1"/>
        <v>6.6666666666666671E-3</v>
      </c>
      <c r="V48" s="6">
        <v>50000</v>
      </c>
      <c r="W48" s="6">
        <v>5000</v>
      </c>
      <c r="X48" s="7">
        <f t="shared" si="12"/>
        <v>0.1</v>
      </c>
    </row>
    <row r="49" spans="1:24" s="4" customFormat="1" ht="18" customHeight="1" x14ac:dyDescent="0.3">
      <c r="A49" s="8" t="s">
        <v>70</v>
      </c>
      <c r="B49" s="6">
        <v>9000000</v>
      </c>
      <c r="C49" s="6">
        <v>6000000</v>
      </c>
      <c r="D49" s="6">
        <v>500000</v>
      </c>
      <c r="E49" s="6">
        <v>500000</v>
      </c>
      <c r="F49" s="6">
        <v>500000</v>
      </c>
      <c r="G49" s="6">
        <v>500000</v>
      </c>
      <c r="H49" s="6">
        <v>500000</v>
      </c>
      <c r="I49" s="6">
        <v>500000</v>
      </c>
      <c r="J49" s="6">
        <v>500000</v>
      </c>
      <c r="K49" s="6">
        <v>500000</v>
      </c>
      <c r="L49" s="6">
        <v>500000</v>
      </c>
      <c r="M49" s="6">
        <v>500000</v>
      </c>
      <c r="N49" s="6">
        <v>500000</v>
      </c>
      <c r="O49" s="6">
        <v>500000</v>
      </c>
      <c r="P49" s="6">
        <v>200000</v>
      </c>
      <c r="Q49" s="6">
        <f t="shared" si="11"/>
        <v>5800000</v>
      </c>
      <c r="R49" s="6">
        <v>2600000</v>
      </c>
      <c r="S49" s="7">
        <f t="shared" si="13"/>
        <v>0.44827586206896552</v>
      </c>
      <c r="T49" s="7">
        <f t="shared" si="0"/>
        <v>0.66666666666666663</v>
      </c>
      <c r="U49" s="7">
        <f t="shared" si="1"/>
        <v>3.3333333333333333E-2</v>
      </c>
      <c r="V49" s="6">
        <v>100000</v>
      </c>
      <c r="W49" s="6">
        <v>10000</v>
      </c>
      <c r="X49" s="7">
        <f t="shared" si="12"/>
        <v>0.1</v>
      </c>
    </row>
    <row r="50" spans="1:24" s="4" customFormat="1" ht="18" customHeight="1" x14ac:dyDescent="0.3">
      <c r="A50" s="5" t="s">
        <v>25</v>
      </c>
      <c r="B50" s="6">
        <v>3600000</v>
      </c>
      <c r="C50" s="6">
        <v>2400000</v>
      </c>
      <c r="D50" s="6">
        <v>200000</v>
      </c>
      <c r="E50" s="6">
        <v>200000</v>
      </c>
      <c r="F50" s="6">
        <v>200000</v>
      </c>
      <c r="G50" s="6">
        <v>200000</v>
      </c>
      <c r="H50" s="6">
        <v>200000</v>
      </c>
      <c r="I50" s="6">
        <v>200000</v>
      </c>
      <c r="J50" s="6">
        <v>200000</v>
      </c>
      <c r="K50" s="6">
        <v>200000</v>
      </c>
      <c r="L50" s="6">
        <v>200000</v>
      </c>
      <c r="M50" s="6">
        <v>200000</v>
      </c>
      <c r="N50" s="6">
        <v>200000</v>
      </c>
      <c r="O50" s="6">
        <v>200000</v>
      </c>
      <c r="P50" s="6">
        <v>30000</v>
      </c>
      <c r="Q50" s="6">
        <f t="shared" si="11"/>
        <v>2370000</v>
      </c>
      <c r="R50" s="6">
        <v>700000</v>
      </c>
      <c r="S50" s="7">
        <f t="shared" si="13"/>
        <v>0.29535864978902954</v>
      </c>
      <c r="T50" s="7">
        <f t="shared" si="0"/>
        <v>0.66666666666666663</v>
      </c>
      <c r="U50" s="7">
        <f t="shared" si="1"/>
        <v>1.2500000000000001E-2</v>
      </c>
      <c r="V50" s="6">
        <v>200000</v>
      </c>
      <c r="W50" s="6">
        <v>20000</v>
      </c>
      <c r="X50" s="7">
        <f t="shared" si="12"/>
        <v>0.1</v>
      </c>
    </row>
    <row r="51" spans="1:24" s="4" customFormat="1" ht="18" customHeight="1" x14ac:dyDescent="0.3">
      <c r="A51" s="5" t="s">
        <v>26</v>
      </c>
      <c r="B51" s="6">
        <v>4800000</v>
      </c>
      <c r="C51" s="6">
        <v>3900000</v>
      </c>
      <c r="D51" s="6">
        <v>325000</v>
      </c>
      <c r="E51" s="6">
        <v>325000</v>
      </c>
      <c r="F51" s="6">
        <v>325000</v>
      </c>
      <c r="G51" s="6">
        <v>325000</v>
      </c>
      <c r="H51" s="6">
        <v>325000</v>
      </c>
      <c r="I51" s="6">
        <v>325000</v>
      </c>
      <c r="J51" s="6">
        <v>325000</v>
      </c>
      <c r="K51" s="6">
        <v>325000</v>
      </c>
      <c r="L51" s="6">
        <v>325000</v>
      </c>
      <c r="M51" s="6">
        <v>325000</v>
      </c>
      <c r="N51" s="6">
        <v>325000</v>
      </c>
      <c r="O51" s="6">
        <v>325000</v>
      </c>
      <c r="P51" s="6">
        <v>250000</v>
      </c>
      <c r="Q51" s="6">
        <f t="shared" si="11"/>
        <v>3650000</v>
      </c>
      <c r="R51" s="6">
        <v>1100000</v>
      </c>
      <c r="S51" s="7">
        <f t="shared" si="13"/>
        <v>0.30136986301369861</v>
      </c>
      <c r="T51" s="7">
        <f t="shared" si="0"/>
        <v>0.8125</v>
      </c>
      <c r="U51" s="7">
        <f t="shared" si="1"/>
        <v>6.4102564102564097E-2</v>
      </c>
      <c r="V51" s="6">
        <v>140000</v>
      </c>
      <c r="W51" s="6">
        <v>14000</v>
      </c>
      <c r="X51" s="7">
        <f t="shared" si="12"/>
        <v>0.1</v>
      </c>
    </row>
    <row r="52" spans="1:24" s="4" customFormat="1" ht="18" customHeight="1" x14ac:dyDescent="0.3">
      <c r="A52" s="5" t="s">
        <v>27</v>
      </c>
      <c r="B52" s="6">
        <v>3000000</v>
      </c>
      <c r="C52" s="6">
        <v>2700000</v>
      </c>
      <c r="D52" s="6">
        <v>225000</v>
      </c>
      <c r="E52" s="6">
        <v>225000</v>
      </c>
      <c r="F52" s="6">
        <v>225000</v>
      </c>
      <c r="G52" s="6">
        <v>225000</v>
      </c>
      <c r="H52" s="6">
        <v>225000</v>
      </c>
      <c r="I52" s="6">
        <v>225000</v>
      </c>
      <c r="J52" s="6">
        <v>225000</v>
      </c>
      <c r="K52" s="6">
        <v>225000</v>
      </c>
      <c r="L52" s="6">
        <v>225000</v>
      </c>
      <c r="M52" s="6">
        <v>225000</v>
      </c>
      <c r="N52" s="6">
        <v>225000</v>
      </c>
      <c r="O52" s="6">
        <v>225000</v>
      </c>
      <c r="P52" s="6">
        <v>50000</v>
      </c>
      <c r="Q52" s="6">
        <f>IF(AND(C52="",P52=""),"",C52-P52)</f>
        <v>2650000</v>
      </c>
      <c r="R52" s="6">
        <v>700000</v>
      </c>
      <c r="S52" s="7">
        <f>IF(AND(R52="",Q52=""),"",R52/Q52)</f>
        <v>0.26415094339622641</v>
      </c>
      <c r="T52" s="7">
        <f t="shared" si="0"/>
        <v>0.9</v>
      </c>
      <c r="U52" s="7">
        <f t="shared" si="1"/>
        <v>1.8518518518518517E-2</v>
      </c>
      <c r="V52" s="6">
        <v>100000</v>
      </c>
      <c r="W52" s="6">
        <v>90000</v>
      </c>
      <c r="X52" s="7">
        <f>IF(AND(V52="",W52=""),"",W52/V52)</f>
        <v>0.9</v>
      </c>
    </row>
    <row r="53" spans="1:24" s="4" customFormat="1" ht="18" customHeight="1" x14ac:dyDescent="0.3">
      <c r="A53" s="5" t="s">
        <v>28</v>
      </c>
      <c r="B53" s="6">
        <v>4500000</v>
      </c>
      <c r="C53" s="6">
        <v>3600000</v>
      </c>
      <c r="D53" s="6">
        <v>300000</v>
      </c>
      <c r="E53" s="6">
        <v>300000</v>
      </c>
      <c r="F53" s="6">
        <v>300000</v>
      </c>
      <c r="G53" s="6">
        <v>300000</v>
      </c>
      <c r="H53" s="6">
        <v>300000</v>
      </c>
      <c r="I53" s="6">
        <v>300000</v>
      </c>
      <c r="J53" s="6">
        <v>300000</v>
      </c>
      <c r="K53" s="6">
        <v>300000</v>
      </c>
      <c r="L53" s="6">
        <v>300000</v>
      </c>
      <c r="M53" s="6">
        <v>300000</v>
      </c>
      <c r="N53" s="6">
        <v>300000</v>
      </c>
      <c r="O53" s="6">
        <v>300000</v>
      </c>
      <c r="P53" s="6">
        <v>40000</v>
      </c>
      <c r="Q53" s="6">
        <f t="shared" ref="Q53:Q63" si="14">IF(AND(C53="",P53=""),"",C53-P53)</f>
        <v>3560000</v>
      </c>
      <c r="R53" s="6">
        <v>800000</v>
      </c>
      <c r="S53" s="7">
        <f>IF(AND(R53="",Q53=""),"",R53/Q53)</f>
        <v>0.2247191011235955</v>
      </c>
      <c r="T53" s="7">
        <f t="shared" si="0"/>
        <v>0.8</v>
      </c>
      <c r="U53" s="7">
        <f t="shared" si="1"/>
        <v>1.1111111111111112E-2</v>
      </c>
      <c r="V53" s="6">
        <v>200000</v>
      </c>
      <c r="W53" s="6">
        <v>90000</v>
      </c>
      <c r="X53" s="7">
        <f t="shared" ref="X53:X63" si="15">IF(AND(V53="",W53=""),"",W53/V53)</f>
        <v>0.45</v>
      </c>
    </row>
    <row r="54" spans="1:24" s="4" customFormat="1" ht="18" customHeight="1" x14ac:dyDescent="0.3">
      <c r="A54" s="5" t="s">
        <v>29</v>
      </c>
      <c r="B54" s="6">
        <v>6000000</v>
      </c>
      <c r="C54" s="6">
        <v>4200000</v>
      </c>
      <c r="D54" s="6">
        <v>350000</v>
      </c>
      <c r="E54" s="6">
        <v>350000</v>
      </c>
      <c r="F54" s="6">
        <v>350000</v>
      </c>
      <c r="G54" s="6">
        <v>350000</v>
      </c>
      <c r="H54" s="6">
        <v>350000</v>
      </c>
      <c r="I54" s="6">
        <v>350000</v>
      </c>
      <c r="J54" s="6">
        <v>350000</v>
      </c>
      <c r="K54" s="6">
        <v>350000</v>
      </c>
      <c r="L54" s="6">
        <v>350000</v>
      </c>
      <c r="M54" s="6">
        <v>350000</v>
      </c>
      <c r="N54" s="6">
        <v>350000</v>
      </c>
      <c r="O54" s="6">
        <v>350000</v>
      </c>
      <c r="P54" s="6">
        <v>10000</v>
      </c>
      <c r="Q54" s="6">
        <f t="shared" si="14"/>
        <v>4190000</v>
      </c>
      <c r="R54" s="6">
        <v>1200000</v>
      </c>
      <c r="S54" s="7">
        <f t="shared" ref="S54:S63" si="16">IF(AND(R54="",Q54=""),"",R54/Q54)</f>
        <v>0.28639618138424822</v>
      </c>
      <c r="T54" s="7">
        <f t="shared" si="0"/>
        <v>0.7</v>
      </c>
      <c r="U54" s="7">
        <f t="shared" si="1"/>
        <v>2.3809523809523812E-3</v>
      </c>
      <c r="V54" s="6">
        <v>200000</v>
      </c>
      <c r="W54" s="6">
        <v>70000</v>
      </c>
      <c r="X54" s="7">
        <f t="shared" si="15"/>
        <v>0.35</v>
      </c>
    </row>
    <row r="55" spans="1:24" s="4" customFormat="1" ht="18" customHeight="1" x14ac:dyDescent="0.3">
      <c r="A55" s="5" t="s">
        <v>30</v>
      </c>
      <c r="B55" s="6">
        <v>4800000</v>
      </c>
      <c r="C55" s="6">
        <v>3000000</v>
      </c>
      <c r="D55" s="6">
        <v>250000</v>
      </c>
      <c r="E55" s="6">
        <v>250000</v>
      </c>
      <c r="F55" s="6">
        <v>250000</v>
      </c>
      <c r="G55" s="6">
        <v>250000</v>
      </c>
      <c r="H55" s="6">
        <v>250000</v>
      </c>
      <c r="I55" s="6">
        <v>250000</v>
      </c>
      <c r="J55" s="6">
        <v>250000</v>
      </c>
      <c r="K55" s="6">
        <v>250000</v>
      </c>
      <c r="L55" s="6">
        <v>250000</v>
      </c>
      <c r="M55" s="6">
        <v>250000</v>
      </c>
      <c r="N55" s="6">
        <v>250000</v>
      </c>
      <c r="O55" s="6">
        <v>250000</v>
      </c>
      <c r="P55" s="6">
        <v>20000</v>
      </c>
      <c r="Q55" s="6">
        <f t="shared" si="14"/>
        <v>2980000</v>
      </c>
      <c r="R55" s="6">
        <v>700000</v>
      </c>
      <c r="S55" s="7">
        <f t="shared" si="16"/>
        <v>0.2348993288590604</v>
      </c>
      <c r="T55" s="7">
        <f t="shared" si="0"/>
        <v>0.625</v>
      </c>
      <c r="U55" s="7">
        <f t="shared" si="1"/>
        <v>6.6666666666666671E-3</v>
      </c>
      <c r="V55" s="6">
        <v>100000</v>
      </c>
      <c r="W55" s="6">
        <v>50000</v>
      </c>
      <c r="X55" s="7">
        <f t="shared" si="15"/>
        <v>0.5</v>
      </c>
    </row>
    <row r="56" spans="1:24" s="4" customFormat="1" ht="18" customHeight="1" x14ac:dyDescent="0.3">
      <c r="A56" s="5" t="s">
        <v>31</v>
      </c>
      <c r="B56" s="6">
        <v>6900000</v>
      </c>
      <c r="C56" s="6">
        <v>5400000</v>
      </c>
      <c r="D56" s="6">
        <v>450000</v>
      </c>
      <c r="E56" s="6">
        <v>450000</v>
      </c>
      <c r="F56" s="6">
        <v>450000</v>
      </c>
      <c r="G56" s="6">
        <v>450000</v>
      </c>
      <c r="H56" s="6">
        <v>450000</v>
      </c>
      <c r="I56" s="6">
        <v>450000</v>
      </c>
      <c r="J56" s="6">
        <v>450000</v>
      </c>
      <c r="K56" s="6">
        <v>450000</v>
      </c>
      <c r="L56" s="6">
        <v>450000</v>
      </c>
      <c r="M56" s="6">
        <v>450000</v>
      </c>
      <c r="N56" s="6">
        <v>450000</v>
      </c>
      <c r="O56" s="6">
        <v>450000</v>
      </c>
      <c r="P56" s="6">
        <v>70000</v>
      </c>
      <c r="Q56" s="6">
        <f t="shared" si="14"/>
        <v>5330000</v>
      </c>
      <c r="R56" s="6">
        <v>1600000</v>
      </c>
      <c r="S56" s="7">
        <f t="shared" si="16"/>
        <v>0.30018761726078802</v>
      </c>
      <c r="T56" s="7">
        <f t="shared" si="0"/>
        <v>0.78260869565217395</v>
      </c>
      <c r="U56" s="7">
        <f t="shared" si="1"/>
        <v>1.2962962962962963E-2</v>
      </c>
      <c r="V56" s="6">
        <v>105000</v>
      </c>
      <c r="W56" s="6">
        <v>45000</v>
      </c>
      <c r="X56" s="7">
        <f t="shared" si="15"/>
        <v>0.42857142857142855</v>
      </c>
    </row>
    <row r="57" spans="1:24" s="4" customFormat="1" ht="18" customHeight="1" x14ac:dyDescent="0.3">
      <c r="A57" s="5" t="s">
        <v>32</v>
      </c>
      <c r="B57" s="6">
        <v>3000000</v>
      </c>
      <c r="C57" s="6">
        <v>1800000</v>
      </c>
      <c r="D57" s="6">
        <v>150000</v>
      </c>
      <c r="E57" s="6">
        <v>150000</v>
      </c>
      <c r="F57" s="6">
        <v>150000</v>
      </c>
      <c r="G57" s="6">
        <v>150000</v>
      </c>
      <c r="H57" s="6">
        <v>150000</v>
      </c>
      <c r="I57" s="6">
        <v>150000</v>
      </c>
      <c r="J57" s="6">
        <v>150000</v>
      </c>
      <c r="K57" s="6">
        <v>150000</v>
      </c>
      <c r="L57" s="6">
        <v>150000</v>
      </c>
      <c r="M57" s="6">
        <v>150000</v>
      </c>
      <c r="N57" s="6">
        <v>150000</v>
      </c>
      <c r="O57" s="6">
        <v>150000</v>
      </c>
      <c r="P57" s="6">
        <v>60000</v>
      </c>
      <c r="Q57" s="6">
        <f t="shared" si="14"/>
        <v>1740000</v>
      </c>
      <c r="R57" s="6">
        <v>500000</v>
      </c>
      <c r="S57" s="7">
        <f t="shared" si="16"/>
        <v>0.28735632183908044</v>
      </c>
      <c r="T57" s="7">
        <f t="shared" si="0"/>
        <v>0.6</v>
      </c>
      <c r="U57" s="7">
        <f t="shared" si="1"/>
        <v>3.3333333333333333E-2</v>
      </c>
      <c r="V57" s="6">
        <v>110000</v>
      </c>
      <c r="W57" s="6">
        <v>10000</v>
      </c>
      <c r="X57" s="7">
        <f t="shared" si="15"/>
        <v>9.0909090909090912E-2</v>
      </c>
    </row>
    <row r="58" spans="1:24" s="4" customFormat="1" ht="18" customHeight="1" x14ac:dyDescent="0.3">
      <c r="A58" s="5" t="s">
        <v>33</v>
      </c>
      <c r="B58" s="6">
        <v>4200000</v>
      </c>
      <c r="C58" s="6">
        <v>2400000</v>
      </c>
      <c r="D58" s="6">
        <v>200000</v>
      </c>
      <c r="E58" s="6">
        <v>200000</v>
      </c>
      <c r="F58" s="6">
        <v>200000</v>
      </c>
      <c r="G58" s="6">
        <v>200000</v>
      </c>
      <c r="H58" s="6">
        <v>200000</v>
      </c>
      <c r="I58" s="6">
        <v>200000</v>
      </c>
      <c r="J58" s="6">
        <v>200000</v>
      </c>
      <c r="K58" s="6">
        <v>200000</v>
      </c>
      <c r="L58" s="6">
        <v>200000</v>
      </c>
      <c r="M58" s="6">
        <v>200000</v>
      </c>
      <c r="N58" s="6">
        <v>200000</v>
      </c>
      <c r="O58" s="6">
        <v>200000</v>
      </c>
      <c r="P58" s="6">
        <v>30000</v>
      </c>
      <c r="Q58" s="6">
        <f t="shared" si="14"/>
        <v>2370000</v>
      </c>
      <c r="R58" s="6">
        <v>900000</v>
      </c>
      <c r="S58" s="7">
        <f t="shared" si="16"/>
        <v>0.379746835443038</v>
      </c>
      <c r="T58" s="7">
        <f t="shared" si="0"/>
        <v>0.5714285714285714</v>
      </c>
      <c r="U58" s="7">
        <f t="shared" si="1"/>
        <v>1.2500000000000001E-2</v>
      </c>
      <c r="V58" s="6">
        <v>200000</v>
      </c>
      <c r="W58" s="6">
        <v>23000</v>
      </c>
      <c r="X58" s="7">
        <f t="shared" si="15"/>
        <v>0.115</v>
      </c>
    </row>
    <row r="59" spans="1:24" s="4" customFormat="1" ht="18" customHeight="1" x14ac:dyDescent="0.3">
      <c r="A59" s="5" t="s">
        <v>34</v>
      </c>
      <c r="B59" s="6">
        <v>7500000</v>
      </c>
      <c r="C59" s="6">
        <v>5400000</v>
      </c>
      <c r="D59" s="6">
        <v>450000</v>
      </c>
      <c r="E59" s="6">
        <v>450000</v>
      </c>
      <c r="F59" s="6">
        <v>450000</v>
      </c>
      <c r="G59" s="6">
        <v>450000</v>
      </c>
      <c r="H59" s="6">
        <v>450000</v>
      </c>
      <c r="I59" s="6">
        <v>450000</v>
      </c>
      <c r="J59" s="6">
        <v>450000</v>
      </c>
      <c r="K59" s="6">
        <v>450000</v>
      </c>
      <c r="L59" s="6">
        <v>450000</v>
      </c>
      <c r="M59" s="6">
        <v>450000</v>
      </c>
      <c r="N59" s="6">
        <v>450000</v>
      </c>
      <c r="O59" s="6">
        <v>450000</v>
      </c>
      <c r="P59" s="6">
        <v>100000</v>
      </c>
      <c r="Q59" s="6">
        <f t="shared" si="14"/>
        <v>5300000</v>
      </c>
      <c r="R59" s="6">
        <v>1400000</v>
      </c>
      <c r="S59" s="7">
        <f t="shared" si="16"/>
        <v>0.26415094339622641</v>
      </c>
      <c r="T59" s="7">
        <f t="shared" si="0"/>
        <v>0.72</v>
      </c>
      <c r="U59" s="7">
        <f t="shared" si="1"/>
        <v>1.8518518518518517E-2</v>
      </c>
      <c r="V59" s="6">
        <v>100000</v>
      </c>
      <c r="W59" s="6">
        <v>10000</v>
      </c>
      <c r="X59" s="7">
        <f t="shared" si="15"/>
        <v>0.1</v>
      </c>
    </row>
    <row r="60" spans="1:24" s="4" customFormat="1" ht="18" customHeight="1" x14ac:dyDescent="0.3">
      <c r="A60" s="5" t="s">
        <v>35</v>
      </c>
      <c r="B60" s="6">
        <v>4500000</v>
      </c>
      <c r="C60" s="6">
        <v>3000000</v>
      </c>
      <c r="D60" s="6">
        <v>250000</v>
      </c>
      <c r="E60" s="6">
        <v>250000</v>
      </c>
      <c r="F60" s="6">
        <v>250000</v>
      </c>
      <c r="G60" s="6">
        <v>250000</v>
      </c>
      <c r="H60" s="6">
        <v>250000</v>
      </c>
      <c r="I60" s="6">
        <v>250000</v>
      </c>
      <c r="J60" s="6">
        <v>250000</v>
      </c>
      <c r="K60" s="6">
        <v>250000</v>
      </c>
      <c r="L60" s="6">
        <v>250000</v>
      </c>
      <c r="M60" s="6">
        <v>250000</v>
      </c>
      <c r="N60" s="6">
        <v>250000</v>
      </c>
      <c r="O60" s="6">
        <v>250000</v>
      </c>
      <c r="P60" s="6">
        <v>20000</v>
      </c>
      <c r="Q60" s="6">
        <f t="shared" si="14"/>
        <v>2980000</v>
      </c>
      <c r="R60" s="6">
        <v>900000</v>
      </c>
      <c r="S60" s="7">
        <f t="shared" si="16"/>
        <v>0.30201342281879195</v>
      </c>
      <c r="T60" s="7">
        <f t="shared" si="0"/>
        <v>0.66666666666666663</v>
      </c>
      <c r="U60" s="7">
        <f t="shared" si="1"/>
        <v>6.6666666666666671E-3</v>
      </c>
      <c r="V60" s="6">
        <v>50000</v>
      </c>
      <c r="W60" s="6">
        <v>5000</v>
      </c>
      <c r="X60" s="7">
        <f t="shared" si="15"/>
        <v>0.1</v>
      </c>
    </row>
    <row r="61" spans="1:24" s="4" customFormat="1" ht="18" customHeight="1" x14ac:dyDescent="0.3">
      <c r="A61" s="5" t="s">
        <v>36</v>
      </c>
      <c r="B61" s="6">
        <v>9000000</v>
      </c>
      <c r="C61" s="6">
        <v>6000000</v>
      </c>
      <c r="D61" s="6">
        <v>500000</v>
      </c>
      <c r="E61" s="6">
        <v>500000</v>
      </c>
      <c r="F61" s="6">
        <v>500000</v>
      </c>
      <c r="G61" s="6">
        <v>500000</v>
      </c>
      <c r="H61" s="6">
        <v>500000</v>
      </c>
      <c r="I61" s="6">
        <v>500000</v>
      </c>
      <c r="J61" s="6">
        <v>500000</v>
      </c>
      <c r="K61" s="6">
        <v>500000</v>
      </c>
      <c r="L61" s="6">
        <v>500000</v>
      </c>
      <c r="M61" s="6">
        <v>500000</v>
      </c>
      <c r="N61" s="6">
        <v>500000</v>
      </c>
      <c r="O61" s="6">
        <v>500000</v>
      </c>
      <c r="P61" s="6">
        <v>200000</v>
      </c>
      <c r="Q61" s="6">
        <f t="shared" si="14"/>
        <v>5800000</v>
      </c>
      <c r="R61" s="6">
        <v>2600000</v>
      </c>
      <c r="S61" s="7">
        <f t="shared" si="16"/>
        <v>0.44827586206896552</v>
      </c>
      <c r="T61" s="7">
        <f t="shared" si="0"/>
        <v>0.66666666666666663</v>
      </c>
      <c r="U61" s="7">
        <f t="shared" si="1"/>
        <v>3.3333333333333333E-2</v>
      </c>
      <c r="V61" s="6">
        <v>100000</v>
      </c>
      <c r="W61" s="6">
        <v>10000</v>
      </c>
      <c r="X61" s="7">
        <f t="shared" si="15"/>
        <v>0.1</v>
      </c>
    </row>
    <row r="62" spans="1:24" s="4" customFormat="1" ht="18" customHeight="1" x14ac:dyDescent="0.3">
      <c r="A62" s="8" t="s">
        <v>37</v>
      </c>
      <c r="B62" s="6">
        <v>3600000</v>
      </c>
      <c r="C62" s="6">
        <v>2400000</v>
      </c>
      <c r="D62" s="6">
        <v>200000</v>
      </c>
      <c r="E62" s="6">
        <v>200000</v>
      </c>
      <c r="F62" s="6">
        <v>200000</v>
      </c>
      <c r="G62" s="6">
        <v>200000</v>
      </c>
      <c r="H62" s="6">
        <v>200000</v>
      </c>
      <c r="I62" s="6">
        <v>200000</v>
      </c>
      <c r="J62" s="6">
        <v>200000</v>
      </c>
      <c r="K62" s="6">
        <v>200000</v>
      </c>
      <c r="L62" s="6">
        <v>200000</v>
      </c>
      <c r="M62" s="6">
        <v>200000</v>
      </c>
      <c r="N62" s="6">
        <v>200000</v>
      </c>
      <c r="O62" s="6">
        <v>200000</v>
      </c>
      <c r="P62" s="6">
        <v>30000</v>
      </c>
      <c r="Q62" s="6">
        <f t="shared" si="14"/>
        <v>2370000</v>
      </c>
      <c r="R62" s="6">
        <v>700000</v>
      </c>
      <c r="S62" s="7">
        <f t="shared" si="16"/>
        <v>0.29535864978902954</v>
      </c>
      <c r="T62" s="7">
        <f t="shared" si="0"/>
        <v>0.66666666666666663</v>
      </c>
      <c r="U62" s="7">
        <f t="shared" si="1"/>
        <v>1.2500000000000001E-2</v>
      </c>
      <c r="V62" s="6">
        <v>200000</v>
      </c>
      <c r="W62" s="6">
        <v>20000</v>
      </c>
      <c r="X62" s="7">
        <f t="shared" si="15"/>
        <v>0.1</v>
      </c>
    </row>
    <row r="63" spans="1:24" s="4" customFormat="1" ht="18" customHeight="1" x14ac:dyDescent="0.3">
      <c r="A63" s="8" t="s">
        <v>38</v>
      </c>
      <c r="B63" s="6">
        <v>4800000</v>
      </c>
      <c r="C63" s="6">
        <v>3900000</v>
      </c>
      <c r="D63" s="6">
        <v>325000</v>
      </c>
      <c r="E63" s="6">
        <v>325000</v>
      </c>
      <c r="F63" s="6">
        <v>325000</v>
      </c>
      <c r="G63" s="6">
        <v>325000</v>
      </c>
      <c r="H63" s="6">
        <v>325000</v>
      </c>
      <c r="I63" s="6">
        <v>325000</v>
      </c>
      <c r="J63" s="6">
        <v>325000</v>
      </c>
      <c r="K63" s="6">
        <v>325000</v>
      </c>
      <c r="L63" s="6">
        <v>325000</v>
      </c>
      <c r="M63" s="6">
        <v>325000</v>
      </c>
      <c r="N63" s="6">
        <v>325000</v>
      </c>
      <c r="O63" s="6">
        <v>325000</v>
      </c>
      <c r="P63" s="6">
        <v>250000</v>
      </c>
      <c r="Q63" s="6">
        <f t="shared" si="14"/>
        <v>3650000</v>
      </c>
      <c r="R63" s="6">
        <v>1100000</v>
      </c>
      <c r="S63" s="7">
        <f t="shared" si="16"/>
        <v>0.30136986301369861</v>
      </c>
      <c r="T63" s="7">
        <f t="shared" si="0"/>
        <v>0.8125</v>
      </c>
      <c r="U63" s="7">
        <f t="shared" si="1"/>
        <v>6.4102564102564097E-2</v>
      </c>
      <c r="V63" s="6">
        <v>140000</v>
      </c>
      <c r="W63" s="6">
        <v>14000</v>
      </c>
      <c r="X63" s="7">
        <f t="shared" si="15"/>
        <v>0.1</v>
      </c>
    </row>
    <row r="64" spans="1:24" s="4" customFormat="1" ht="18" customHeight="1" x14ac:dyDescent="0.3">
      <c r="A64" s="8" t="s">
        <v>39</v>
      </c>
      <c r="B64" s="6">
        <v>3000000</v>
      </c>
      <c r="C64" s="6">
        <v>2700000</v>
      </c>
      <c r="D64" s="6">
        <v>225000</v>
      </c>
      <c r="E64" s="6">
        <v>225000</v>
      </c>
      <c r="F64" s="6">
        <v>225000</v>
      </c>
      <c r="G64" s="6">
        <v>225000</v>
      </c>
      <c r="H64" s="6">
        <v>225000</v>
      </c>
      <c r="I64" s="6">
        <v>225000</v>
      </c>
      <c r="J64" s="6">
        <v>225000</v>
      </c>
      <c r="K64" s="6">
        <v>225000</v>
      </c>
      <c r="L64" s="6">
        <v>225000</v>
      </c>
      <c r="M64" s="6">
        <v>225000</v>
      </c>
      <c r="N64" s="6">
        <v>225000</v>
      </c>
      <c r="O64" s="6">
        <v>225000</v>
      </c>
      <c r="P64" s="6">
        <v>50000</v>
      </c>
      <c r="Q64" s="6">
        <f>IF(AND(C64="",P64=""),"",C64-P64)</f>
        <v>2650000</v>
      </c>
      <c r="R64" s="6">
        <v>700000</v>
      </c>
      <c r="S64" s="7">
        <f>IF(AND(R64="",Q64=""),"",R64/Q64)</f>
        <v>0.26415094339622641</v>
      </c>
      <c r="T64" s="7">
        <f t="shared" si="0"/>
        <v>0.9</v>
      </c>
      <c r="U64" s="7">
        <f t="shared" si="1"/>
        <v>1.8518518518518517E-2</v>
      </c>
      <c r="V64" s="6">
        <v>100000</v>
      </c>
      <c r="W64" s="6">
        <v>90000</v>
      </c>
      <c r="X64" s="7">
        <f>IF(AND(V64="",W64=""),"",W64/V64)</f>
        <v>0.9</v>
      </c>
    </row>
    <row r="65" spans="1:24" s="4" customFormat="1" ht="18" customHeight="1" x14ac:dyDescent="0.3">
      <c r="A65" s="8" t="s">
        <v>40</v>
      </c>
      <c r="B65" s="6">
        <v>4500000</v>
      </c>
      <c r="C65" s="6">
        <v>3600000</v>
      </c>
      <c r="D65" s="6">
        <v>300000</v>
      </c>
      <c r="E65" s="6">
        <v>300000</v>
      </c>
      <c r="F65" s="6">
        <v>300000</v>
      </c>
      <c r="G65" s="6">
        <v>300000</v>
      </c>
      <c r="H65" s="6">
        <v>300000</v>
      </c>
      <c r="I65" s="6">
        <v>300000</v>
      </c>
      <c r="J65" s="6">
        <v>300000</v>
      </c>
      <c r="K65" s="6">
        <v>300000</v>
      </c>
      <c r="L65" s="6">
        <v>300000</v>
      </c>
      <c r="M65" s="6">
        <v>300000</v>
      </c>
      <c r="N65" s="6">
        <v>300000</v>
      </c>
      <c r="O65" s="6">
        <v>300000</v>
      </c>
      <c r="P65" s="6">
        <v>40000</v>
      </c>
      <c r="Q65" s="6">
        <f t="shared" ref="Q65:Q75" si="17">IF(AND(C65="",P65=""),"",C65-P65)</f>
        <v>3560000</v>
      </c>
      <c r="R65" s="6">
        <v>800000</v>
      </c>
      <c r="S65" s="7">
        <f>IF(AND(R65="",Q65=""),"",R65/Q65)</f>
        <v>0.2247191011235955</v>
      </c>
      <c r="T65" s="7">
        <f t="shared" si="0"/>
        <v>0.8</v>
      </c>
      <c r="U65" s="7">
        <f t="shared" si="1"/>
        <v>1.1111111111111112E-2</v>
      </c>
      <c r="V65" s="6">
        <v>200000</v>
      </c>
      <c r="W65" s="6">
        <v>90000</v>
      </c>
      <c r="X65" s="7">
        <f t="shared" ref="X65:X75" si="18">IF(AND(V65="",W65=""),"",W65/V65)</f>
        <v>0.45</v>
      </c>
    </row>
    <row r="66" spans="1:24" s="4" customFormat="1" ht="18" customHeight="1" x14ac:dyDescent="0.3">
      <c r="A66" s="8" t="s">
        <v>41</v>
      </c>
      <c r="B66" s="6">
        <v>6000000</v>
      </c>
      <c r="C66" s="6">
        <v>4200000</v>
      </c>
      <c r="D66" s="6">
        <v>350000</v>
      </c>
      <c r="E66" s="6">
        <v>350000</v>
      </c>
      <c r="F66" s="6">
        <v>350000</v>
      </c>
      <c r="G66" s="6">
        <v>350000</v>
      </c>
      <c r="H66" s="6">
        <v>350000</v>
      </c>
      <c r="I66" s="6">
        <v>350000</v>
      </c>
      <c r="J66" s="6">
        <v>350000</v>
      </c>
      <c r="K66" s="6">
        <v>350000</v>
      </c>
      <c r="L66" s="6">
        <v>350000</v>
      </c>
      <c r="M66" s="6">
        <v>350000</v>
      </c>
      <c r="N66" s="6">
        <v>350000</v>
      </c>
      <c r="O66" s="6">
        <v>350000</v>
      </c>
      <c r="P66" s="6">
        <v>10000</v>
      </c>
      <c r="Q66" s="6">
        <f t="shared" si="17"/>
        <v>4190000</v>
      </c>
      <c r="R66" s="6">
        <v>1200000</v>
      </c>
      <c r="S66" s="7">
        <f t="shared" ref="S66:S75" si="19">IF(AND(R66="",Q66=""),"",R66/Q66)</f>
        <v>0.28639618138424822</v>
      </c>
      <c r="T66" s="7">
        <f t="shared" si="0"/>
        <v>0.7</v>
      </c>
      <c r="U66" s="7">
        <f t="shared" si="1"/>
        <v>2.3809523809523812E-3</v>
      </c>
      <c r="V66" s="6">
        <v>200000</v>
      </c>
      <c r="W66" s="6">
        <v>70000</v>
      </c>
      <c r="X66" s="7">
        <f t="shared" si="18"/>
        <v>0.35</v>
      </c>
    </row>
    <row r="67" spans="1:24" s="4" customFormat="1" ht="18" customHeight="1" x14ac:dyDescent="0.3">
      <c r="A67" s="8" t="s">
        <v>42</v>
      </c>
      <c r="B67" s="6">
        <v>4800000</v>
      </c>
      <c r="C67" s="6">
        <v>3000000</v>
      </c>
      <c r="D67" s="6">
        <v>250000</v>
      </c>
      <c r="E67" s="6">
        <v>250000</v>
      </c>
      <c r="F67" s="6">
        <v>250000</v>
      </c>
      <c r="G67" s="6">
        <v>250000</v>
      </c>
      <c r="H67" s="6">
        <v>250000</v>
      </c>
      <c r="I67" s="6">
        <v>250000</v>
      </c>
      <c r="J67" s="6">
        <v>250000</v>
      </c>
      <c r="K67" s="6">
        <v>250000</v>
      </c>
      <c r="L67" s="6">
        <v>250000</v>
      </c>
      <c r="M67" s="6">
        <v>250000</v>
      </c>
      <c r="N67" s="6">
        <v>250000</v>
      </c>
      <c r="O67" s="6">
        <v>250000</v>
      </c>
      <c r="P67" s="6">
        <v>20000</v>
      </c>
      <c r="Q67" s="6">
        <f t="shared" si="17"/>
        <v>2980000</v>
      </c>
      <c r="R67" s="6">
        <v>700000</v>
      </c>
      <c r="S67" s="7">
        <f t="shared" si="19"/>
        <v>0.2348993288590604</v>
      </c>
      <c r="T67" s="7">
        <f t="shared" si="0"/>
        <v>0.625</v>
      </c>
      <c r="U67" s="7">
        <f t="shared" si="1"/>
        <v>6.6666666666666671E-3</v>
      </c>
      <c r="V67" s="6">
        <v>100000</v>
      </c>
      <c r="W67" s="6">
        <v>50000</v>
      </c>
      <c r="X67" s="7">
        <f t="shared" si="18"/>
        <v>0.5</v>
      </c>
    </row>
    <row r="68" spans="1:24" s="4" customFormat="1" ht="18" customHeight="1" x14ac:dyDescent="0.3">
      <c r="A68" s="8" t="s">
        <v>43</v>
      </c>
      <c r="B68" s="6">
        <v>6900000</v>
      </c>
      <c r="C68" s="6">
        <v>5400000</v>
      </c>
      <c r="D68" s="6">
        <v>450000</v>
      </c>
      <c r="E68" s="6">
        <v>450000</v>
      </c>
      <c r="F68" s="6">
        <v>450000</v>
      </c>
      <c r="G68" s="6">
        <v>450000</v>
      </c>
      <c r="H68" s="6">
        <v>450000</v>
      </c>
      <c r="I68" s="6">
        <v>450000</v>
      </c>
      <c r="J68" s="6">
        <v>450000</v>
      </c>
      <c r="K68" s="6">
        <v>450000</v>
      </c>
      <c r="L68" s="6">
        <v>450000</v>
      </c>
      <c r="M68" s="6">
        <v>450000</v>
      </c>
      <c r="N68" s="6">
        <v>450000</v>
      </c>
      <c r="O68" s="6">
        <v>450000</v>
      </c>
      <c r="P68" s="6">
        <v>70000</v>
      </c>
      <c r="Q68" s="6">
        <f t="shared" si="17"/>
        <v>5330000</v>
      </c>
      <c r="R68" s="6">
        <v>1600000</v>
      </c>
      <c r="S68" s="7">
        <f t="shared" si="19"/>
        <v>0.30018761726078802</v>
      </c>
      <c r="T68" s="7">
        <f t="shared" ref="T68:T87" si="20">IF(AND(C68="",B68=""),"",C68/B68)</f>
        <v>0.78260869565217395</v>
      </c>
      <c r="U68" s="7">
        <f t="shared" ref="U68:U87" si="21">IF(AND(C68="",P68=""),"",P68/C68)</f>
        <v>1.2962962962962963E-2</v>
      </c>
      <c r="V68" s="6">
        <v>105000</v>
      </c>
      <c r="W68" s="6">
        <v>45000</v>
      </c>
      <c r="X68" s="7">
        <f t="shared" si="18"/>
        <v>0.42857142857142855</v>
      </c>
    </row>
    <row r="69" spans="1:24" s="4" customFormat="1" ht="18" customHeight="1" x14ac:dyDescent="0.3">
      <c r="A69" s="8" t="s">
        <v>44</v>
      </c>
      <c r="B69" s="6">
        <v>3000000</v>
      </c>
      <c r="C69" s="6">
        <v>1800000</v>
      </c>
      <c r="D69" s="6">
        <v>150000</v>
      </c>
      <c r="E69" s="6">
        <v>150000</v>
      </c>
      <c r="F69" s="6">
        <v>150000</v>
      </c>
      <c r="G69" s="6">
        <v>150000</v>
      </c>
      <c r="H69" s="6">
        <v>150000</v>
      </c>
      <c r="I69" s="6">
        <v>150000</v>
      </c>
      <c r="J69" s="6">
        <v>150000</v>
      </c>
      <c r="K69" s="6">
        <v>150000</v>
      </c>
      <c r="L69" s="6">
        <v>150000</v>
      </c>
      <c r="M69" s="6">
        <v>150000</v>
      </c>
      <c r="N69" s="6">
        <v>150000</v>
      </c>
      <c r="O69" s="6">
        <v>150000</v>
      </c>
      <c r="P69" s="6">
        <v>60000</v>
      </c>
      <c r="Q69" s="6">
        <f t="shared" si="17"/>
        <v>1740000</v>
      </c>
      <c r="R69" s="6">
        <v>500000</v>
      </c>
      <c r="S69" s="7">
        <f t="shared" si="19"/>
        <v>0.28735632183908044</v>
      </c>
      <c r="T69" s="7">
        <f t="shared" si="20"/>
        <v>0.6</v>
      </c>
      <c r="U69" s="7">
        <f t="shared" si="21"/>
        <v>3.3333333333333333E-2</v>
      </c>
      <c r="V69" s="6">
        <v>110000</v>
      </c>
      <c r="W69" s="6">
        <v>10000</v>
      </c>
      <c r="X69" s="7">
        <f t="shared" si="18"/>
        <v>9.0909090909090912E-2</v>
      </c>
    </row>
    <row r="70" spans="1:24" s="4" customFormat="1" ht="18" customHeight="1" x14ac:dyDescent="0.3">
      <c r="A70" s="8" t="s">
        <v>45</v>
      </c>
      <c r="B70" s="6">
        <v>4200000</v>
      </c>
      <c r="C70" s="6">
        <v>2400000</v>
      </c>
      <c r="D70" s="6">
        <v>200000</v>
      </c>
      <c r="E70" s="6">
        <v>200000</v>
      </c>
      <c r="F70" s="6">
        <v>200000</v>
      </c>
      <c r="G70" s="6">
        <v>200000</v>
      </c>
      <c r="H70" s="6">
        <v>200000</v>
      </c>
      <c r="I70" s="6">
        <v>200000</v>
      </c>
      <c r="J70" s="6">
        <v>200000</v>
      </c>
      <c r="K70" s="6">
        <v>200000</v>
      </c>
      <c r="L70" s="6">
        <v>200000</v>
      </c>
      <c r="M70" s="6">
        <v>200000</v>
      </c>
      <c r="N70" s="6">
        <v>200000</v>
      </c>
      <c r="O70" s="6">
        <v>200000</v>
      </c>
      <c r="P70" s="6">
        <v>30000</v>
      </c>
      <c r="Q70" s="6">
        <f t="shared" si="17"/>
        <v>2370000</v>
      </c>
      <c r="R70" s="6">
        <v>900000</v>
      </c>
      <c r="S70" s="7">
        <f t="shared" si="19"/>
        <v>0.379746835443038</v>
      </c>
      <c r="T70" s="7">
        <f t="shared" si="20"/>
        <v>0.5714285714285714</v>
      </c>
      <c r="U70" s="7">
        <f t="shared" si="21"/>
        <v>1.2500000000000001E-2</v>
      </c>
      <c r="V70" s="6">
        <v>200000</v>
      </c>
      <c r="W70" s="6">
        <v>23000</v>
      </c>
      <c r="X70" s="7">
        <f t="shared" si="18"/>
        <v>0.115</v>
      </c>
    </row>
    <row r="71" spans="1:24" s="4" customFormat="1" ht="18" customHeight="1" x14ac:dyDescent="0.3">
      <c r="A71" s="8" t="s">
        <v>46</v>
      </c>
      <c r="B71" s="6">
        <v>7500000</v>
      </c>
      <c r="C71" s="6">
        <v>5400000</v>
      </c>
      <c r="D71" s="6">
        <v>450000</v>
      </c>
      <c r="E71" s="6">
        <v>450000</v>
      </c>
      <c r="F71" s="6">
        <v>450000</v>
      </c>
      <c r="G71" s="6">
        <v>450000</v>
      </c>
      <c r="H71" s="6">
        <v>450000</v>
      </c>
      <c r="I71" s="6">
        <v>450000</v>
      </c>
      <c r="J71" s="6">
        <v>450000</v>
      </c>
      <c r="K71" s="6">
        <v>450000</v>
      </c>
      <c r="L71" s="6">
        <v>450000</v>
      </c>
      <c r="M71" s="6">
        <v>450000</v>
      </c>
      <c r="N71" s="6">
        <v>450000</v>
      </c>
      <c r="O71" s="6">
        <v>450000</v>
      </c>
      <c r="P71" s="6">
        <v>100000</v>
      </c>
      <c r="Q71" s="6">
        <f t="shared" si="17"/>
        <v>5300000</v>
      </c>
      <c r="R71" s="6">
        <v>1400000</v>
      </c>
      <c r="S71" s="7">
        <f t="shared" si="19"/>
        <v>0.26415094339622641</v>
      </c>
      <c r="T71" s="7">
        <f t="shared" si="20"/>
        <v>0.72</v>
      </c>
      <c r="U71" s="7">
        <f t="shared" si="21"/>
        <v>1.8518518518518517E-2</v>
      </c>
      <c r="V71" s="6">
        <v>100000</v>
      </c>
      <c r="W71" s="6">
        <v>10000</v>
      </c>
      <c r="X71" s="7">
        <f t="shared" si="18"/>
        <v>0.1</v>
      </c>
    </row>
    <row r="72" spans="1:24" s="4" customFormat="1" ht="18" customHeight="1" x14ac:dyDescent="0.3">
      <c r="A72" s="8" t="s">
        <v>47</v>
      </c>
      <c r="B72" s="6">
        <v>4500000</v>
      </c>
      <c r="C72" s="6">
        <v>3000000</v>
      </c>
      <c r="D72" s="6">
        <v>250000</v>
      </c>
      <c r="E72" s="6">
        <v>250000</v>
      </c>
      <c r="F72" s="6">
        <v>250000</v>
      </c>
      <c r="G72" s="6">
        <v>250000</v>
      </c>
      <c r="H72" s="6">
        <v>250000</v>
      </c>
      <c r="I72" s="6">
        <v>250000</v>
      </c>
      <c r="J72" s="6">
        <v>250000</v>
      </c>
      <c r="K72" s="6">
        <v>250000</v>
      </c>
      <c r="L72" s="6">
        <v>250000</v>
      </c>
      <c r="M72" s="6">
        <v>250000</v>
      </c>
      <c r="N72" s="6">
        <v>250000</v>
      </c>
      <c r="O72" s="6">
        <v>250000</v>
      </c>
      <c r="P72" s="6">
        <v>20000</v>
      </c>
      <c r="Q72" s="6">
        <f t="shared" si="17"/>
        <v>2980000</v>
      </c>
      <c r="R72" s="6">
        <v>900000</v>
      </c>
      <c r="S72" s="7">
        <f t="shared" si="19"/>
        <v>0.30201342281879195</v>
      </c>
      <c r="T72" s="7">
        <f t="shared" si="20"/>
        <v>0.66666666666666663</v>
      </c>
      <c r="U72" s="7">
        <f t="shared" si="21"/>
        <v>6.6666666666666671E-3</v>
      </c>
      <c r="V72" s="6">
        <v>50000</v>
      </c>
      <c r="W72" s="6">
        <v>5000</v>
      </c>
      <c r="X72" s="7">
        <f t="shared" si="18"/>
        <v>0.1</v>
      </c>
    </row>
    <row r="73" spans="1:24" s="4" customFormat="1" ht="18" customHeight="1" x14ac:dyDescent="0.3">
      <c r="A73" s="8" t="s">
        <v>48</v>
      </c>
      <c r="B73" s="6">
        <v>9000000</v>
      </c>
      <c r="C73" s="6">
        <v>6000000</v>
      </c>
      <c r="D73" s="6">
        <v>500000</v>
      </c>
      <c r="E73" s="6">
        <v>500000</v>
      </c>
      <c r="F73" s="6">
        <v>500000</v>
      </c>
      <c r="G73" s="6">
        <v>500000</v>
      </c>
      <c r="H73" s="6">
        <v>500000</v>
      </c>
      <c r="I73" s="6">
        <v>500000</v>
      </c>
      <c r="J73" s="6">
        <v>500000</v>
      </c>
      <c r="K73" s="6">
        <v>500000</v>
      </c>
      <c r="L73" s="6">
        <v>500000</v>
      </c>
      <c r="M73" s="6">
        <v>500000</v>
      </c>
      <c r="N73" s="6">
        <v>500000</v>
      </c>
      <c r="O73" s="6">
        <v>500000</v>
      </c>
      <c r="P73" s="6">
        <v>200000</v>
      </c>
      <c r="Q73" s="6">
        <f t="shared" si="17"/>
        <v>5800000</v>
      </c>
      <c r="R73" s="6">
        <v>2600000</v>
      </c>
      <c r="S73" s="7">
        <f t="shared" si="19"/>
        <v>0.44827586206896552</v>
      </c>
      <c r="T73" s="7">
        <f t="shared" si="20"/>
        <v>0.66666666666666663</v>
      </c>
      <c r="U73" s="7">
        <f t="shared" si="21"/>
        <v>3.3333333333333333E-2</v>
      </c>
      <c r="V73" s="6">
        <v>100000</v>
      </c>
      <c r="W73" s="6">
        <v>10000</v>
      </c>
      <c r="X73" s="7">
        <f t="shared" si="18"/>
        <v>0.1</v>
      </c>
    </row>
    <row r="74" spans="1:24" s="4" customFormat="1" ht="18" customHeight="1" x14ac:dyDescent="0.3">
      <c r="A74" s="8" t="s">
        <v>49</v>
      </c>
      <c r="B74" s="6">
        <v>3600000</v>
      </c>
      <c r="C74" s="6">
        <v>2400000</v>
      </c>
      <c r="D74" s="6">
        <v>200000</v>
      </c>
      <c r="E74" s="6">
        <v>200000</v>
      </c>
      <c r="F74" s="6">
        <v>200000</v>
      </c>
      <c r="G74" s="6">
        <v>200000</v>
      </c>
      <c r="H74" s="6">
        <v>200000</v>
      </c>
      <c r="I74" s="6">
        <v>200000</v>
      </c>
      <c r="J74" s="6">
        <v>200000</v>
      </c>
      <c r="K74" s="6">
        <v>200000</v>
      </c>
      <c r="L74" s="6">
        <v>200000</v>
      </c>
      <c r="M74" s="6">
        <v>200000</v>
      </c>
      <c r="N74" s="6">
        <v>200000</v>
      </c>
      <c r="O74" s="6">
        <v>200000</v>
      </c>
      <c r="P74" s="6">
        <v>30000</v>
      </c>
      <c r="Q74" s="6">
        <f t="shared" si="17"/>
        <v>2370000</v>
      </c>
      <c r="R74" s="6">
        <v>700000</v>
      </c>
      <c r="S74" s="7">
        <f t="shared" si="19"/>
        <v>0.29535864978902954</v>
      </c>
      <c r="T74" s="7">
        <f t="shared" si="20"/>
        <v>0.66666666666666663</v>
      </c>
      <c r="U74" s="7">
        <f t="shared" si="21"/>
        <v>1.2500000000000001E-2</v>
      </c>
      <c r="V74" s="6">
        <v>200000</v>
      </c>
      <c r="W74" s="6">
        <v>20000</v>
      </c>
      <c r="X74" s="7">
        <f t="shared" si="18"/>
        <v>0.1</v>
      </c>
    </row>
    <row r="75" spans="1:24" s="4" customFormat="1" ht="18" customHeight="1" x14ac:dyDescent="0.3">
      <c r="A75" s="8" t="s">
        <v>50</v>
      </c>
      <c r="B75" s="6">
        <v>4800000</v>
      </c>
      <c r="C75" s="6">
        <v>3900000</v>
      </c>
      <c r="D75" s="6">
        <v>325000</v>
      </c>
      <c r="E75" s="6">
        <v>325000</v>
      </c>
      <c r="F75" s="6">
        <v>325000</v>
      </c>
      <c r="G75" s="6">
        <v>325000</v>
      </c>
      <c r="H75" s="6">
        <v>325000</v>
      </c>
      <c r="I75" s="6">
        <v>325000</v>
      </c>
      <c r="J75" s="6">
        <v>325000</v>
      </c>
      <c r="K75" s="6">
        <v>325000</v>
      </c>
      <c r="L75" s="6">
        <v>325000</v>
      </c>
      <c r="M75" s="6">
        <v>325000</v>
      </c>
      <c r="N75" s="6">
        <v>325000</v>
      </c>
      <c r="O75" s="6">
        <v>325000</v>
      </c>
      <c r="P75" s="6">
        <v>250000</v>
      </c>
      <c r="Q75" s="6">
        <f t="shared" si="17"/>
        <v>3650000</v>
      </c>
      <c r="R75" s="6">
        <v>1100000</v>
      </c>
      <c r="S75" s="7">
        <f t="shared" si="19"/>
        <v>0.30136986301369861</v>
      </c>
      <c r="T75" s="7">
        <f t="shared" si="20"/>
        <v>0.8125</v>
      </c>
      <c r="U75" s="7">
        <f t="shared" si="21"/>
        <v>6.4102564102564097E-2</v>
      </c>
      <c r="V75" s="6">
        <v>140000</v>
      </c>
      <c r="W75" s="6">
        <v>14000</v>
      </c>
      <c r="X75" s="7">
        <f t="shared" si="18"/>
        <v>0.1</v>
      </c>
    </row>
    <row r="76" spans="1:24" s="4" customFormat="1" ht="18" customHeight="1" x14ac:dyDescent="0.3">
      <c r="A76" s="8" t="s">
        <v>51</v>
      </c>
      <c r="B76" s="6">
        <v>3000000</v>
      </c>
      <c r="C76" s="6">
        <v>2700000</v>
      </c>
      <c r="D76" s="6">
        <v>225000</v>
      </c>
      <c r="E76" s="6">
        <v>225000</v>
      </c>
      <c r="F76" s="6">
        <v>225000</v>
      </c>
      <c r="G76" s="6">
        <v>225000</v>
      </c>
      <c r="H76" s="6">
        <v>225000</v>
      </c>
      <c r="I76" s="6">
        <v>225000</v>
      </c>
      <c r="J76" s="6">
        <v>225000</v>
      </c>
      <c r="K76" s="6">
        <v>225000</v>
      </c>
      <c r="L76" s="6">
        <v>225000</v>
      </c>
      <c r="M76" s="6">
        <v>225000</v>
      </c>
      <c r="N76" s="6">
        <v>225000</v>
      </c>
      <c r="O76" s="6">
        <v>225000</v>
      </c>
      <c r="P76" s="6">
        <v>50000</v>
      </c>
      <c r="Q76" s="6">
        <f>IF(AND(C76="",P76=""),"",C76-P76)</f>
        <v>2650000</v>
      </c>
      <c r="R76" s="6">
        <v>700000</v>
      </c>
      <c r="S76" s="7">
        <f>IF(AND(R76="",Q76=""),"",R76/Q76)</f>
        <v>0.26415094339622641</v>
      </c>
      <c r="T76" s="7">
        <f t="shared" si="20"/>
        <v>0.9</v>
      </c>
      <c r="U76" s="7">
        <f t="shared" si="21"/>
        <v>1.8518518518518517E-2</v>
      </c>
      <c r="V76" s="6">
        <v>100000</v>
      </c>
      <c r="W76" s="6">
        <v>90000</v>
      </c>
      <c r="X76" s="7">
        <f>IF(AND(V76="",W76=""),"",W76/V76)</f>
        <v>0.9</v>
      </c>
    </row>
    <row r="77" spans="1:24" s="4" customFormat="1" ht="18" customHeight="1" x14ac:dyDescent="0.3">
      <c r="A77" s="8" t="s">
        <v>52</v>
      </c>
      <c r="B77" s="6">
        <v>4500000</v>
      </c>
      <c r="C77" s="6">
        <v>3600000</v>
      </c>
      <c r="D77" s="6">
        <v>300000</v>
      </c>
      <c r="E77" s="6">
        <v>300000</v>
      </c>
      <c r="F77" s="6">
        <v>300000</v>
      </c>
      <c r="G77" s="6">
        <v>300000</v>
      </c>
      <c r="H77" s="6">
        <v>300000</v>
      </c>
      <c r="I77" s="6">
        <v>300000</v>
      </c>
      <c r="J77" s="6">
        <v>300000</v>
      </c>
      <c r="K77" s="6">
        <v>300000</v>
      </c>
      <c r="L77" s="6">
        <v>300000</v>
      </c>
      <c r="M77" s="6">
        <v>300000</v>
      </c>
      <c r="N77" s="6">
        <v>300000</v>
      </c>
      <c r="O77" s="6">
        <v>300000</v>
      </c>
      <c r="P77" s="6">
        <v>40000</v>
      </c>
      <c r="Q77" s="6">
        <f t="shared" ref="Q77:Q87" si="22">IF(AND(C77="",P77=""),"",C77-P77)</f>
        <v>3560000</v>
      </c>
      <c r="R77" s="6">
        <v>800000</v>
      </c>
      <c r="S77" s="7">
        <f>IF(AND(R77="",Q77=""),"",R77/Q77)</f>
        <v>0.2247191011235955</v>
      </c>
      <c r="T77" s="7">
        <f t="shared" si="20"/>
        <v>0.8</v>
      </c>
      <c r="U77" s="7">
        <f t="shared" si="21"/>
        <v>1.1111111111111112E-2</v>
      </c>
      <c r="V77" s="6">
        <v>200000</v>
      </c>
      <c r="W77" s="6">
        <v>90000</v>
      </c>
      <c r="X77" s="7">
        <f t="shared" ref="X77:X87" si="23">IF(AND(V77="",W77=""),"",W77/V77)</f>
        <v>0.45</v>
      </c>
    </row>
    <row r="78" spans="1:24" s="4" customFormat="1" ht="18" customHeight="1" x14ac:dyDescent="0.3">
      <c r="A78" s="8" t="s">
        <v>53</v>
      </c>
      <c r="B78" s="6">
        <v>6000000</v>
      </c>
      <c r="C78" s="6">
        <v>4200000</v>
      </c>
      <c r="D78" s="6">
        <v>350000</v>
      </c>
      <c r="E78" s="6">
        <v>350000</v>
      </c>
      <c r="F78" s="6">
        <v>350000</v>
      </c>
      <c r="G78" s="6">
        <v>350000</v>
      </c>
      <c r="H78" s="6">
        <v>350000</v>
      </c>
      <c r="I78" s="6">
        <v>350000</v>
      </c>
      <c r="J78" s="6">
        <v>350000</v>
      </c>
      <c r="K78" s="6">
        <v>350000</v>
      </c>
      <c r="L78" s="6">
        <v>350000</v>
      </c>
      <c r="M78" s="6">
        <v>350000</v>
      </c>
      <c r="N78" s="6">
        <v>350000</v>
      </c>
      <c r="O78" s="6">
        <v>350000</v>
      </c>
      <c r="P78" s="6">
        <v>10000</v>
      </c>
      <c r="Q78" s="6">
        <f t="shared" si="22"/>
        <v>4190000</v>
      </c>
      <c r="R78" s="6">
        <v>1200000</v>
      </c>
      <c r="S78" s="7">
        <f t="shared" ref="S78:S87" si="24">IF(AND(R78="",Q78=""),"",R78/Q78)</f>
        <v>0.28639618138424822</v>
      </c>
      <c r="T78" s="7">
        <f t="shared" si="20"/>
        <v>0.7</v>
      </c>
      <c r="U78" s="7">
        <f t="shared" si="21"/>
        <v>2.3809523809523812E-3</v>
      </c>
      <c r="V78" s="6">
        <v>200000</v>
      </c>
      <c r="W78" s="6">
        <v>70000</v>
      </c>
      <c r="X78" s="7">
        <f t="shared" si="23"/>
        <v>0.35</v>
      </c>
    </row>
    <row r="79" spans="1:24" s="4" customFormat="1" ht="18" customHeight="1" x14ac:dyDescent="0.3">
      <c r="A79" s="8" t="s">
        <v>54</v>
      </c>
      <c r="B79" s="6">
        <v>4800000</v>
      </c>
      <c r="C79" s="6">
        <v>3000000</v>
      </c>
      <c r="D79" s="6">
        <v>250000</v>
      </c>
      <c r="E79" s="6">
        <v>250000</v>
      </c>
      <c r="F79" s="6">
        <v>250000</v>
      </c>
      <c r="G79" s="6">
        <v>250000</v>
      </c>
      <c r="H79" s="6">
        <v>250000</v>
      </c>
      <c r="I79" s="6">
        <v>250000</v>
      </c>
      <c r="J79" s="6">
        <v>250000</v>
      </c>
      <c r="K79" s="6">
        <v>250000</v>
      </c>
      <c r="L79" s="6">
        <v>250000</v>
      </c>
      <c r="M79" s="6">
        <v>250000</v>
      </c>
      <c r="N79" s="6">
        <v>250000</v>
      </c>
      <c r="O79" s="6">
        <v>250000</v>
      </c>
      <c r="P79" s="6">
        <v>20000</v>
      </c>
      <c r="Q79" s="6">
        <f t="shared" si="22"/>
        <v>2980000</v>
      </c>
      <c r="R79" s="6">
        <v>700000</v>
      </c>
      <c r="S79" s="7">
        <f t="shared" si="24"/>
        <v>0.2348993288590604</v>
      </c>
      <c r="T79" s="7">
        <f t="shared" si="20"/>
        <v>0.625</v>
      </c>
      <c r="U79" s="7">
        <f t="shared" si="21"/>
        <v>6.6666666666666671E-3</v>
      </c>
      <c r="V79" s="6">
        <v>100000</v>
      </c>
      <c r="W79" s="6">
        <v>50000</v>
      </c>
      <c r="X79" s="7">
        <f t="shared" si="23"/>
        <v>0.5</v>
      </c>
    </row>
    <row r="80" spans="1:24" s="4" customFormat="1" ht="18" customHeight="1" x14ac:dyDescent="0.3">
      <c r="A80" s="8" t="s">
        <v>55</v>
      </c>
      <c r="B80" s="6">
        <v>6900000</v>
      </c>
      <c r="C80" s="6">
        <v>5400000</v>
      </c>
      <c r="D80" s="6">
        <v>450000</v>
      </c>
      <c r="E80" s="6">
        <v>450000</v>
      </c>
      <c r="F80" s="6">
        <v>450000</v>
      </c>
      <c r="G80" s="6">
        <v>450000</v>
      </c>
      <c r="H80" s="6">
        <v>450000</v>
      </c>
      <c r="I80" s="6">
        <v>450000</v>
      </c>
      <c r="J80" s="6">
        <v>450000</v>
      </c>
      <c r="K80" s="6">
        <v>450000</v>
      </c>
      <c r="L80" s="6">
        <v>450000</v>
      </c>
      <c r="M80" s="6">
        <v>450000</v>
      </c>
      <c r="N80" s="6">
        <v>450000</v>
      </c>
      <c r="O80" s="6">
        <v>450000</v>
      </c>
      <c r="P80" s="6">
        <v>70000</v>
      </c>
      <c r="Q80" s="6">
        <f t="shared" si="22"/>
        <v>5330000</v>
      </c>
      <c r="R80" s="6">
        <v>1600000</v>
      </c>
      <c r="S80" s="7">
        <f t="shared" si="24"/>
        <v>0.30018761726078802</v>
      </c>
      <c r="T80" s="7">
        <f t="shared" si="20"/>
        <v>0.78260869565217395</v>
      </c>
      <c r="U80" s="7">
        <f t="shared" si="21"/>
        <v>1.2962962962962963E-2</v>
      </c>
      <c r="V80" s="6">
        <v>105000</v>
      </c>
      <c r="W80" s="6">
        <v>45000</v>
      </c>
      <c r="X80" s="7">
        <f t="shared" si="23"/>
        <v>0.42857142857142855</v>
      </c>
    </row>
    <row r="81" spans="1:24" s="4" customFormat="1" ht="18" customHeight="1" x14ac:dyDescent="0.3">
      <c r="A81" s="8" t="s">
        <v>56</v>
      </c>
      <c r="B81" s="6">
        <v>3000000</v>
      </c>
      <c r="C81" s="6">
        <v>1800000</v>
      </c>
      <c r="D81" s="6">
        <v>150000</v>
      </c>
      <c r="E81" s="6">
        <v>150000</v>
      </c>
      <c r="F81" s="6">
        <v>150000</v>
      </c>
      <c r="G81" s="6">
        <v>150000</v>
      </c>
      <c r="H81" s="6">
        <v>150000</v>
      </c>
      <c r="I81" s="6">
        <v>150000</v>
      </c>
      <c r="J81" s="6">
        <v>150000</v>
      </c>
      <c r="K81" s="6">
        <v>150000</v>
      </c>
      <c r="L81" s="6">
        <v>150000</v>
      </c>
      <c r="M81" s="6">
        <v>150000</v>
      </c>
      <c r="N81" s="6">
        <v>150000</v>
      </c>
      <c r="O81" s="6">
        <v>150000</v>
      </c>
      <c r="P81" s="6">
        <v>60000</v>
      </c>
      <c r="Q81" s="6">
        <f t="shared" si="22"/>
        <v>1740000</v>
      </c>
      <c r="R81" s="6">
        <v>500000</v>
      </c>
      <c r="S81" s="7">
        <f t="shared" si="24"/>
        <v>0.28735632183908044</v>
      </c>
      <c r="T81" s="7">
        <f t="shared" si="20"/>
        <v>0.6</v>
      </c>
      <c r="U81" s="7">
        <f t="shared" si="21"/>
        <v>3.3333333333333333E-2</v>
      </c>
      <c r="V81" s="6">
        <v>110000</v>
      </c>
      <c r="W81" s="6">
        <v>10000</v>
      </c>
      <c r="X81" s="7">
        <f t="shared" si="23"/>
        <v>9.0909090909090912E-2</v>
      </c>
    </row>
    <row r="82" spans="1:24" s="4" customFormat="1" ht="18" customHeight="1" x14ac:dyDescent="0.3">
      <c r="A82" s="8" t="s">
        <v>57</v>
      </c>
      <c r="B82" s="6">
        <v>4200000</v>
      </c>
      <c r="C82" s="6">
        <v>2400000</v>
      </c>
      <c r="D82" s="6">
        <v>200000</v>
      </c>
      <c r="E82" s="6">
        <v>200000</v>
      </c>
      <c r="F82" s="6">
        <v>200000</v>
      </c>
      <c r="G82" s="6">
        <v>200000</v>
      </c>
      <c r="H82" s="6">
        <v>200000</v>
      </c>
      <c r="I82" s="6">
        <v>200000</v>
      </c>
      <c r="J82" s="6">
        <v>200000</v>
      </c>
      <c r="K82" s="6">
        <v>200000</v>
      </c>
      <c r="L82" s="6">
        <v>200000</v>
      </c>
      <c r="M82" s="6">
        <v>200000</v>
      </c>
      <c r="N82" s="6">
        <v>200000</v>
      </c>
      <c r="O82" s="6">
        <v>200000</v>
      </c>
      <c r="P82" s="6">
        <v>30000</v>
      </c>
      <c r="Q82" s="6">
        <f t="shared" si="22"/>
        <v>2370000</v>
      </c>
      <c r="R82" s="6">
        <v>900000</v>
      </c>
      <c r="S82" s="7">
        <f t="shared" si="24"/>
        <v>0.379746835443038</v>
      </c>
      <c r="T82" s="7">
        <f t="shared" si="20"/>
        <v>0.5714285714285714</v>
      </c>
      <c r="U82" s="7">
        <f t="shared" si="21"/>
        <v>1.2500000000000001E-2</v>
      </c>
      <c r="V82" s="6">
        <v>200000</v>
      </c>
      <c r="W82" s="6">
        <v>23000</v>
      </c>
      <c r="X82" s="7">
        <f t="shared" si="23"/>
        <v>0.115</v>
      </c>
    </row>
    <row r="83" spans="1:24" s="4" customFormat="1" ht="18" customHeight="1" x14ac:dyDescent="0.3">
      <c r="A83" s="8" t="s">
        <v>58</v>
      </c>
      <c r="B83" s="6">
        <v>7500000</v>
      </c>
      <c r="C83" s="6">
        <v>5400000</v>
      </c>
      <c r="D83" s="6">
        <v>450000</v>
      </c>
      <c r="E83" s="6">
        <v>450000</v>
      </c>
      <c r="F83" s="6">
        <v>450000</v>
      </c>
      <c r="G83" s="6">
        <v>450000</v>
      </c>
      <c r="H83" s="6">
        <v>450000</v>
      </c>
      <c r="I83" s="6">
        <v>450000</v>
      </c>
      <c r="J83" s="6">
        <v>450000</v>
      </c>
      <c r="K83" s="6">
        <v>450000</v>
      </c>
      <c r="L83" s="6">
        <v>450000</v>
      </c>
      <c r="M83" s="6">
        <v>450000</v>
      </c>
      <c r="N83" s="6">
        <v>450000</v>
      </c>
      <c r="O83" s="6">
        <v>450000</v>
      </c>
      <c r="P83" s="6">
        <v>100000</v>
      </c>
      <c r="Q83" s="6">
        <f t="shared" si="22"/>
        <v>5300000</v>
      </c>
      <c r="R83" s="6">
        <v>1400000</v>
      </c>
      <c r="S83" s="7">
        <f t="shared" si="24"/>
        <v>0.26415094339622641</v>
      </c>
      <c r="T83" s="7">
        <f t="shared" si="20"/>
        <v>0.72</v>
      </c>
      <c r="U83" s="7">
        <f t="shared" si="21"/>
        <v>1.8518518518518517E-2</v>
      </c>
      <c r="V83" s="6">
        <v>100000</v>
      </c>
      <c r="W83" s="6">
        <v>10000</v>
      </c>
      <c r="X83" s="7">
        <f t="shared" si="23"/>
        <v>0.1</v>
      </c>
    </row>
    <row r="84" spans="1:24" s="4" customFormat="1" ht="18" customHeight="1" x14ac:dyDescent="0.3">
      <c r="A84" s="8" t="s">
        <v>59</v>
      </c>
      <c r="B84" s="6">
        <v>4500000</v>
      </c>
      <c r="C84" s="6">
        <v>3000000</v>
      </c>
      <c r="D84" s="6">
        <v>250000</v>
      </c>
      <c r="E84" s="6">
        <v>250000</v>
      </c>
      <c r="F84" s="6">
        <v>250000</v>
      </c>
      <c r="G84" s="6">
        <v>250000</v>
      </c>
      <c r="H84" s="6">
        <v>250000</v>
      </c>
      <c r="I84" s="6">
        <v>250000</v>
      </c>
      <c r="J84" s="6">
        <v>250000</v>
      </c>
      <c r="K84" s="6">
        <v>250000</v>
      </c>
      <c r="L84" s="6">
        <v>250000</v>
      </c>
      <c r="M84" s="6">
        <v>250000</v>
      </c>
      <c r="N84" s="6">
        <v>250000</v>
      </c>
      <c r="O84" s="6">
        <v>250000</v>
      </c>
      <c r="P84" s="6">
        <v>20000</v>
      </c>
      <c r="Q84" s="6">
        <f t="shared" si="22"/>
        <v>2980000</v>
      </c>
      <c r="R84" s="6">
        <v>900000</v>
      </c>
      <c r="S84" s="7">
        <f t="shared" si="24"/>
        <v>0.30201342281879195</v>
      </c>
      <c r="T84" s="7">
        <f t="shared" si="20"/>
        <v>0.66666666666666663</v>
      </c>
      <c r="U84" s="7">
        <f t="shared" si="21"/>
        <v>6.6666666666666671E-3</v>
      </c>
      <c r="V84" s="6">
        <v>50000</v>
      </c>
      <c r="W84" s="6">
        <v>5000</v>
      </c>
      <c r="X84" s="7">
        <f t="shared" si="23"/>
        <v>0.1</v>
      </c>
    </row>
    <row r="85" spans="1:24" s="4" customFormat="1" ht="18" customHeight="1" x14ac:dyDescent="0.3">
      <c r="A85" s="8" t="s">
        <v>60</v>
      </c>
      <c r="B85" s="6">
        <v>9000000</v>
      </c>
      <c r="C85" s="6">
        <v>6000000</v>
      </c>
      <c r="D85" s="6">
        <v>500000</v>
      </c>
      <c r="E85" s="6">
        <v>500000</v>
      </c>
      <c r="F85" s="6">
        <v>500000</v>
      </c>
      <c r="G85" s="6">
        <v>500000</v>
      </c>
      <c r="H85" s="6">
        <v>500000</v>
      </c>
      <c r="I85" s="6">
        <v>500000</v>
      </c>
      <c r="J85" s="6">
        <v>500000</v>
      </c>
      <c r="K85" s="6">
        <v>500000</v>
      </c>
      <c r="L85" s="6">
        <v>500000</v>
      </c>
      <c r="M85" s="6">
        <v>500000</v>
      </c>
      <c r="N85" s="6">
        <v>500000</v>
      </c>
      <c r="O85" s="6">
        <v>500000</v>
      </c>
      <c r="P85" s="6">
        <v>200000</v>
      </c>
      <c r="Q85" s="6">
        <f t="shared" si="22"/>
        <v>5800000</v>
      </c>
      <c r="R85" s="6">
        <v>2600000</v>
      </c>
      <c r="S85" s="7">
        <f t="shared" si="24"/>
        <v>0.44827586206896552</v>
      </c>
      <c r="T85" s="7">
        <f t="shared" si="20"/>
        <v>0.66666666666666663</v>
      </c>
      <c r="U85" s="7">
        <f t="shared" si="21"/>
        <v>3.3333333333333333E-2</v>
      </c>
      <c r="V85" s="6">
        <v>100000</v>
      </c>
      <c r="W85" s="6">
        <v>10000</v>
      </c>
      <c r="X85" s="7">
        <f t="shared" si="23"/>
        <v>0.1</v>
      </c>
    </row>
    <row r="86" spans="1:24" s="4" customFormat="1" ht="18" customHeight="1" x14ac:dyDescent="0.3">
      <c r="A86" s="8" t="s">
        <v>61</v>
      </c>
      <c r="B86" s="6">
        <v>3600000</v>
      </c>
      <c r="C86" s="6">
        <v>2400000</v>
      </c>
      <c r="D86" s="6">
        <v>200000</v>
      </c>
      <c r="E86" s="6">
        <v>200000</v>
      </c>
      <c r="F86" s="6">
        <v>200000</v>
      </c>
      <c r="G86" s="6">
        <v>200000</v>
      </c>
      <c r="H86" s="6">
        <v>200000</v>
      </c>
      <c r="I86" s="6">
        <v>200000</v>
      </c>
      <c r="J86" s="6">
        <v>200000</v>
      </c>
      <c r="K86" s="6">
        <v>200000</v>
      </c>
      <c r="L86" s="6">
        <v>200000</v>
      </c>
      <c r="M86" s="6">
        <v>200000</v>
      </c>
      <c r="N86" s="6">
        <v>200000</v>
      </c>
      <c r="O86" s="6">
        <v>200000</v>
      </c>
      <c r="P86" s="6">
        <v>30000</v>
      </c>
      <c r="Q86" s="6">
        <f t="shared" si="22"/>
        <v>2370000</v>
      </c>
      <c r="R86" s="6">
        <v>700000</v>
      </c>
      <c r="S86" s="7">
        <f t="shared" si="24"/>
        <v>0.29535864978902954</v>
      </c>
      <c r="T86" s="7">
        <f t="shared" si="20"/>
        <v>0.66666666666666663</v>
      </c>
      <c r="U86" s="7">
        <f t="shared" si="21"/>
        <v>1.2500000000000001E-2</v>
      </c>
      <c r="V86" s="6">
        <v>200000</v>
      </c>
      <c r="W86" s="6">
        <v>20000</v>
      </c>
      <c r="X86" s="7">
        <f t="shared" si="23"/>
        <v>0.1</v>
      </c>
    </row>
    <row r="87" spans="1:24" s="4" customFormat="1" ht="18" customHeight="1" x14ac:dyDescent="0.3">
      <c r="A87" s="8" t="s">
        <v>62</v>
      </c>
      <c r="B87" s="6">
        <v>4800000</v>
      </c>
      <c r="C87" s="6">
        <v>3900000</v>
      </c>
      <c r="D87" s="6">
        <v>325000</v>
      </c>
      <c r="E87" s="6">
        <v>325000</v>
      </c>
      <c r="F87" s="6">
        <v>325000</v>
      </c>
      <c r="G87" s="6">
        <v>325000</v>
      </c>
      <c r="H87" s="6">
        <v>325000</v>
      </c>
      <c r="I87" s="6">
        <v>325000</v>
      </c>
      <c r="J87" s="6">
        <v>325000</v>
      </c>
      <c r="K87" s="6">
        <v>325000</v>
      </c>
      <c r="L87" s="6">
        <v>325000</v>
      </c>
      <c r="M87" s="6">
        <v>325000</v>
      </c>
      <c r="N87" s="6">
        <v>325000</v>
      </c>
      <c r="O87" s="6">
        <v>325000</v>
      </c>
      <c r="P87" s="6">
        <v>250000</v>
      </c>
      <c r="Q87" s="6">
        <f t="shared" si="22"/>
        <v>3650000</v>
      </c>
      <c r="R87" s="6">
        <v>1100000</v>
      </c>
      <c r="S87" s="7">
        <f t="shared" si="24"/>
        <v>0.30136986301369861</v>
      </c>
      <c r="T87" s="7">
        <f t="shared" si="20"/>
        <v>0.8125</v>
      </c>
      <c r="U87" s="7">
        <f t="shared" si="21"/>
        <v>6.4102564102564097E-2</v>
      </c>
      <c r="V87" s="6">
        <v>140000</v>
      </c>
      <c r="W87" s="6">
        <v>14000</v>
      </c>
      <c r="X87" s="7">
        <f t="shared" si="23"/>
        <v>0.1</v>
      </c>
    </row>
    <row r="88" spans="1:24" x14ac:dyDescent="0.3">
      <c r="A88" s="8" t="s">
        <v>63</v>
      </c>
      <c r="B88" s="6">
        <v>3000000</v>
      </c>
      <c r="C88" s="6">
        <v>1800000</v>
      </c>
      <c r="D88" s="6">
        <v>150000</v>
      </c>
      <c r="E88" s="6">
        <v>150000</v>
      </c>
      <c r="F88" s="6">
        <v>150000</v>
      </c>
      <c r="G88" s="6">
        <v>150000</v>
      </c>
      <c r="H88" s="6">
        <v>150000</v>
      </c>
      <c r="I88" s="6">
        <v>150000</v>
      </c>
      <c r="J88" s="6">
        <v>150000</v>
      </c>
      <c r="K88" s="6">
        <v>150000</v>
      </c>
      <c r="L88" s="6">
        <v>150000</v>
      </c>
      <c r="M88" s="6">
        <v>150000</v>
      </c>
      <c r="N88" s="6">
        <v>150000</v>
      </c>
      <c r="O88" s="6">
        <v>150000</v>
      </c>
      <c r="P88" s="6">
        <v>60000</v>
      </c>
      <c r="Q88" s="6">
        <f t="shared" ref="Q88:Q94" si="25">IF(AND(C88="",P88=""),"",C88-P88)</f>
        <v>1740000</v>
      </c>
      <c r="R88" s="6">
        <v>500000</v>
      </c>
      <c r="S88" s="7">
        <f t="shared" ref="S88:S94" si="26">IF(AND(R88="",Q88=""),"",R88/Q88)</f>
        <v>0.28735632183908044</v>
      </c>
      <c r="T88" s="7">
        <f t="shared" ref="T88:T94" si="27">IF(AND(C88="",B88=""),"",C88/B88)</f>
        <v>0.6</v>
      </c>
      <c r="U88" s="7">
        <f t="shared" ref="U88:U94" si="28">IF(AND(C88="",P88=""),"",P88/C88)</f>
        <v>3.3333333333333333E-2</v>
      </c>
      <c r="V88" s="6">
        <v>110000</v>
      </c>
      <c r="W88" s="6">
        <v>10000</v>
      </c>
      <c r="X88" s="7">
        <f t="shared" ref="X88:X94" si="29">IF(AND(V88="",W88=""),"",W88/V88)</f>
        <v>9.0909090909090912E-2</v>
      </c>
    </row>
    <row r="89" spans="1:24" x14ac:dyDescent="0.3">
      <c r="A89" s="8" t="s">
        <v>64</v>
      </c>
      <c r="B89" s="6">
        <v>4200000</v>
      </c>
      <c r="C89" s="6">
        <v>2400000</v>
      </c>
      <c r="D89" s="6">
        <v>200000</v>
      </c>
      <c r="E89" s="6">
        <v>200000</v>
      </c>
      <c r="F89" s="6">
        <v>200000</v>
      </c>
      <c r="G89" s="6">
        <v>200000</v>
      </c>
      <c r="H89" s="6">
        <v>200000</v>
      </c>
      <c r="I89" s="6">
        <v>200000</v>
      </c>
      <c r="J89" s="6">
        <v>200000</v>
      </c>
      <c r="K89" s="6">
        <v>200000</v>
      </c>
      <c r="L89" s="6">
        <v>200000</v>
      </c>
      <c r="M89" s="6">
        <v>200000</v>
      </c>
      <c r="N89" s="6">
        <v>200000</v>
      </c>
      <c r="O89" s="6">
        <v>200000</v>
      </c>
      <c r="P89" s="6">
        <v>30000</v>
      </c>
      <c r="Q89" s="6">
        <f t="shared" si="25"/>
        <v>2370000</v>
      </c>
      <c r="R89" s="6">
        <v>900000</v>
      </c>
      <c r="S89" s="7">
        <f t="shared" si="26"/>
        <v>0.379746835443038</v>
      </c>
      <c r="T89" s="7">
        <f t="shared" si="27"/>
        <v>0.5714285714285714</v>
      </c>
      <c r="U89" s="7">
        <f t="shared" si="28"/>
        <v>1.2500000000000001E-2</v>
      </c>
      <c r="V89" s="6">
        <v>200000</v>
      </c>
      <c r="W89" s="6">
        <v>23000</v>
      </c>
      <c r="X89" s="7">
        <f t="shared" si="29"/>
        <v>0.115</v>
      </c>
    </row>
    <row r="90" spans="1:24" x14ac:dyDescent="0.3">
      <c r="A90" s="8" t="s">
        <v>65</v>
      </c>
      <c r="B90" s="6">
        <v>7500000</v>
      </c>
      <c r="C90" s="6">
        <v>5400000</v>
      </c>
      <c r="D90" s="6">
        <v>450000</v>
      </c>
      <c r="E90" s="6">
        <v>450000</v>
      </c>
      <c r="F90" s="6">
        <v>450000</v>
      </c>
      <c r="G90" s="6">
        <v>450000</v>
      </c>
      <c r="H90" s="6">
        <v>450000</v>
      </c>
      <c r="I90" s="6">
        <v>450000</v>
      </c>
      <c r="J90" s="6">
        <v>450000</v>
      </c>
      <c r="K90" s="6">
        <v>450000</v>
      </c>
      <c r="L90" s="6">
        <v>450000</v>
      </c>
      <c r="M90" s="6">
        <v>450000</v>
      </c>
      <c r="N90" s="6">
        <v>450000</v>
      </c>
      <c r="O90" s="6">
        <v>450000</v>
      </c>
      <c r="P90" s="6">
        <v>100000</v>
      </c>
      <c r="Q90" s="6">
        <f t="shared" si="25"/>
        <v>5300000</v>
      </c>
      <c r="R90" s="6">
        <v>1400000</v>
      </c>
      <c r="S90" s="7">
        <f t="shared" si="26"/>
        <v>0.26415094339622641</v>
      </c>
      <c r="T90" s="7">
        <f t="shared" si="27"/>
        <v>0.72</v>
      </c>
      <c r="U90" s="7">
        <f t="shared" si="28"/>
        <v>1.8518518518518517E-2</v>
      </c>
      <c r="V90" s="6">
        <v>100000</v>
      </c>
      <c r="W90" s="6">
        <v>10000</v>
      </c>
      <c r="X90" s="7">
        <f t="shared" si="29"/>
        <v>0.1</v>
      </c>
    </row>
    <row r="91" spans="1:24" x14ac:dyDescent="0.3">
      <c r="A91" s="8" t="s">
        <v>66</v>
      </c>
      <c r="B91" s="6">
        <v>4500000</v>
      </c>
      <c r="C91" s="6">
        <v>3000000</v>
      </c>
      <c r="D91" s="6">
        <v>250000</v>
      </c>
      <c r="E91" s="6">
        <v>250000</v>
      </c>
      <c r="F91" s="6">
        <v>250000</v>
      </c>
      <c r="G91" s="6">
        <v>250000</v>
      </c>
      <c r="H91" s="6">
        <v>250000</v>
      </c>
      <c r="I91" s="6">
        <v>250000</v>
      </c>
      <c r="J91" s="6">
        <v>250000</v>
      </c>
      <c r="K91" s="6">
        <v>250000</v>
      </c>
      <c r="L91" s="6">
        <v>250000</v>
      </c>
      <c r="M91" s="6">
        <v>250000</v>
      </c>
      <c r="N91" s="6">
        <v>250000</v>
      </c>
      <c r="O91" s="6">
        <v>250000</v>
      </c>
      <c r="P91" s="6">
        <v>20000</v>
      </c>
      <c r="Q91" s="6">
        <f t="shared" si="25"/>
        <v>2980000</v>
      </c>
      <c r="R91" s="6">
        <v>900000</v>
      </c>
      <c r="S91" s="7">
        <f t="shared" si="26"/>
        <v>0.30201342281879195</v>
      </c>
      <c r="T91" s="7">
        <f t="shared" si="27"/>
        <v>0.66666666666666663</v>
      </c>
      <c r="U91" s="7">
        <f t="shared" si="28"/>
        <v>6.6666666666666671E-3</v>
      </c>
      <c r="V91" s="6">
        <v>50000</v>
      </c>
      <c r="W91" s="6">
        <v>5000</v>
      </c>
      <c r="X91" s="7">
        <f t="shared" si="29"/>
        <v>0.1</v>
      </c>
    </row>
    <row r="92" spans="1:24" x14ac:dyDescent="0.3">
      <c r="A92" s="8" t="s">
        <v>67</v>
      </c>
      <c r="B92" s="6">
        <v>9000000</v>
      </c>
      <c r="C92" s="6">
        <v>6000000</v>
      </c>
      <c r="D92" s="6">
        <v>500000</v>
      </c>
      <c r="E92" s="6">
        <v>500000</v>
      </c>
      <c r="F92" s="6">
        <v>500000</v>
      </c>
      <c r="G92" s="6">
        <v>500000</v>
      </c>
      <c r="H92" s="6">
        <v>500000</v>
      </c>
      <c r="I92" s="6">
        <v>500000</v>
      </c>
      <c r="J92" s="6">
        <v>500000</v>
      </c>
      <c r="K92" s="6">
        <v>500000</v>
      </c>
      <c r="L92" s="6">
        <v>500000</v>
      </c>
      <c r="M92" s="6">
        <v>500000</v>
      </c>
      <c r="N92" s="6">
        <v>500000</v>
      </c>
      <c r="O92" s="6">
        <v>500000</v>
      </c>
      <c r="P92" s="6">
        <v>200000</v>
      </c>
      <c r="Q92" s="6">
        <f t="shared" si="25"/>
        <v>5800000</v>
      </c>
      <c r="R92" s="6">
        <v>2600000</v>
      </c>
      <c r="S92" s="7">
        <f t="shared" si="26"/>
        <v>0.44827586206896552</v>
      </c>
      <c r="T92" s="7">
        <f t="shared" si="27"/>
        <v>0.66666666666666663</v>
      </c>
      <c r="U92" s="7">
        <f t="shared" si="28"/>
        <v>3.3333333333333333E-2</v>
      </c>
      <c r="V92" s="6">
        <v>100000</v>
      </c>
      <c r="W92" s="6">
        <v>10000</v>
      </c>
      <c r="X92" s="7">
        <f t="shared" si="29"/>
        <v>0.1</v>
      </c>
    </row>
    <row r="93" spans="1:24" x14ac:dyDescent="0.3">
      <c r="A93" s="8" t="s">
        <v>68</v>
      </c>
      <c r="B93" s="6">
        <v>3600000</v>
      </c>
      <c r="C93" s="6">
        <v>2400000</v>
      </c>
      <c r="D93" s="6">
        <v>200000</v>
      </c>
      <c r="E93" s="6">
        <v>200000</v>
      </c>
      <c r="F93" s="6">
        <v>200000</v>
      </c>
      <c r="G93" s="6">
        <v>200000</v>
      </c>
      <c r="H93" s="6">
        <v>200000</v>
      </c>
      <c r="I93" s="6">
        <v>200000</v>
      </c>
      <c r="J93" s="6">
        <v>200000</v>
      </c>
      <c r="K93" s="6">
        <v>200000</v>
      </c>
      <c r="L93" s="6">
        <v>200000</v>
      </c>
      <c r="M93" s="6">
        <v>200000</v>
      </c>
      <c r="N93" s="6">
        <v>200000</v>
      </c>
      <c r="O93" s="6">
        <v>200000</v>
      </c>
      <c r="P93" s="6">
        <v>30000</v>
      </c>
      <c r="Q93" s="6">
        <f t="shared" si="25"/>
        <v>2370000</v>
      </c>
      <c r="R93" s="6">
        <v>700000</v>
      </c>
      <c r="S93" s="7">
        <f t="shared" si="26"/>
        <v>0.29535864978902954</v>
      </c>
      <c r="T93" s="7">
        <f t="shared" si="27"/>
        <v>0.66666666666666663</v>
      </c>
      <c r="U93" s="7">
        <f t="shared" si="28"/>
        <v>1.2500000000000001E-2</v>
      </c>
      <c r="V93" s="6">
        <v>200000</v>
      </c>
      <c r="W93" s="6">
        <v>20000</v>
      </c>
      <c r="X93" s="7">
        <f t="shared" si="29"/>
        <v>0.1</v>
      </c>
    </row>
    <row r="94" spans="1:24" x14ac:dyDescent="0.3">
      <c r="A94" s="8" t="s">
        <v>69</v>
      </c>
      <c r="B94" s="6">
        <v>4800000</v>
      </c>
      <c r="C94" s="6">
        <v>3900000</v>
      </c>
      <c r="D94" s="6">
        <v>325000</v>
      </c>
      <c r="E94" s="6">
        <v>325000</v>
      </c>
      <c r="F94" s="6">
        <v>325000</v>
      </c>
      <c r="G94" s="6">
        <v>325000</v>
      </c>
      <c r="H94" s="6">
        <v>325000</v>
      </c>
      <c r="I94" s="6">
        <v>325000</v>
      </c>
      <c r="J94" s="6">
        <v>325000</v>
      </c>
      <c r="K94" s="6">
        <v>325000</v>
      </c>
      <c r="L94" s="6">
        <v>325000</v>
      </c>
      <c r="M94" s="6">
        <v>325000</v>
      </c>
      <c r="N94" s="6">
        <v>325000</v>
      </c>
      <c r="O94" s="6">
        <v>325000</v>
      </c>
      <c r="P94" s="6">
        <v>250000</v>
      </c>
      <c r="Q94" s="6">
        <f t="shared" si="25"/>
        <v>3650000</v>
      </c>
      <c r="R94" s="6">
        <v>1100000</v>
      </c>
      <c r="S94" s="7">
        <f t="shared" si="26"/>
        <v>0.30136986301369861</v>
      </c>
      <c r="T94" s="7">
        <f t="shared" si="27"/>
        <v>0.8125</v>
      </c>
      <c r="U94" s="7">
        <f t="shared" si="28"/>
        <v>6.4102564102564097E-2</v>
      </c>
      <c r="V94" s="6">
        <v>140000</v>
      </c>
      <c r="W94" s="6">
        <v>14000</v>
      </c>
      <c r="X94" s="7">
        <f t="shared" si="29"/>
        <v>0.1</v>
      </c>
    </row>
  </sheetData>
  <phoneticPr fontId="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2021-10-13T10:59:30Z</dcterms:created>
  <dcterms:modified xsi:type="dcterms:W3CDTF">2021-10-13T12:16:12Z</dcterms:modified>
</cp:coreProperties>
</file>