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57AE3241-60DF-47A7-B776-EC4758236CA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6" i="1"/>
</calcChain>
</file>

<file path=xl/sharedStrings.xml><?xml version="1.0" encoding="utf-8"?>
<sst xmlns="http://schemas.openxmlformats.org/spreadsheetml/2006/main" count="115" uniqueCount="77">
  <si>
    <t>성명</t>
    <phoneticPr fontId="1" type="noConversion"/>
  </si>
  <si>
    <t>전화번호</t>
    <phoneticPr fontId="1" type="noConversion"/>
  </si>
  <si>
    <t>강철수</t>
    <phoneticPr fontId="1" type="noConversion"/>
  </si>
  <si>
    <t>전선우</t>
    <phoneticPr fontId="1" type="noConversion"/>
  </si>
  <si>
    <t>민태우</t>
    <phoneticPr fontId="1" type="noConversion"/>
  </si>
  <si>
    <t>김순희</t>
    <phoneticPr fontId="1" type="noConversion"/>
  </si>
  <si>
    <t>최상모</t>
    <phoneticPr fontId="1" type="noConversion"/>
  </si>
  <si>
    <t>주문번호</t>
    <phoneticPr fontId="1" type="noConversion"/>
  </si>
  <si>
    <t>배송지역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</si>
  <si>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</si>
  <si>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</si>
  <si>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</si>
  <si>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</si>
  <si>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</si>
  <si>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</si>
  <si>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</si>
  <si>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</si>
  <si>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</si>
  <si>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</si>
  <si>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</si>
  <si>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</si>
  <si>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</si>
  <si>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</si>
  <si>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</si>
  <si>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</si>
  <si>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</si>
  <si>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</si>
  <si>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</si>
  <si>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</si>
  <si>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</si>
  <si>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</si>
  <si>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</si>
  <si>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</si>
  <si>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</si>
  <si>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</si>
  <si>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</si>
  <si>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2105-7100</t>
    <phoneticPr fontId="1" type="noConversion"/>
  </si>
  <si>
    <t>2012-3411</t>
    <phoneticPr fontId="1" type="noConversion"/>
  </si>
  <si>
    <t>2132-3412</t>
    <phoneticPr fontId="1" type="noConversion"/>
  </si>
  <si>
    <t>2034-5634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</si>
  <si>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</si>
  <si>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</si>
  <si>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</si>
  <si>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2100-0909</t>
    <phoneticPr fontId="1" type="noConversion"/>
  </si>
  <si>
    <t>2310-1212</t>
    <phoneticPr fontId="1" type="noConversion"/>
  </si>
  <si>
    <t>2901-4543</t>
    <phoneticPr fontId="1" type="noConversion"/>
  </si>
  <si>
    <t>2081-0210</t>
    <phoneticPr fontId="1" type="noConversion"/>
  </si>
  <si>
    <t>2094-1299</t>
    <phoneticPr fontId="1" type="noConversion"/>
  </si>
  <si>
    <t>2078-3412</t>
    <phoneticPr fontId="1" type="noConversion"/>
  </si>
  <si>
    <t>이철우</t>
    <phoneticPr fontId="1" type="noConversion"/>
  </si>
  <si>
    <t>이진우</t>
    <phoneticPr fontId="1" type="noConversion"/>
  </si>
  <si>
    <t>최시형</t>
    <phoneticPr fontId="1" type="noConversion"/>
  </si>
  <si>
    <t>배송</t>
  </si>
  <si>
    <t>배송비</t>
  </si>
  <si>
    <t>선불</t>
  </si>
  <si>
    <t>착불</t>
  </si>
  <si>
    <t>2013-2345</t>
  </si>
  <si>
    <t>2013-4123</t>
  </si>
  <si>
    <t>2013-4513</t>
  </si>
  <si>
    <t>2013-7103</t>
  </si>
  <si>
    <t>2013-3413</t>
  </si>
  <si>
    <t>2013-2222</t>
  </si>
  <si>
    <t>2013-5635</t>
  </si>
  <si>
    <t>2013-4198</t>
  </si>
  <si>
    <t>2013-4413</t>
  </si>
  <si>
    <t>2013-4512</t>
  </si>
  <si>
    <t>2013-7101</t>
  </si>
  <si>
    <t>송장번호</t>
    <phoneticPr fontId="1" type="noConversion"/>
  </si>
  <si>
    <t>나민주</t>
    <phoneticPr fontId="1" type="noConversion"/>
  </si>
  <si>
    <t>이수영</t>
    <phoneticPr fontId="1" type="noConversion"/>
  </si>
  <si>
    <t>박민준</t>
    <phoneticPr fontId="1" type="noConversion"/>
  </si>
  <si>
    <t>문호영</t>
    <phoneticPr fontId="1" type="noConversion"/>
  </si>
  <si>
    <t>이상숙</t>
    <phoneticPr fontId="1" type="noConversion"/>
  </si>
  <si>
    <t>선불</t>
    <phoneticPr fontId="1" type="noConversion"/>
  </si>
  <si>
    <t>물품 발송 내역목록</t>
    <phoneticPr fontId="1" type="noConversion"/>
  </si>
  <si>
    <t>선불 배송비 합계</t>
    <phoneticPr fontId="1" type="noConversion"/>
  </si>
  <si>
    <t>착불 배송비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</si>
</sst>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sqref="A1:G1"/>
    </sheetView>
  </sheetViews>
  <sheetFormatPr defaultRowHeight="16.5" x14ac:dyDescent="0.3"/>
  <cols>
    <col min="1" max="1" width="10.125" customWidth="1"/>
    <col min="2" max="2" width="11.625" style="1" customWidth="1"/>
    <col min="3" max="3" width="9" style="1"/>
    <col min="4" max="4" width="12.625" style="1" customWidth="1"/>
    <col min="5" max="5" width="14.125" style="3" customWidth="1"/>
    <col min="6" max="6" width="12.125" style="1" bestFit="1" customWidth="1"/>
    <col min="7" max="7" width="9.375" bestFit="1" customWidth="1"/>
  </cols>
  <sheetData>
    <row r="1" spans="1:7" ht="27.75" customHeight="1" x14ac:dyDescent="0.3">
      <c r="A1" s="7" t="s">
        <v>74</v>
      </c>
      <c r="B1" s="7"/>
      <c r="C1" s="7"/>
      <c r="D1" s="7"/>
      <c r="E1" s="7"/>
      <c r="F1" s="7"/>
      <c r="G1" s="7"/>
    </row>
    <row r="2" spans="1:7" x14ac:dyDescent="0.3">
      <c r="B2"/>
      <c r="C2"/>
      <c r="D2"/>
      <c r="E2"/>
      <c r="F2"/>
    </row>
    <row r="3" spans="1:7" ht="20.25" customHeight="1" x14ac:dyDescent="0.3">
      <c r="A3" s="5" t="s">
        <v>7</v>
      </c>
      <c r="B3" s="5" t="s">
        <v>67</v>
      </c>
      <c r="C3" s="5" t="s">
        <v>0</v>
      </c>
      <c r="D3" s="5" t="s">
        <v>8</v>
      </c>
      <c r="E3" s="5" t="s">
        <v>1</v>
      </c>
      <c r="F3" s="5" t="s">
        <v>52</v>
      </c>
      <c r="G3" s="5" t="s">
        <v>53</v>
      </c>
    </row>
    <row r="4" spans="1:7" x14ac:dyDescent="0.3">
      <c r="A4" s="2">
        <v>951020</v>
      </c>
      <c r="B4" s="2" t="s">
        <v>62</v>
      </c>
      <c r="C4" s="2" t="s">
        <v>68</v>
      </c>
      <c r="D4" s="2" t="s">
        <v>31</v>
      </c>
      <c r="E4" s="4" t="s">
        <v>19</v>
      </c>
      <c r="F4" s="2" t="s">
        <v>54</v>
      </c>
      <c r="G4" s="6">
        <v>6500</v>
      </c>
    </row>
    <row r="5" spans="1:7" x14ac:dyDescent="0.3">
      <c r="A5" s="2">
        <v>981011</v>
      </c>
      <c r="B5" s="2" t="s">
        <v>63</v>
      </c>
      <c r="C5" s="2" t="s">
        <v>69</v>
      </c>
      <c r="D5" s="2" t="s">
        <v>26</v>
      </c>
      <c r="E5" s="4" t="s">
        <v>12</v>
      </c>
      <c r="F5" s="2" t="s">
        <v>54</v>
      </c>
      <c r="G5" s="6">
        <v>2500</v>
      </c>
    </row>
    <row r="6" spans="1:7" x14ac:dyDescent="0.3">
      <c r="A6" s="2">
        <v>991016</v>
      </c>
      <c r="B6" s="2" t="s">
        <v>64</v>
      </c>
      <c r="C6" s="2" t="s">
        <v>5</v>
      </c>
      <c r="D6" s="2" t="s">
        <v>23</v>
      </c>
      <c r="E6" s="4" t="s">
        <v>17</v>
      </c>
      <c r="F6" s="2" t="s">
        <v>55</v>
      </c>
      <c r="G6" s="6">
        <v>6500</v>
      </c>
    </row>
    <row r="7" spans="1:7" x14ac:dyDescent="0.3">
      <c r="A7" s="2">
        <v>976611</v>
      </c>
      <c r="B7" s="2" t="s">
        <v>65</v>
      </c>
      <c r="C7" s="2" t="s">
        <v>70</v>
      </c>
      <c r="D7" s="2" t="s">
        <v>22</v>
      </c>
      <c r="E7" s="4" t="s">
        <v>16</v>
      </c>
      <c r="F7" s="2" t="s">
        <v>73</v>
      </c>
      <c r="G7" s="6">
        <v>4000</v>
      </c>
    </row>
    <row r="8" spans="1:7" x14ac:dyDescent="0.3">
      <c r="A8" s="2">
        <v>941017</v>
      </c>
      <c r="B8" s="2" t="s">
        <v>66</v>
      </c>
      <c r="C8" s="2" t="s">
        <v>71</v>
      </c>
      <c r="D8" s="2" t="s">
        <v>30</v>
      </c>
      <c r="E8" s="4" t="s">
        <v>18</v>
      </c>
      <c r="F8" s="2" t="s">
        <v>54</v>
      </c>
      <c r="G8" s="6">
        <v>6500</v>
      </c>
    </row>
    <row r="9" spans="1:7" x14ac:dyDescent="0.3">
      <c r="A9" s="2">
        <v>981012</v>
      </c>
      <c r="B9" s="2" t="s">
        <v>37</v>
      </c>
      <c r="C9" s="2" t="s">
        <v>72</v>
      </c>
      <c r="D9" s="2" t="s">
        <v>27</v>
      </c>
      <c r="E9" s="4" t="s">
        <v>13</v>
      </c>
      <c r="F9" s="2" t="s">
        <v>55</v>
      </c>
      <c r="G9" s="6">
        <v>3500</v>
      </c>
    </row>
    <row r="10" spans="1:7" x14ac:dyDescent="0.3">
      <c r="A10" s="2">
        <v>960101</v>
      </c>
      <c r="B10" s="2" t="s">
        <v>61</v>
      </c>
      <c r="C10" s="2" t="s">
        <v>34</v>
      </c>
      <c r="D10" s="2" t="s">
        <v>32</v>
      </c>
      <c r="E10" s="4" t="s">
        <v>35</v>
      </c>
      <c r="F10" s="2" t="s">
        <v>73</v>
      </c>
      <c r="G10" s="6">
        <v>3000</v>
      </c>
    </row>
    <row r="11" spans="1:7" x14ac:dyDescent="0.3">
      <c r="A11" s="2">
        <v>981011</v>
      </c>
      <c r="B11" s="2" t="s">
        <v>56</v>
      </c>
      <c r="C11" s="2" t="s">
        <v>2</v>
      </c>
      <c r="D11" s="2" t="s">
        <v>26</v>
      </c>
      <c r="E11" s="4" t="s">
        <v>12</v>
      </c>
      <c r="F11" s="2" t="s">
        <v>54</v>
      </c>
      <c r="G11" s="6">
        <v>2500</v>
      </c>
    </row>
    <row r="12" spans="1:7" x14ac:dyDescent="0.3">
      <c r="A12" s="2">
        <v>993412</v>
      </c>
      <c r="B12" s="2" t="s">
        <v>60</v>
      </c>
      <c r="C12" s="2" t="s">
        <v>49</v>
      </c>
      <c r="D12" s="2" t="s">
        <v>33</v>
      </c>
      <c r="E12" s="4" t="s">
        <v>25</v>
      </c>
      <c r="F12" s="2" t="s">
        <v>54</v>
      </c>
      <c r="G12" s="6">
        <v>5500</v>
      </c>
    </row>
    <row r="13" spans="1:7" x14ac:dyDescent="0.3">
      <c r="A13" s="2">
        <v>991014</v>
      </c>
      <c r="B13" s="2" t="s">
        <v>57</v>
      </c>
      <c r="C13" s="2" t="s">
        <v>4</v>
      </c>
      <c r="D13" s="2" t="s">
        <v>29</v>
      </c>
      <c r="E13" s="4" t="s">
        <v>15</v>
      </c>
      <c r="F13" s="2" t="s">
        <v>54</v>
      </c>
      <c r="G13" s="6">
        <v>5500</v>
      </c>
    </row>
    <row r="14" spans="1:7" x14ac:dyDescent="0.3">
      <c r="A14" s="2">
        <v>991016</v>
      </c>
      <c r="B14" s="2" t="s">
        <v>58</v>
      </c>
      <c r="C14" s="2" t="s">
        <v>5</v>
      </c>
      <c r="D14" s="2" t="s">
        <v>23</v>
      </c>
      <c r="E14" s="4" t="s">
        <v>17</v>
      </c>
      <c r="F14" s="2" t="s">
        <v>55</v>
      </c>
      <c r="G14" s="6">
        <v>6000</v>
      </c>
    </row>
    <row r="15" spans="1:7" x14ac:dyDescent="0.3">
      <c r="A15" s="2">
        <v>981019</v>
      </c>
      <c r="B15" s="2" t="s">
        <v>59</v>
      </c>
      <c r="C15" s="2" t="s">
        <v>6</v>
      </c>
      <c r="D15" s="2" t="s">
        <v>24</v>
      </c>
      <c r="E15" s="4" t="s">
        <v>20</v>
      </c>
      <c r="F15" s="2" t="s">
        <v>54</v>
      </c>
      <c r="G15" s="6">
        <v>10000</v>
      </c>
    </row>
    <row r="16" spans="1:7" x14ac:dyDescent="0.3">
      <c r="A16" s="2">
        <v>921212</v>
      </c>
      <c r="B16" s="2" t="s">
        <v>39</v>
      </c>
      <c r="C16" s="2" t="s">
        <v>50</v>
      </c>
      <c r="D16" s="2" t="s">
        <v>31</v>
      </c>
      <c r="E16" s="4" t="s">
        <v>19</v>
      </c>
      <c r="F16" s="2" t="s">
        <v>54</v>
      </c>
      <c r="G16" s="6">
        <v>7000</v>
      </c>
    </row>
    <row r="17" spans="1:7" x14ac:dyDescent="0.3">
      <c r="A17" s="2">
        <v>997788</v>
      </c>
      <c r="B17" s="2" t="s">
        <v>48</v>
      </c>
      <c r="C17" s="2" t="s">
        <v>42</v>
      </c>
      <c r="D17" s="2" t="s">
        <v>22</v>
      </c>
      <c r="E17" s="4" t="s">
        <v>16</v>
      </c>
      <c r="F17" s="2" t="s">
        <v>55</v>
      </c>
      <c r="G17" s="6">
        <v>4000</v>
      </c>
    </row>
    <row r="18" spans="1:7" x14ac:dyDescent="0.3">
      <c r="A18" s="2">
        <v>921200</v>
      </c>
      <c r="B18" s="2" t="s">
        <v>46</v>
      </c>
      <c r="C18" s="2" t="s">
        <v>41</v>
      </c>
      <c r="D18" s="2" t="s">
        <v>32</v>
      </c>
      <c r="E18" s="4" t="s">
        <v>21</v>
      </c>
      <c r="F18" s="2" t="s">
        <v>55</v>
      </c>
      <c r="G18" s="6">
        <v>2500</v>
      </c>
    </row>
    <row r="19" spans="1:7" x14ac:dyDescent="0.3">
      <c r="A19" s="2">
        <v>951020</v>
      </c>
      <c r="B19" s="2" t="s">
        <v>47</v>
      </c>
      <c r="C19" s="2" t="s">
        <v>9</v>
      </c>
      <c r="D19" s="2" t="s">
        <v>31</v>
      </c>
      <c r="E19" s="4" t="s">
        <v>19</v>
      </c>
      <c r="F19" s="2" t="s">
        <v>54</v>
      </c>
      <c r="G19" s="6">
        <v>6500</v>
      </c>
    </row>
    <row r="20" spans="1:7" x14ac:dyDescent="0.3">
      <c r="A20" s="2">
        <v>952288</v>
      </c>
      <c r="B20" s="2" t="s">
        <v>43</v>
      </c>
      <c r="C20" s="2" t="s">
        <v>40</v>
      </c>
      <c r="D20" s="2" t="s">
        <v>31</v>
      </c>
      <c r="E20" s="4" t="s">
        <v>19</v>
      </c>
      <c r="F20" s="2" t="s">
        <v>54</v>
      </c>
      <c r="G20" s="6">
        <v>6500</v>
      </c>
    </row>
    <row r="21" spans="1:7" x14ac:dyDescent="0.3">
      <c r="A21" s="2">
        <v>991013</v>
      </c>
      <c r="B21" s="2" t="s">
        <v>36</v>
      </c>
      <c r="C21" s="2" t="s">
        <v>3</v>
      </c>
      <c r="D21" s="2" t="s">
        <v>28</v>
      </c>
      <c r="E21" s="4" t="s">
        <v>14</v>
      </c>
      <c r="F21" s="2" t="s">
        <v>54</v>
      </c>
      <c r="G21" s="6">
        <v>5000</v>
      </c>
    </row>
    <row r="22" spans="1:7" x14ac:dyDescent="0.3">
      <c r="A22" s="2">
        <v>971021</v>
      </c>
      <c r="B22" s="2" t="s">
        <v>38</v>
      </c>
      <c r="C22" s="2" t="s">
        <v>10</v>
      </c>
      <c r="D22" s="2" t="s">
        <v>32</v>
      </c>
      <c r="E22" s="4" t="s">
        <v>21</v>
      </c>
      <c r="F22" s="2" t="s">
        <v>73</v>
      </c>
      <c r="G22" s="6">
        <v>2500</v>
      </c>
    </row>
    <row r="23" spans="1:7" x14ac:dyDescent="0.3">
      <c r="A23" s="2">
        <v>981022</v>
      </c>
      <c r="B23" s="2" t="s">
        <v>44</v>
      </c>
      <c r="C23" s="2" t="s">
        <v>11</v>
      </c>
      <c r="D23" s="2" t="s">
        <v>33</v>
      </c>
      <c r="E23" s="4" t="s">
        <v>25</v>
      </c>
      <c r="F23" s="2" t="s">
        <v>54</v>
      </c>
      <c r="G23" s="6">
        <v>5500</v>
      </c>
    </row>
    <row r="24" spans="1:7" x14ac:dyDescent="0.3">
      <c r="A24" s="2">
        <v>924566</v>
      </c>
      <c r="B24" s="2" t="s">
        <v>45</v>
      </c>
      <c r="C24" s="2" t="s">
        <v>51</v>
      </c>
      <c r="D24" s="2" t="s">
        <v>24</v>
      </c>
      <c r="E24" s="4" t="s">
        <v>20</v>
      </c>
      <c r="F24" s="2" t="s">
        <v>54</v>
      </c>
      <c r="G24" s="6">
        <v>10000</v>
      </c>
    </row>
    <row r="25" spans="1:7" ht="10.5" customHeight="1" thickBot="1" x14ac:dyDescent="0.35">
      <c r="A25" s="1"/>
    </row>
    <row r="26" spans="1:7" ht="17.25" thickBot="1" x14ac:dyDescent="0.35">
      <c r="A26" s="1"/>
      <c r="D26" s="10" t="s">
        <v>75</v>
      </c>
      <c r="E26" s="11"/>
      <c r="F26" s="8">
        <f>SUMIF(F4:F24,"선불",G4:G24)</f>
        <v>89000</v>
      </c>
      <c r="G26" s="9"/>
    </row>
    <row r="27" spans="1:7" ht="17.25" thickBot="1" x14ac:dyDescent="0.35">
      <c r="D27" s="10" t="s">
        <v>76</v>
      </c>
      <c r="E27" s="11"/>
      <c r="F27" s="8">
        <f>SUMIF(F4:F24,"착불",G4:G24)</f>
        <v>22500</v>
      </c>
      <c r="G27" s="9"/>
    </row>
  </sheetData>
  <sortState xmlns:xlrd2="http://schemas.microsoft.com/office/spreadsheetml/2017/richdata2" ref="B5:H29">
    <sortCondition ref="B5"/>
  </sortState>
  <mergeCells count="5">
    <mergeCell ref="A1:G1"/>
    <mergeCell ref="F26:G26"/>
    <mergeCell ref="D26:E26"/>
    <mergeCell ref="D27:E27"/>
    <mergeCell ref="F27:G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2021-10-13T12:35:56Z</dcterms:modified>
</cp:coreProperties>
</file>