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D:\2021엑셀 LEARNERS\cd\엑셀\2장\실습\"/>
    </mc:Choice>
  </mc:AlternateContent>
  <xr:revisionPtr revIDLastSave="0" documentId="13_ncr:1_{12EA4C6B-539A-4B60-8EFA-297A53AC1AA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내역" sheetId="1" r:id="rId1"/>
  </sheets>
  <externalReferences>
    <externalReference r:id="rId2"/>
  </externalReferences>
  <definedNames>
    <definedName name="_xlnm._FilterDatabase" localSheetId="0" hidden="1">거래내역!#REF!</definedName>
    <definedName name="가입일">[1]회원조회!$G$4:$G$28</definedName>
    <definedName name="대출금액">#REF!</definedName>
    <definedName name="상환기간">#REF!</definedName>
    <definedName name="생년월일">[1]회원조회!$E$4:$E$28</definedName>
    <definedName name="성명">[1]회원조회!$B$4:$B$28</definedName>
    <definedName name="성별">[1]회원조회!$D$4:$D$28</definedName>
    <definedName name="연락처">[1]회원조회!$C$4:$C$28</definedName>
    <definedName name="원리금">#REF!</definedName>
    <definedName name="이자율">#REF!</definedName>
    <definedName name="주소">[1]회원조회!$F$4:$F$28</definedName>
    <definedName name="포인트">[1]회원조회!$H$4:$H$28</definedName>
    <definedName name="회원번호">[1]회원조회!$A$4:$A$28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M7" i="1"/>
  <c r="P7" i="1"/>
  <c r="F7" i="1" s="1"/>
  <c r="L16" i="1"/>
  <c r="G21" i="1"/>
  <c r="L26" i="1"/>
  <c r="M29" i="1"/>
  <c r="I39" i="1"/>
  <c r="G34" i="1"/>
  <c r="O23" i="1"/>
  <c r="O33" i="1"/>
  <c r="O43" i="1"/>
  <c r="O13" i="1"/>
  <c r="P4" i="1"/>
  <c r="F4" i="1" s="1"/>
  <c r="P5" i="1"/>
  <c r="I5" i="1" s="1"/>
  <c r="P6" i="1"/>
  <c r="H6" i="1" s="1"/>
  <c r="P8" i="1"/>
  <c r="G8" i="1" s="1"/>
  <c r="P9" i="1"/>
  <c r="F9" i="1" s="1"/>
  <c r="P10" i="1"/>
  <c r="I10" i="1" s="1"/>
  <c r="P11" i="1"/>
  <c r="H11" i="1" s="1"/>
  <c r="P12" i="1"/>
  <c r="G12" i="1" s="1"/>
  <c r="P14" i="1"/>
  <c r="L14" i="1" s="1"/>
  <c r="P15" i="1"/>
  <c r="F15" i="1" s="1"/>
  <c r="P16" i="1"/>
  <c r="I16" i="1" s="1"/>
  <c r="P17" i="1"/>
  <c r="H17" i="1" s="1"/>
  <c r="P18" i="1"/>
  <c r="G18" i="1" s="1"/>
  <c r="P19" i="1"/>
  <c r="F19" i="1" s="1"/>
  <c r="P20" i="1"/>
  <c r="I20" i="1" s="1"/>
  <c r="P21" i="1"/>
  <c r="H21" i="1" s="1"/>
  <c r="P22" i="1"/>
  <c r="G22" i="1" s="1"/>
  <c r="P24" i="1"/>
  <c r="K24" i="1" s="1"/>
  <c r="P25" i="1"/>
  <c r="F25" i="1" s="1"/>
  <c r="P26" i="1"/>
  <c r="I26" i="1" s="1"/>
  <c r="P27" i="1"/>
  <c r="H27" i="1" s="1"/>
  <c r="P28" i="1"/>
  <c r="G28" i="1" s="1"/>
  <c r="P29" i="1"/>
  <c r="F29" i="1" s="1"/>
  <c r="P30" i="1"/>
  <c r="I30" i="1" s="1"/>
  <c r="P31" i="1"/>
  <c r="H31" i="1" s="1"/>
  <c r="P32" i="1"/>
  <c r="G32" i="1" s="1"/>
  <c r="P34" i="1"/>
  <c r="N34" i="1" s="1"/>
  <c r="P35" i="1"/>
  <c r="F35" i="1" s="1"/>
  <c r="P36" i="1"/>
  <c r="I36" i="1" s="1"/>
  <c r="P37" i="1"/>
  <c r="H37" i="1" s="1"/>
  <c r="P38" i="1"/>
  <c r="G38" i="1" s="1"/>
  <c r="P39" i="1"/>
  <c r="F39" i="1" s="1"/>
  <c r="P40" i="1"/>
  <c r="I40" i="1" s="1"/>
  <c r="P41" i="1"/>
  <c r="H41" i="1" s="1"/>
  <c r="P42" i="1"/>
  <c r="G42" i="1" s="1"/>
  <c r="P3" i="1"/>
  <c r="G3" i="1" s="1"/>
  <c r="F42" i="1" l="1"/>
  <c r="L36" i="1"/>
  <c r="M4" i="1"/>
  <c r="K34" i="1"/>
  <c r="L40" i="1"/>
  <c r="N38" i="1"/>
  <c r="H36" i="1"/>
  <c r="G31" i="1"/>
  <c r="I29" i="1"/>
  <c r="H26" i="1"/>
  <c r="J22" i="1"/>
  <c r="L20" i="1"/>
  <c r="F18" i="1"/>
  <c r="H16" i="1"/>
  <c r="L7" i="1"/>
  <c r="H7" i="1"/>
  <c r="I14" i="1"/>
  <c r="N42" i="1"/>
  <c r="H40" i="1"/>
  <c r="J38" i="1"/>
  <c r="M35" i="1"/>
  <c r="L30" i="1"/>
  <c r="K27" i="1"/>
  <c r="M25" i="1"/>
  <c r="F22" i="1"/>
  <c r="H20" i="1"/>
  <c r="K17" i="1"/>
  <c r="K7" i="1"/>
  <c r="G7" i="1"/>
  <c r="K31" i="1"/>
  <c r="N22" i="1"/>
  <c r="J18" i="1"/>
  <c r="M14" i="1"/>
  <c r="J42" i="1"/>
  <c r="M39" i="1"/>
  <c r="F38" i="1"/>
  <c r="I35" i="1"/>
  <c r="H30" i="1"/>
  <c r="G27" i="1"/>
  <c r="I25" i="1"/>
  <c r="K21" i="1"/>
  <c r="N18" i="1"/>
  <c r="G17" i="1"/>
  <c r="N7" i="1"/>
  <c r="J7" i="1"/>
  <c r="F14" i="1"/>
  <c r="J14" i="1"/>
  <c r="N14" i="1"/>
  <c r="I24" i="1"/>
  <c r="M24" i="1"/>
  <c r="H34" i="1"/>
  <c r="L34" i="1"/>
  <c r="M42" i="1"/>
  <c r="I42" i="1"/>
  <c r="N41" i="1"/>
  <c r="J41" i="1"/>
  <c r="F41" i="1"/>
  <c r="K40" i="1"/>
  <c r="G40" i="1"/>
  <c r="L39" i="1"/>
  <c r="H39" i="1"/>
  <c r="M38" i="1"/>
  <c r="I38" i="1"/>
  <c r="N37" i="1"/>
  <c r="J37" i="1"/>
  <c r="F37" i="1"/>
  <c r="K36" i="1"/>
  <c r="G36" i="1"/>
  <c r="L35" i="1"/>
  <c r="H35" i="1"/>
  <c r="M32" i="1"/>
  <c r="I32" i="1"/>
  <c r="N31" i="1"/>
  <c r="J31" i="1"/>
  <c r="F31" i="1"/>
  <c r="K30" i="1"/>
  <c r="G30" i="1"/>
  <c r="L29" i="1"/>
  <c r="H29" i="1"/>
  <c r="M28" i="1"/>
  <c r="I28" i="1"/>
  <c r="N27" i="1"/>
  <c r="J27" i="1"/>
  <c r="F27" i="1"/>
  <c r="K26" i="1"/>
  <c r="G26" i="1"/>
  <c r="L25" i="1"/>
  <c r="H25" i="1"/>
  <c r="M22" i="1"/>
  <c r="I22" i="1"/>
  <c r="N21" i="1"/>
  <c r="J21" i="1"/>
  <c r="F21" i="1"/>
  <c r="K20" i="1"/>
  <c r="G20" i="1"/>
  <c r="L19" i="1"/>
  <c r="H19" i="1"/>
  <c r="M18" i="1"/>
  <c r="I18" i="1"/>
  <c r="N17" i="1"/>
  <c r="J17" i="1"/>
  <c r="F17" i="1"/>
  <c r="K16" i="1"/>
  <c r="G16" i="1"/>
  <c r="L15" i="1"/>
  <c r="H15" i="1"/>
  <c r="K41" i="1"/>
  <c r="K37" i="1"/>
  <c r="G37" i="1"/>
  <c r="N28" i="1"/>
  <c r="M19" i="1"/>
  <c r="I19" i="1"/>
  <c r="I15" i="1"/>
  <c r="N12" i="1"/>
  <c r="G14" i="1"/>
  <c r="K14" i="1"/>
  <c r="F24" i="1"/>
  <c r="J24" i="1"/>
  <c r="N24" i="1"/>
  <c r="I34" i="1"/>
  <c r="M34" i="1"/>
  <c r="L42" i="1"/>
  <c r="H42" i="1"/>
  <c r="M41" i="1"/>
  <c r="I41" i="1"/>
  <c r="N40" i="1"/>
  <c r="J40" i="1"/>
  <c r="F40" i="1"/>
  <c r="K39" i="1"/>
  <c r="G39" i="1"/>
  <c r="L38" i="1"/>
  <c r="H38" i="1"/>
  <c r="M37" i="1"/>
  <c r="I37" i="1"/>
  <c r="N36" i="1"/>
  <c r="J36" i="1"/>
  <c r="F36" i="1"/>
  <c r="K35" i="1"/>
  <c r="G35" i="1"/>
  <c r="L32" i="1"/>
  <c r="H32" i="1"/>
  <c r="M31" i="1"/>
  <c r="I31" i="1"/>
  <c r="N30" i="1"/>
  <c r="J30" i="1"/>
  <c r="F30" i="1"/>
  <c r="K29" i="1"/>
  <c r="G29" i="1"/>
  <c r="L28" i="1"/>
  <c r="H28" i="1"/>
  <c r="M27" i="1"/>
  <c r="I27" i="1"/>
  <c r="N26" i="1"/>
  <c r="J26" i="1"/>
  <c r="F26" i="1"/>
  <c r="K25" i="1"/>
  <c r="G25" i="1"/>
  <c r="L22" i="1"/>
  <c r="H22" i="1"/>
  <c r="M21" i="1"/>
  <c r="I21" i="1"/>
  <c r="N20" i="1"/>
  <c r="J20" i="1"/>
  <c r="F20" i="1"/>
  <c r="K19" i="1"/>
  <c r="G19" i="1"/>
  <c r="L18" i="1"/>
  <c r="H18" i="1"/>
  <c r="M17" i="1"/>
  <c r="I17" i="1"/>
  <c r="N16" i="1"/>
  <c r="J16" i="1"/>
  <c r="F16" i="1"/>
  <c r="K15" i="1"/>
  <c r="G15" i="1"/>
  <c r="H24" i="1"/>
  <c r="L24" i="1"/>
  <c r="G41" i="1"/>
  <c r="N32" i="1"/>
  <c r="J32" i="1"/>
  <c r="F32" i="1"/>
  <c r="J28" i="1"/>
  <c r="F28" i="1"/>
  <c r="M15" i="1"/>
  <c r="J8" i="1"/>
  <c r="H14" i="1"/>
  <c r="G24" i="1"/>
  <c r="F34" i="1"/>
  <c r="J34" i="1"/>
  <c r="K42" i="1"/>
  <c r="L41" i="1"/>
  <c r="M40" i="1"/>
  <c r="N39" i="1"/>
  <c r="J39" i="1"/>
  <c r="K38" i="1"/>
  <c r="L37" i="1"/>
  <c r="M36" i="1"/>
  <c r="N35" i="1"/>
  <c r="J35" i="1"/>
  <c r="K32" i="1"/>
  <c r="L31" i="1"/>
  <c r="M30" i="1"/>
  <c r="N29" i="1"/>
  <c r="J29" i="1"/>
  <c r="K28" i="1"/>
  <c r="L27" i="1"/>
  <c r="M26" i="1"/>
  <c r="N25" i="1"/>
  <c r="J25" i="1"/>
  <c r="K22" i="1"/>
  <c r="L21" i="1"/>
  <c r="M20" i="1"/>
  <c r="N19" i="1"/>
  <c r="J19" i="1"/>
  <c r="K18" i="1"/>
  <c r="L17" i="1"/>
  <c r="M16" i="1"/>
  <c r="N15" i="1"/>
  <c r="J15" i="1"/>
  <c r="J12" i="1"/>
  <c r="M9" i="1"/>
  <c r="F8" i="1"/>
  <c r="I4" i="1"/>
  <c r="N3" i="1"/>
  <c r="F12" i="1"/>
  <c r="I9" i="1"/>
  <c r="L5" i="1"/>
  <c r="H10" i="1"/>
  <c r="J3" i="1"/>
  <c r="L10" i="1"/>
  <c r="N8" i="1"/>
  <c r="H5" i="1"/>
  <c r="K11" i="1"/>
  <c r="G11" i="1"/>
  <c r="K6" i="1"/>
  <c r="G6" i="1"/>
  <c r="M3" i="1"/>
  <c r="I3" i="1"/>
  <c r="M12" i="1"/>
  <c r="I12" i="1"/>
  <c r="N11" i="1"/>
  <c r="J11" i="1"/>
  <c r="F11" i="1"/>
  <c r="K10" i="1"/>
  <c r="G10" i="1"/>
  <c r="L9" i="1"/>
  <c r="H9" i="1"/>
  <c r="M8" i="1"/>
  <c r="I8" i="1"/>
  <c r="N6" i="1"/>
  <c r="J6" i="1"/>
  <c r="F6" i="1"/>
  <c r="K5" i="1"/>
  <c r="G5" i="1"/>
  <c r="L4" i="1"/>
  <c r="H4" i="1"/>
  <c r="L3" i="1"/>
  <c r="H3" i="1"/>
  <c r="L12" i="1"/>
  <c r="H12" i="1"/>
  <c r="M11" i="1"/>
  <c r="I11" i="1"/>
  <c r="N10" i="1"/>
  <c r="J10" i="1"/>
  <c r="F10" i="1"/>
  <c r="K9" i="1"/>
  <c r="G9" i="1"/>
  <c r="L8" i="1"/>
  <c r="H8" i="1"/>
  <c r="M6" i="1"/>
  <c r="I6" i="1"/>
  <c r="N5" i="1"/>
  <c r="J5" i="1"/>
  <c r="F5" i="1"/>
  <c r="K4" i="1"/>
  <c r="G4" i="1"/>
  <c r="F3" i="1"/>
  <c r="K3" i="1"/>
  <c r="K12" i="1"/>
  <c r="L11" i="1"/>
  <c r="M10" i="1"/>
  <c r="N9" i="1"/>
  <c r="J9" i="1"/>
  <c r="K8" i="1"/>
  <c r="L6" i="1"/>
  <c r="M5" i="1"/>
  <c r="N4" i="1"/>
  <c r="J4" i="1"/>
  <c r="O44" i="1"/>
  <c r="P44" i="1" s="1"/>
</calcChain>
</file>

<file path=xl/sharedStrings.xml><?xml version="1.0" encoding="utf-8"?>
<sst xmlns="http://schemas.openxmlformats.org/spreadsheetml/2006/main" count="95" uniqueCount="36">
  <si>
    <t>입금 총액</t>
    <phoneticPr fontId="3" type="noConversion"/>
  </si>
  <si>
    <t>담당자</t>
  </si>
  <si>
    <t>이민정</t>
    <phoneticPr fontId="3" type="noConversion"/>
  </si>
  <si>
    <t>홍성주</t>
    <phoneticPr fontId="3" type="noConversion"/>
  </si>
  <si>
    <t>정수진</t>
    <phoneticPr fontId="3" type="noConversion"/>
  </si>
  <si>
    <t>전미옥</t>
    <phoneticPr fontId="3" type="noConversion"/>
  </si>
  <si>
    <t>박수철</t>
    <phoneticPr fontId="3" type="noConversion"/>
  </si>
  <si>
    <t>송대민</t>
    <phoneticPr fontId="3" type="noConversion"/>
  </si>
  <si>
    <t>정수영</t>
    <phoneticPr fontId="3" type="noConversion"/>
  </si>
  <si>
    <t>이주영</t>
    <phoneticPr fontId="3" type="noConversion"/>
  </si>
  <si>
    <t>최구철</t>
    <phoneticPr fontId="3" type="noConversion"/>
  </si>
  <si>
    <t>신석훈</t>
    <phoneticPr fontId="3" type="noConversion"/>
  </si>
  <si>
    <t>총합계</t>
    <phoneticPr fontId="3" type="noConversion"/>
  </si>
  <si>
    <t>입금 거래 내역</t>
    <phoneticPr fontId="3" type="noConversion"/>
  </si>
  <si>
    <t>입금명</t>
    <phoneticPr fontId="3" type="noConversion"/>
  </si>
  <si>
    <t>홍국 교역</t>
    <phoneticPr fontId="3" type="noConversion"/>
  </si>
  <si>
    <t>나라 전자</t>
    <phoneticPr fontId="3" type="noConversion"/>
  </si>
  <si>
    <t>한국 무역</t>
    <phoneticPr fontId="3" type="noConversion"/>
  </si>
  <si>
    <t>미주 무역</t>
    <phoneticPr fontId="3" type="noConversion"/>
  </si>
  <si>
    <t>노트컴</t>
    <phoneticPr fontId="3" type="noConversion"/>
  </si>
  <si>
    <t>우주 미디어</t>
    <phoneticPr fontId="3" type="noConversion"/>
  </si>
  <si>
    <t>우리 전자</t>
    <phoneticPr fontId="3" type="noConversion"/>
  </si>
  <si>
    <t>북아트교역</t>
    <phoneticPr fontId="3" type="noConversion"/>
  </si>
  <si>
    <t>오피스컴</t>
    <phoneticPr fontId="3" type="noConversion"/>
  </si>
  <si>
    <t>월</t>
    <phoneticPr fontId="3" type="noConversion"/>
  </si>
  <si>
    <t>일</t>
    <phoneticPr fontId="3" type="noConversion"/>
  </si>
  <si>
    <t>연</t>
    <phoneticPr fontId="3" type="noConversion"/>
  </si>
  <si>
    <t>천</t>
    <phoneticPr fontId="3" type="noConversion"/>
  </si>
  <si>
    <t>백</t>
    <phoneticPr fontId="3" type="noConversion"/>
  </si>
  <si>
    <t>십</t>
    <phoneticPr fontId="3" type="noConversion"/>
  </si>
  <si>
    <t>만</t>
    <phoneticPr fontId="3" type="noConversion"/>
  </si>
  <si>
    <t>억</t>
    <phoneticPr fontId="3" type="noConversion"/>
  </si>
  <si>
    <t>1월 입금 소계</t>
    <phoneticPr fontId="3" type="noConversion"/>
  </si>
  <si>
    <t>2월 입금 소계</t>
    <phoneticPr fontId="3" type="noConversion"/>
  </si>
  <si>
    <t>3월 입금 소계</t>
    <phoneticPr fontId="3" type="noConversion"/>
  </si>
  <si>
    <t>4월 입금 소계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</si>
</sst>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_-* #,##0\ _F_-;\-* #,##0\ _F_-;_-* &quot;-&quot;\ _F_-;_-@_-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 * #,##0_ ;_ * \-#,##0_ ;_ * &quot;-&quot;_ ;_ @_ "/>
    <numFmt numFmtId="181" formatCode=";;;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Arial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Geneva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color indexed="8"/>
      <name val="MS Sans Serif"/>
      <family val="2"/>
    </font>
    <font>
      <sz val="10"/>
      <name val="Helv"/>
      <family val="2"/>
    </font>
    <font>
      <b/>
      <sz val="14"/>
      <color theme="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90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/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1" fillId="34" borderId="0" applyNumberFormat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3" fillId="52" borderId="12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2" fontId="5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2" fillId="0" borderId="0">
      <alignment vertical="top"/>
    </xf>
    <xf numFmtId="0" fontId="5" fillId="0" borderId="0">
      <alignment vertical="center"/>
    </xf>
    <xf numFmtId="0" fontId="23" fillId="0" borderId="0"/>
    <xf numFmtId="0" fontId="5" fillId="0" borderId="0">
      <alignment vertical="top"/>
    </xf>
    <xf numFmtId="0" fontId="5" fillId="0" borderId="0">
      <alignment vertical="center"/>
    </xf>
    <xf numFmtId="0" fontId="24" fillId="0" borderId="0"/>
    <xf numFmtId="0" fontId="5" fillId="54" borderId="17" applyNumberFormat="0" applyFont="0" applyAlignment="0" applyProtection="0">
      <alignment vertical="center"/>
    </xf>
    <xf numFmtId="0" fontId="25" fillId="51" borderId="18" applyNumberFormat="0" applyAlignment="0" applyProtection="0">
      <alignment vertical="center"/>
    </xf>
    <xf numFmtId="9" fontId="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52" borderId="12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39" fillId="5" borderId="4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45" fillId="6" borderId="5" applyNumberFormat="0" applyAlignment="0" applyProtection="0">
      <alignment vertical="center"/>
    </xf>
    <xf numFmtId="180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/>
    <xf numFmtId="0" fontId="32" fillId="0" borderId="0"/>
    <xf numFmtId="0" fontId="36" fillId="0" borderId="0"/>
    <xf numFmtId="0" fontId="22" fillId="0" borderId="0">
      <alignment vertical="top"/>
    </xf>
    <xf numFmtId="0" fontId="47" fillId="0" borderId="0"/>
    <xf numFmtId="0" fontId="7" fillId="0" borderId="0">
      <alignment vertical="center"/>
    </xf>
    <xf numFmtId="0" fontId="1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5" fillId="0" borderId="0"/>
    <xf numFmtId="0" fontId="10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2" fillId="0" borderId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10" xfId="1" applyBorder="1" applyAlignment="1">
      <alignment horizontal="center" vertical="center"/>
    </xf>
    <xf numFmtId="0" fontId="4" fillId="0" borderId="10" xfId="3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6" fillId="55" borderId="10" xfId="3" applyFont="1" applyFill="1" applyBorder="1" applyAlignment="1">
      <alignment horizontal="center" vertical="center"/>
    </xf>
    <xf numFmtId="42" fontId="0" fillId="0" borderId="10" xfId="2" applyFont="1" applyBorder="1" applyAlignment="1">
      <alignment horizontal="left" vertical="center" indent="1"/>
    </xf>
    <xf numFmtId="42" fontId="4" fillId="0" borderId="10" xfId="2" applyFont="1" applyBorder="1" applyAlignment="1">
      <alignment horizontal="left" vertical="center" indent="1"/>
    </xf>
    <xf numFmtId="0" fontId="2" fillId="0" borderId="0" xfId="1" applyFont="1" applyAlignment="1">
      <alignment horizontal="left" vertical="center" indent="1"/>
    </xf>
    <xf numFmtId="0" fontId="2" fillId="0" borderId="1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49" fillId="0" borderId="23" xfId="1" applyFont="1" applyBorder="1" applyAlignment="1">
      <alignment vertical="center"/>
    </xf>
    <xf numFmtId="0" fontId="2" fillId="0" borderId="28" xfId="1" applyFont="1" applyBorder="1" applyAlignment="1">
      <alignment horizontal="center" vertical="center"/>
    </xf>
    <xf numFmtId="181" fontId="2" fillId="0" borderId="0" xfId="1" applyNumberFormat="1" applyFont="1">
      <alignment vertical="center"/>
    </xf>
    <xf numFmtId="42" fontId="4" fillId="55" borderId="10" xfId="2" applyFont="1" applyFill="1" applyBorder="1" applyAlignment="1">
      <alignment horizontal="left" vertical="center" indent="1"/>
    </xf>
    <xf numFmtId="0" fontId="2" fillId="55" borderId="21" xfId="1" applyFont="1" applyFill="1" applyBorder="1" applyAlignment="1">
      <alignment horizontal="center" vertical="center"/>
    </xf>
    <xf numFmtId="0" fontId="2" fillId="55" borderId="20" xfId="1" applyFont="1" applyFill="1" applyBorder="1" applyAlignment="1">
      <alignment horizontal="center" vertical="center"/>
    </xf>
    <xf numFmtId="0" fontId="2" fillId="55" borderId="22" xfId="1" applyFont="1" applyFill="1" applyBorder="1" applyAlignment="1">
      <alignment horizontal="center" vertical="center"/>
    </xf>
    <xf numFmtId="0" fontId="50" fillId="55" borderId="21" xfId="1" applyFont="1" applyFill="1" applyBorder="1" applyAlignment="1">
      <alignment horizontal="center" vertical="center"/>
    </xf>
    <xf numFmtId="0" fontId="50" fillId="55" borderId="20" xfId="1" applyFont="1" applyFill="1" applyBorder="1" applyAlignment="1">
      <alignment horizontal="center" vertical="center"/>
    </xf>
    <xf numFmtId="0" fontId="50" fillId="55" borderId="22" xfId="1" applyFont="1" applyFill="1" applyBorder="1" applyAlignment="1">
      <alignment horizontal="center" vertical="center"/>
    </xf>
  </cellXfs>
  <cellStyles count="19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20% - 강조색1 2" xfId="10" xr:uid="{00000000-0005-0000-0000-000006000000}"/>
    <cellStyle name="20% - 강조색1 3" xfId="11" xr:uid="{00000000-0005-0000-0000-000007000000}"/>
    <cellStyle name="20% - 강조색2 2" xfId="12" xr:uid="{00000000-0005-0000-0000-000008000000}"/>
    <cellStyle name="20% - 강조색2 3" xfId="13" xr:uid="{00000000-0005-0000-0000-000009000000}"/>
    <cellStyle name="20% - 강조색3 2" xfId="14" xr:uid="{00000000-0005-0000-0000-00000A000000}"/>
    <cellStyle name="20% - 강조색3 3" xfId="15" xr:uid="{00000000-0005-0000-0000-00000B000000}"/>
    <cellStyle name="20% - 강조색4 2" xfId="16" xr:uid="{00000000-0005-0000-0000-00000C000000}"/>
    <cellStyle name="20% - 강조색4 3" xfId="17" xr:uid="{00000000-0005-0000-0000-00000D000000}"/>
    <cellStyle name="20% - 강조색5 2" xfId="18" xr:uid="{00000000-0005-0000-0000-00000E000000}"/>
    <cellStyle name="20% - 강조색5 3" xfId="19" xr:uid="{00000000-0005-0000-0000-00000F000000}"/>
    <cellStyle name="20% - 강조색6 2" xfId="20" xr:uid="{00000000-0005-0000-0000-000010000000}"/>
    <cellStyle name="20% - 강조색6 3" xfId="21" xr:uid="{00000000-0005-0000-0000-000011000000}"/>
    <cellStyle name="40% - Accent1 2" xfId="22" xr:uid="{00000000-0005-0000-0000-000012000000}"/>
    <cellStyle name="40% - Accent2 2" xfId="23" xr:uid="{00000000-0005-0000-0000-000013000000}"/>
    <cellStyle name="40% - Accent3 2" xfId="24" xr:uid="{00000000-0005-0000-0000-000014000000}"/>
    <cellStyle name="40% - Accent4 2" xfId="25" xr:uid="{00000000-0005-0000-0000-000015000000}"/>
    <cellStyle name="40% - Accent5 2" xfId="26" xr:uid="{00000000-0005-0000-0000-000016000000}"/>
    <cellStyle name="40% - Accent6 2" xfId="27" xr:uid="{00000000-0005-0000-0000-000017000000}"/>
    <cellStyle name="40% - 강조색1 2" xfId="28" xr:uid="{00000000-0005-0000-0000-000018000000}"/>
    <cellStyle name="40% - 강조색1 3" xfId="29" xr:uid="{00000000-0005-0000-0000-000019000000}"/>
    <cellStyle name="40% - 강조색2 2" xfId="30" xr:uid="{00000000-0005-0000-0000-00001A000000}"/>
    <cellStyle name="40% - 강조색2 3" xfId="31" xr:uid="{00000000-0005-0000-0000-00001B000000}"/>
    <cellStyle name="40% - 강조색3 2" xfId="32" xr:uid="{00000000-0005-0000-0000-00001C000000}"/>
    <cellStyle name="40% - 강조색3 3" xfId="33" xr:uid="{00000000-0005-0000-0000-00001D000000}"/>
    <cellStyle name="40% - 강조색4 2" xfId="34" xr:uid="{00000000-0005-0000-0000-00001E000000}"/>
    <cellStyle name="40% - 강조색4 3" xfId="35" xr:uid="{00000000-0005-0000-0000-00001F000000}"/>
    <cellStyle name="40% - 강조색5 2" xfId="36" xr:uid="{00000000-0005-0000-0000-000020000000}"/>
    <cellStyle name="40% - 강조색5 3" xfId="37" xr:uid="{00000000-0005-0000-0000-000021000000}"/>
    <cellStyle name="40% - 강조색6 2" xfId="38" xr:uid="{00000000-0005-0000-0000-000022000000}"/>
    <cellStyle name="40% - 강조색6 3" xfId="39" xr:uid="{00000000-0005-0000-0000-000023000000}"/>
    <cellStyle name="60% - Accent1 2" xfId="40" xr:uid="{00000000-0005-0000-0000-000024000000}"/>
    <cellStyle name="60% - Accent2 2" xfId="41" xr:uid="{00000000-0005-0000-0000-000025000000}"/>
    <cellStyle name="60% - Accent3 2" xfId="42" xr:uid="{00000000-0005-0000-0000-000026000000}"/>
    <cellStyle name="60% - Accent4 2" xfId="43" xr:uid="{00000000-0005-0000-0000-000027000000}"/>
    <cellStyle name="60% - Accent5 2" xfId="44" xr:uid="{00000000-0005-0000-0000-000028000000}"/>
    <cellStyle name="60% - Accent6 2" xfId="45" xr:uid="{00000000-0005-0000-0000-000029000000}"/>
    <cellStyle name="60% - 강조색1 2" xfId="46" xr:uid="{00000000-0005-0000-0000-00002A000000}"/>
    <cellStyle name="60% - 강조색1 3" xfId="47" xr:uid="{00000000-0005-0000-0000-00002B000000}"/>
    <cellStyle name="60% - 강조색2 2" xfId="48" xr:uid="{00000000-0005-0000-0000-00002C000000}"/>
    <cellStyle name="60% - 강조색2 3" xfId="49" xr:uid="{00000000-0005-0000-0000-00002D000000}"/>
    <cellStyle name="60% - 강조색3 2" xfId="50" xr:uid="{00000000-0005-0000-0000-00002E000000}"/>
    <cellStyle name="60% - 강조색3 3" xfId="51" xr:uid="{00000000-0005-0000-0000-00002F000000}"/>
    <cellStyle name="60% - 강조색4 2" xfId="52" xr:uid="{00000000-0005-0000-0000-000030000000}"/>
    <cellStyle name="60% - 강조색4 3" xfId="53" xr:uid="{00000000-0005-0000-0000-000031000000}"/>
    <cellStyle name="60% - 강조색5 2" xfId="54" xr:uid="{00000000-0005-0000-0000-000032000000}"/>
    <cellStyle name="60% - 강조색5 3" xfId="55" xr:uid="{00000000-0005-0000-0000-000033000000}"/>
    <cellStyle name="60% - 강조색6 2" xfId="56" xr:uid="{00000000-0005-0000-0000-000034000000}"/>
    <cellStyle name="60% - 강조색6 3" xfId="57" xr:uid="{00000000-0005-0000-0000-000035000000}"/>
    <cellStyle name="Accent1 2" xfId="58" xr:uid="{00000000-0005-0000-0000-000036000000}"/>
    <cellStyle name="Accent2 2" xfId="59" xr:uid="{00000000-0005-0000-0000-000037000000}"/>
    <cellStyle name="Accent3 2" xfId="60" xr:uid="{00000000-0005-0000-0000-000038000000}"/>
    <cellStyle name="Accent4 2" xfId="61" xr:uid="{00000000-0005-0000-0000-000039000000}"/>
    <cellStyle name="Accent5 2" xfId="62" xr:uid="{00000000-0005-0000-0000-00003A000000}"/>
    <cellStyle name="Accent6 2" xfId="63" xr:uid="{00000000-0005-0000-0000-00003B000000}"/>
    <cellStyle name="AFE" xfId="64" xr:uid="{00000000-0005-0000-0000-00003C000000}"/>
    <cellStyle name="Bad 2" xfId="65" xr:uid="{00000000-0005-0000-0000-00003D000000}"/>
    <cellStyle name="Calculation 2" xfId="66" xr:uid="{00000000-0005-0000-0000-00003E000000}"/>
    <cellStyle name="Check Cell 2" xfId="67" xr:uid="{00000000-0005-0000-0000-00003F000000}"/>
    <cellStyle name="Comma [0] 2" xfId="68" xr:uid="{00000000-0005-0000-0000-000040000000}"/>
    <cellStyle name="Comma [0]_laroux_1" xfId="69" xr:uid="{00000000-0005-0000-0000-000041000000}"/>
    <cellStyle name="Comma_laroux" xfId="70" xr:uid="{00000000-0005-0000-0000-000042000000}"/>
    <cellStyle name="Currency [0] 2" xfId="71" xr:uid="{00000000-0005-0000-0000-000043000000}"/>
    <cellStyle name="Currency [0]_laroux" xfId="72" xr:uid="{00000000-0005-0000-0000-000044000000}"/>
    <cellStyle name="Currency_laroux" xfId="73" xr:uid="{00000000-0005-0000-0000-000045000000}"/>
    <cellStyle name="Explanatory Text 2" xfId="74" xr:uid="{00000000-0005-0000-0000-000046000000}"/>
    <cellStyle name="Good 2" xfId="75" xr:uid="{00000000-0005-0000-0000-000047000000}"/>
    <cellStyle name="Heading 1 2" xfId="76" xr:uid="{00000000-0005-0000-0000-000048000000}"/>
    <cellStyle name="Heading 2 2" xfId="77" xr:uid="{00000000-0005-0000-0000-000049000000}"/>
    <cellStyle name="Heading 3 2" xfId="78" xr:uid="{00000000-0005-0000-0000-00004A000000}"/>
    <cellStyle name="Heading 4 2" xfId="79" xr:uid="{00000000-0005-0000-0000-00004B000000}"/>
    <cellStyle name="Input 2" xfId="80" xr:uid="{00000000-0005-0000-0000-00004C000000}"/>
    <cellStyle name="Linked Cell 2" xfId="81" xr:uid="{00000000-0005-0000-0000-00004D000000}"/>
    <cellStyle name="Neutral 2" xfId="82" xr:uid="{00000000-0005-0000-0000-00004E000000}"/>
    <cellStyle name="Normal 2" xfId="3" xr:uid="{00000000-0005-0000-0000-00004F000000}"/>
    <cellStyle name="Normal 2 2" xfId="83" xr:uid="{00000000-0005-0000-0000-000050000000}"/>
    <cellStyle name="Normal 3" xfId="84" xr:uid="{00000000-0005-0000-0000-000051000000}"/>
    <cellStyle name="Normal 3 2" xfId="85" xr:uid="{00000000-0005-0000-0000-000052000000}"/>
    <cellStyle name="Normal 4" xfId="86" xr:uid="{00000000-0005-0000-0000-000053000000}"/>
    <cellStyle name="Normal 5" xfId="87" xr:uid="{00000000-0005-0000-0000-000054000000}"/>
    <cellStyle name="Normal_laroux_1" xfId="88" xr:uid="{00000000-0005-0000-0000-000055000000}"/>
    <cellStyle name="Note 2" xfId="89" xr:uid="{00000000-0005-0000-0000-000056000000}"/>
    <cellStyle name="Output 2" xfId="90" xr:uid="{00000000-0005-0000-0000-000057000000}"/>
    <cellStyle name="Percent 2" xfId="91" xr:uid="{00000000-0005-0000-0000-000058000000}"/>
    <cellStyle name="Title 2" xfId="92" xr:uid="{00000000-0005-0000-0000-000059000000}"/>
    <cellStyle name="Total 2" xfId="93" xr:uid="{00000000-0005-0000-0000-00005A000000}"/>
    <cellStyle name="Warning Text 2" xfId="94" xr:uid="{00000000-0005-0000-0000-00005B000000}"/>
    <cellStyle name="강조색1 2" xfId="95" xr:uid="{00000000-0005-0000-0000-00005C000000}"/>
    <cellStyle name="강조색1 3" xfId="96" xr:uid="{00000000-0005-0000-0000-00005D000000}"/>
    <cellStyle name="강조색2 2" xfId="97" xr:uid="{00000000-0005-0000-0000-00005E000000}"/>
    <cellStyle name="강조색2 3" xfId="98" xr:uid="{00000000-0005-0000-0000-00005F000000}"/>
    <cellStyle name="강조색3 2" xfId="99" xr:uid="{00000000-0005-0000-0000-000060000000}"/>
    <cellStyle name="강조색3 3" xfId="100" xr:uid="{00000000-0005-0000-0000-000061000000}"/>
    <cellStyle name="강조색4 2" xfId="101" xr:uid="{00000000-0005-0000-0000-000062000000}"/>
    <cellStyle name="강조색4 3" xfId="102" xr:uid="{00000000-0005-0000-0000-000063000000}"/>
    <cellStyle name="강조색5 2" xfId="103" xr:uid="{00000000-0005-0000-0000-000064000000}"/>
    <cellStyle name="강조색5 3" xfId="104" xr:uid="{00000000-0005-0000-0000-000065000000}"/>
    <cellStyle name="강조색6 2" xfId="105" xr:uid="{00000000-0005-0000-0000-000066000000}"/>
    <cellStyle name="강조색6 3" xfId="106" xr:uid="{00000000-0005-0000-0000-000067000000}"/>
    <cellStyle name="경고문 2" xfId="107" xr:uid="{00000000-0005-0000-0000-000068000000}"/>
    <cellStyle name="경고문 3" xfId="108" xr:uid="{00000000-0005-0000-0000-000069000000}"/>
    <cellStyle name="계산 2" xfId="109" xr:uid="{00000000-0005-0000-0000-00006A000000}"/>
    <cellStyle name="계산 3" xfId="110" xr:uid="{00000000-0005-0000-0000-00006B000000}"/>
    <cellStyle name="계산 4" xfId="111" xr:uid="{00000000-0005-0000-0000-00006C000000}"/>
    <cellStyle name="나쁨 2" xfId="112" xr:uid="{00000000-0005-0000-0000-00006D000000}"/>
    <cellStyle name="나쁨 3" xfId="113" xr:uid="{00000000-0005-0000-0000-00006E000000}"/>
    <cellStyle name="메모 2" xfId="114" xr:uid="{00000000-0005-0000-0000-00006F000000}"/>
    <cellStyle name="메모 3" xfId="115" xr:uid="{00000000-0005-0000-0000-000070000000}"/>
    <cellStyle name="메모 4" xfId="116" xr:uid="{00000000-0005-0000-0000-000071000000}"/>
    <cellStyle name="백분율 2" xfId="117" xr:uid="{00000000-0005-0000-0000-000072000000}"/>
    <cellStyle name="백분율 3" xfId="118" xr:uid="{00000000-0005-0000-0000-000073000000}"/>
    <cellStyle name="백분율 4" xfId="119" xr:uid="{00000000-0005-0000-0000-000074000000}"/>
    <cellStyle name="보통 2" xfId="120" xr:uid="{00000000-0005-0000-0000-000075000000}"/>
    <cellStyle name="보통 3" xfId="121" xr:uid="{00000000-0005-0000-0000-000076000000}"/>
    <cellStyle name="설명 텍스트 2" xfId="122" xr:uid="{00000000-0005-0000-0000-000077000000}"/>
    <cellStyle name="설명 텍스트 3" xfId="123" xr:uid="{00000000-0005-0000-0000-000078000000}"/>
    <cellStyle name="셀 확인 2" xfId="124" xr:uid="{00000000-0005-0000-0000-000079000000}"/>
    <cellStyle name="셀 확인 3" xfId="125" xr:uid="{00000000-0005-0000-0000-00007A000000}"/>
    <cellStyle name="쉼표 [0] 2" xfId="126" xr:uid="{00000000-0005-0000-0000-00007B000000}"/>
    <cellStyle name="쉼표 [0] 2 2" xfId="127" xr:uid="{00000000-0005-0000-0000-00007C000000}"/>
    <cellStyle name="쉼표 [0] 3" xfId="128" xr:uid="{00000000-0005-0000-0000-00007D000000}"/>
    <cellStyle name="쉼표 [0] 3 2" xfId="129" xr:uid="{00000000-0005-0000-0000-00007E000000}"/>
    <cellStyle name="쉼표 [0] 4" xfId="130" xr:uid="{00000000-0005-0000-0000-00007F000000}"/>
    <cellStyle name="쉼표 [0] 5" xfId="131" xr:uid="{00000000-0005-0000-0000-000080000000}"/>
    <cellStyle name="쉼표 [0] 6" xfId="132" xr:uid="{00000000-0005-0000-0000-000081000000}"/>
    <cellStyle name="쉼표 [0] 7" xfId="133" xr:uid="{00000000-0005-0000-0000-000082000000}"/>
    <cellStyle name="연결된 셀 2" xfId="134" xr:uid="{00000000-0005-0000-0000-000083000000}"/>
    <cellStyle name="연결된 셀 3" xfId="135" xr:uid="{00000000-0005-0000-0000-000084000000}"/>
    <cellStyle name="요약 2" xfId="136" xr:uid="{00000000-0005-0000-0000-000085000000}"/>
    <cellStyle name="요약 3" xfId="137" xr:uid="{00000000-0005-0000-0000-000086000000}"/>
    <cellStyle name="요약 4" xfId="138" xr:uid="{00000000-0005-0000-0000-000087000000}"/>
    <cellStyle name="입력 2" xfId="139" xr:uid="{00000000-0005-0000-0000-000088000000}"/>
    <cellStyle name="입력 3" xfId="140" xr:uid="{00000000-0005-0000-0000-000089000000}"/>
    <cellStyle name="입력 4" xfId="141" xr:uid="{00000000-0005-0000-0000-00008A000000}"/>
    <cellStyle name="제목 1 2" xfId="142" xr:uid="{00000000-0005-0000-0000-00008B000000}"/>
    <cellStyle name="제목 1 3" xfId="143" xr:uid="{00000000-0005-0000-0000-00008C000000}"/>
    <cellStyle name="제목 2 2" xfId="144" xr:uid="{00000000-0005-0000-0000-00008D000000}"/>
    <cellStyle name="제목 2 3" xfId="145" xr:uid="{00000000-0005-0000-0000-00008E000000}"/>
    <cellStyle name="제목 3 2" xfId="146" xr:uid="{00000000-0005-0000-0000-00008F000000}"/>
    <cellStyle name="제목 3 3" xfId="147" xr:uid="{00000000-0005-0000-0000-000090000000}"/>
    <cellStyle name="제목 4 2" xfId="148" xr:uid="{00000000-0005-0000-0000-000091000000}"/>
    <cellStyle name="제목 4 3" xfId="149" xr:uid="{00000000-0005-0000-0000-000092000000}"/>
    <cellStyle name="제목 5" xfId="150" xr:uid="{00000000-0005-0000-0000-000093000000}"/>
    <cellStyle name="제목 6" xfId="151" xr:uid="{00000000-0005-0000-0000-000094000000}"/>
    <cellStyle name="좋음 2" xfId="152" xr:uid="{00000000-0005-0000-0000-000095000000}"/>
    <cellStyle name="좋음 3" xfId="153" xr:uid="{00000000-0005-0000-0000-000096000000}"/>
    <cellStyle name="출력 2" xfId="154" xr:uid="{00000000-0005-0000-0000-000097000000}"/>
    <cellStyle name="출력 3" xfId="155" xr:uid="{00000000-0005-0000-0000-000098000000}"/>
    <cellStyle name="출력 4" xfId="156" xr:uid="{00000000-0005-0000-0000-000099000000}"/>
    <cellStyle name="콤마 [0]_97계약" xfId="157" xr:uid="{00000000-0005-0000-0000-00009A000000}"/>
    <cellStyle name="콤마_97계약" xfId="158" xr:uid="{00000000-0005-0000-0000-00009B000000}"/>
    <cellStyle name="통화 [0] 2" xfId="159" xr:uid="{00000000-0005-0000-0000-00009C000000}"/>
    <cellStyle name="통화 [0] 3" xfId="160" xr:uid="{00000000-0005-0000-0000-00009D000000}"/>
    <cellStyle name="통화 [0] 4" xfId="2" xr:uid="{00000000-0005-0000-0000-00009E000000}"/>
    <cellStyle name="표준" xfId="0" builtinId="0"/>
    <cellStyle name="표준 10" xfId="161" xr:uid="{00000000-0005-0000-0000-0000A0000000}"/>
    <cellStyle name="표준 11" xfId="162" xr:uid="{00000000-0005-0000-0000-0000A1000000}"/>
    <cellStyle name="표준 12" xfId="163" xr:uid="{00000000-0005-0000-0000-0000A2000000}"/>
    <cellStyle name="표준 14" xfId="164" xr:uid="{00000000-0005-0000-0000-0000A3000000}"/>
    <cellStyle name="표준 15" xfId="165" xr:uid="{00000000-0005-0000-0000-0000A4000000}"/>
    <cellStyle name="표준 2" xfId="166" xr:uid="{00000000-0005-0000-0000-0000A5000000}"/>
    <cellStyle name="표준 2 2" xfId="167" xr:uid="{00000000-0005-0000-0000-0000A6000000}"/>
    <cellStyle name="표준 2 2 2" xfId="168" xr:uid="{00000000-0005-0000-0000-0000A7000000}"/>
    <cellStyle name="표준 2 2 3" xfId="169" xr:uid="{00000000-0005-0000-0000-0000A8000000}"/>
    <cellStyle name="표준 2 3" xfId="170" xr:uid="{00000000-0005-0000-0000-0000A9000000}"/>
    <cellStyle name="표준 2 3 2" xfId="171" xr:uid="{00000000-0005-0000-0000-0000AA000000}"/>
    <cellStyle name="표준 2 4" xfId="172" xr:uid="{00000000-0005-0000-0000-0000AB000000}"/>
    <cellStyle name="표준 2 5" xfId="173" xr:uid="{00000000-0005-0000-0000-0000AC000000}"/>
    <cellStyle name="표준 3" xfId="1" xr:uid="{00000000-0005-0000-0000-0000AD000000}"/>
    <cellStyle name="표준 3 2" xfId="174" xr:uid="{00000000-0005-0000-0000-0000AE000000}"/>
    <cellStyle name="표준 3 2 2" xfId="175" xr:uid="{00000000-0005-0000-0000-0000AF000000}"/>
    <cellStyle name="표준 3 2 3" xfId="176" xr:uid="{00000000-0005-0000-0000-0000B0000000}"/>
    <cellStyle name="표준 3 3" xfId="177" xr:uid="{00000000-0005-0000-0000-0000B1000000}"/>
    <cellStyle name="표준 3 4" xfId="178" xr:uid="{00000000-0005-0000-0000-0000B2000000}"/>
    <cellStyle name="표준 3 5" xfId="179" xr:uid="{00000000-0005-0000-0000-0000B3000000}"/>
    <cellStyle name="표준 3_목록작업 1009" xfId="180" xr:uid="{00000000-0005-0000-0000-0000B4000000}"/>
    <cellStyle name="표준 4" xfId="181" xr:uid="{00000000-0005-0000-0000-0000B5000000}"/>
    <cellStyle name="표준 4 2" xfId="182" xr:uid="{00000000-0005-0000-0000-0000B6000000}"/>
    <cellStyle name="표준 4 2 2" xfId="183" xr:uid="{00000000-0005-0000-0000-0000B7000000}"/>
    <cellStyle name="표준 4 3" xfId="184" xr:uid="{00000000-0005-0000-0000-0000B8000000}"/>
    <cellStyle name="표준 5" xfId="185" xr:uid="{00000000-0005-0000-0000-0000B9000000}"/>
    <cellStyle name="표준 6" xfId="186" xr:uid="{00000000-0005-0000-0000-0000BA000000}"/>
    <cellStyle name="표준 7" xfId="187" xr:uid="{00000000-0005-0000-0000-0000BB000000}"/>
    <cellStyle name="표준 8" xfId="188" xr:uid="{00000000-0005-0000-0000-0000BC000000}"/>
    <cellStyle name="표준 9" xfId="189" xr:uid="{00000000-0005-0000-0000-0000B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&#54620;&#48731;&#46020;&#49436;_&#50641;&#49472;&#54632;&#49688;&#48148;&#51060;&#48660;\01.&#50696;&#51228;&#54028;&#51068;\Part5\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실습"/>
      <sheetName val="실무활용1"/>
      <sheetName val="실무활용2"/>
      <sheetName val="회원조회"/>
      <sheetName val="실무활용3"/>
      <sheetName val="실무활용5"/>
    </sheetNames>
    <sheetDataSet>
      <sheetData sheetId="0"/>
      <sheetData sheetId="1"/>
      <sheetData sheetId="2"/>
      <sheetData sheetId="3">
        <row r="4">
          <cell r="A4" t="str">
            <v>HB001</v>
          </cell>
          <cell r="B4" t="str">
            <v>천희국</v>
          </cell>
          <cell r="C4" t="str">
            <v>010-9275-1234</v>
          </cell>
          <cell r="D4" t="str">
            <v>남자</v>
          </cell>
          <cell r="E4">
            <v>31028</v>
          </cell>
          <cell r="F4" t="str">
            <v>경기 과천시 부림동</v>
          </cell>
          <cell r="G4">
            <v>39678</v>
          </cell>
          <cell r="H4">
            <v>151</v>
          </cell>
        </row>
        <row r="5">
          <cell r="A5" t="str">
            <v>HB002</v>
          </cell>
          <cell r="B5" t="str">
            <v>김형용</v>
          </cell>
          <cell r="C5" t="str">
            <v>019-1913-1234</v>
          </cell>
          <cell r="D5" t="str">
            <v>남자</v>
          </cell>
          <cell r="E5">
            <v>28038</v>
          </cell>
          <cell r="F5" t="str">
            <v>서울 도봉구 방학1동</v>
          </cell>
          <cell r="G5">
            <v>39454</v>
          </cell>
          <cell r="H5">
            <v>888</v>
          </cell>
        </row>
        <row r="6">
          <cell r="A6" t="str">
            <v>HB003</v>
          </cell>
          <cell r="B6" t="str">
            <v>김정만</v>
          </cell>
          <cell r="C6" t="str">
            <v>019-4197-1234</v>
          </cell>
          <cell r="D6" t="str">
            <v>남자</v>
          </cell>
          <cell r="E6">
            <v>33502</v>
          </cell>
          <cell r="F6" t="str">
            <v>서울 서초구 잠원동</v>
          </cell>
          <cell r="G6">
            <v>39735</v>
          </cell>
          <cell r="H6">
            <v>49</v>
          </cell>
        </row>
        <row r="7">
          <cell r="A7" t="str">
            <v>HB004</v>
          </cell>
          <cell r="B7" t="str">
            <v>권태화</v>
          </cell>
          <cell r="C7" t="str">
            <v>016-7667-1234</v>
          </cell>
          <cell r="D7" t="str">
            <v>여자</v>
          </cell>
          <cell r="E7">
            <v>28347</v>
          </cell>
          <cell r="F7" t="str">
            <v>경기 광명시 광명7동</v>
          </cell>
          <cell r="G7">
            <v>39284</v>
          </cell>
          <cell r="H7">
            <v>117</v>
          </cell>
        </row>
        <row r="8">
          <cell r="A8" t="str">
            <v>HB005</v>
          </cell>
          <cell r="B8" t="str">
            <v>서종원</v>
          </cell>
          <cell r="C8" t="str">
            <v>018-9173-1234</v>
          </cell>
          <cell r="D8" t="str">
            <v>남자</v>
          </cell>
          <cell r="E8">
            <v>33027</v>
          </cell>
          <cell r="F8" t="str">
            <v>경북 구미시 형곡동</v>
          </cell>
          <cell r="G8">
            <v>39642</v>
          </cell>
          <cell r="H8">
            <v>299</v>
          </cell>
        </row>
        <row r="9">
          <cell r="A9" t="str">
            <v>HB006</v>
          </cell>
          <cell r="B9" t="str">
            <v>최대운</v>
          </cell>
          <cell r="C9" t="str">
            <v>019-3438-1234</v>
          </cell>
          <cell r="D9" t="str">
            <v>여자</v>
          </cell>
          <cell r="E9">
            <v>32996</v>
          </cell>
          <cell r="F9" t="str">
            <v>서울 강동구 둔촌2동</v>
          </cell>
          <cell r="G9">
            <v>40040</v>
          </cell>
          <cell r="H9">
            <v>730</v>
          </cell>
        </row>
        <row r="10">
          <cell r="A10" t="str">
            <v>HB007</v>
          </cell>
          <cell r="B10" t="str">
            <v>정재범</v>
          </cell>
          <cell r="C10" t="str">
            <v>011-4608-1234</v>
          </cell>
          <cell r="D10" t="str">
            <v>남자</v>
          </cell>
          <cell r="E10">
            <v>28752</v>
          </cell>
          <cell r="F10" t="str">
            <v>경기 부천시 오정구 원종동</v>
          </cell>
          <cell r="G10">
            <v>39801</v>
          </cell>
          <cell r="H10">
            <v>245</v>
          </cell>
        </row>
        <row r="11">
          <cell r="A11" t="str">
            <v>HB008</v>
          </cell>
          <cell r="B11" t="str">
            <v>성기찬</v>
          </cell>
          <cell r="C11" t="str">
            <v>019-2917-1234</v>
          </cell>
          <cell r="D11" t="str">
            <v>남자</v>
          </cell>
          <cell r="E11">
            <v>32442</v>
          </cell>
          <cell r="F11" t="str">
            <v>경기 군포시 당동</v>
          </cell>
          <cell r="G11">
            <v>39522</v>
          </cell>
          <cell r="H11">
            <v>71</v>
          </cell>
        </row>
        <row r="12">
          <cell r="A12" t="str">
            <v>HB009</v>
          </cell>
          <cell r="B12" t="str">
            <v>배도기</v>
          </cell>
          <cell r="C12" t="str">
            <v>010-1154-1234</v>
          </cell>
          <cell r="D12" t="str">
            <v>여자</v>
          </cell>
          <cell r="E12">
            <v>31290</v>
          </cell>
          <cell r="F12" t="str">
            <v>경기 부천시 오정구 고강1동</v>
          </cell>
          <cell r="G12">
            <v>40214</v>
          </cell>
          <cell r="H12">
            <v>484</v>
          </cell>
        </row>
        <row r="13">
          <cell r="A13" t="str">
            <v>HB010</v>
          </cell>
          <cell r="B13" t="str">
            <v>정종삼</v>
          </cell>
          <cell r="C13" t="str">
            <v>016-2446-1234</v>
          </cell>
          <cell r="D13" t="str">
            <v>남자</v>
          </cell>
          <cell r="E13">
            <v>33631</v>
          </cell>
          <cell r="F13" t="str">
            <v>경기 용인시 수지구 풍덕천1동</v>
          </cell>
          <cell r="G13">
            <v>39661</v>
          </cell>
          <cell r="H13">
            <v>300</v>
          </cell>
        </row>
        <row r="14">
          <cell r="A14" t="str">
            <v>HB011</v>
          </cell>
          <cell r="B14" t="str">
            <v>손영주</v>
          </cell>
          <cell r="C14" t="str">
            <v>018-5072-1234</v>
          </cell>
          <cell r="D14" t="str">
            <v>남자</v>
          </cell>
          <cell r="E14">
            <v>32504</v>
          </cell>
          <cell r="F14" t="str">
            <v xml:space="preserve">서울 관악구 봉천동 </v>
          </cell>
          <cell r="G14">
            <v>39361</v>
          </cell>
          <cell r="H14">
            <v>153</v>
          </cell>
        </row>
        <row r="15">
          <cell r="A15" t="str">
            <v>HB012</v>
          </cell>
          <cell r="B15" t="str">
            <v>옥황석</v>
          </cell>
          <cell r="C15" t="str">
            <v>018-4551-1234</v>
          </cell>
          <cell r="D15" t="str">
            <v>여자</v>
          </cell>
          <cell r="E15">
            <v>28471</v>
          </cell>
          <cell r="F15" t="str">
            <v>인천 부평구 부평4동</v>
          </cell>
          <cell r="G15">
            <v>39715</v>
          </cell>
          <cell r="H15">
            <v>452</v>
          </cell>
        </row>
        <row r="16">
          <cell r="A16" t="str">
            <v>HB013</v>
          </cell>
          <cell r="B16" t="str">
            <v>백호성</v>
          </cell>
          <cell r="C16" t="str">
            <v>016-1580-1234</v>
          </cell>
          <cell r="D16" t="str">
            <v>남자</v>
          </cell>
          <cell r="E16">
            <v>31598</v>
          </cell>
          <cell r="F16" t="str">
            <v>경기 오산시 궐동</v>
          </cell>
          <cell r="G16">
            <v>40020</v>
          </cell>
          <cell r="H16">
            <v>684</v>
          </cell>
        </row>
        <row r="17">
          <cell r="A17" t="str">
            <v>HB014</v>
          </cell>
          <cell r="B17" t="str">
            <v>라석태</v>
          </cell>
          <cell r="C17" t="str">
            <v>017-4645-1234</v>
          </cell>
          <cell r="D17" t="str">
            <v>남자</v>
          </cell>
          <cell r="E17">
            <v>27851</v>
          </cell>
          <cell r="F17" t="str">
            <v>서울 중랑구 면목3동</v>
          </cell>
          <cell r="G17">
            <v>39732</v>
          </cell>
          <cell r="H17">
            <v>518</v>
          </cell>
        </row>
        <row r="18">
          <cell r="A18" t="str">
            <v>HB015</v>
          </cell>
          <cell r="B18" t="str">
            <v>정월성</v>
          </cell>
          <cell r="C18" t="str">
            <v>017-8324-1234</v>
          </cell>
          <cell r="D18" t="str">
            <v>남자</v>
          </cell>
          <cell r="E18">
            <v>31609</v>
          </cell>
          <cell r="F18" t="str">
            <v>인천 남동구 구월2동</v>
          </cell>
          <cell r="G18">
            <v>39479</v>
          </cell>
          <cell r="H18">
            <v>24</v>
          </cell>
        </row>
        <row r="19">
          <cell r="A19" t="str">
            <v>HB016</v>
          </cell>
          <cell r="B19" t="str">
            <v>남상기</v>
          </cell>
          <cell r="C19" t="str">
            <v>019-5799-1234</v>
          </cell>
          <cell r="D19" t="str">
            <v>여자</v>
          </cell>
          <cell r="E19">
            <v>26796</v>
          </cell>
          <cell r="F19" t="str">
            <v>서울 중랑구 망우1동</v>
          </cell>
          <cell r="G19">
            <v>40244</v>
          </cell>
          <cell r="H19">
            <v>267</v>
          </cell>
        </row>
        <row r="20">
          <cell r="A20" t="str">
            <v>HB017</v>
          </cell>
          <cell r="B20" t="str">
            <v>정규진</v>
          </cell>
          <cell r="C20" t="str">
            <v>010-9082-1234</v>
          </cell>
          <cell r="D20" t="str">
            <v>여자</v>
          </cell>
          <cell r="E20">
            <v>32346</v>
          </cell>
          <cell r="F20" t="str">
            <v xml:space="preserve">서울 송파구 가락동 </v>
          </cell>
          <cell r="G20">
            <v>39358</v>
          </cell>
          <cell r="H20">
            <v>361</v>
          </cell>
        </row>
        <row r="21">
          <cell r="A21" t="str">
            <v>HB018</v>
          </cell>
          <cell r="B21" t="str">
            <v>김덕호</v>
          </cell>
          <cell r="C21" t="str">
            <v>019-9611-1234</v>
          </cell>
          <cell r="D21" t="str">
            <v>여자</v>
          </cell>
          <cell r="E21">
            <v>27759</v>
          </cell>
          <cell r="F21" t="str">
            <v>대구 수성구 범어4동</v>
          </cell>
          <cell r="G21">
            <v>39485</v>
          </cell>
          <cell r="H21">
            <v>873</v>
          </cell>
        </row>
        <row r="22">
          <cell r="A22" t="str">
            <v>HB019</v>
          </cell>
          <cell r="B22" t="str">
            <v>이명훈</v>
          </cell>
          <cell r="C22" t="str">
            <v>016-1887-1234</v>
          </cell>
          <cell r="D22" t="str">
            <v>여자</v>
          </cell>
          <cell r="E22">
            <v>32020</v>
          </cell>
          <cell r="F22" t="str">
            <v>경기 광주시 오포읍</v>
          </cell>
          <cell r="G22">
            <v>39474</v>
          </cell>
          <cell r="H22">
            <v>169</v>
          </cell>
        </row>
        <row r="23">
          <cell r="A23" t="str">
            <v>HB020</v>
          </cell>
          <cell r="B23" t="str">
            <v>김준민</v>
          </cell>
          <cell r="C23" t="str">
            <v>018-4283-1234</v>
          </cell>
          <cell r="D23" t="str">
            <v>남자</v>
          </cell>
          <cell r="E23">
            <v>28356</v>
          </cell>
          <cell r="F23" t="str">
            <v>대전 유성구 갑동</v>
          </cell>
          <cell r="G23">
            <v>39918</v>
          </cell>
          <cell r="H23">
            <v>773</v>
          </cell>
        </row>
        <row r="24">
          <cell r="A24" t="str">
            <v>HB021</v>
          </cell>
          <cell r="B24" t="str">
            <v>진일성</v>
          </cell>
          <cell r="C24" t="str">
            <v>016-6630-1234</v>
          </cell>
          <cell r="D24" t="str">
            <v>남자</v>
          </cell>
          <cell r="E24">
            <v>28073</v>
          </cell>
          <cell r="F24" t="str">
            <v>경기 이천시 장록동</v>
          </cell>
          <cell r="G24">
            <v>40012</v>
          </cell>
          <cell r="H24">
            <v>74</v>
          </cell>
        </row>
        <row r="25">
          <cell r="A25" t="str">
            <v>HB022</v>
          </cell>
          <cell r="B25" t="str">
            <v>최지선</v>
          </cell>
          <cell r="C25" t="str">
            <v>016-1852-1234</v>
          </cell>
          <cell r="D25" t="str">
            <v>여자</v>
          </cell>
          <cell r="E25">
            <v>30949</v>
          </cell>
          <cell r="F25" t="str">
            <v>경기 안양시 만안구 안양2동</v>
          </cell>
          <cell r="G25">
            <v>39858</v>
          </cell>
          <cell r="H25">
            <v>203</v>
          </cell>
        </row>
        <row r="26">
          <cell r="A26" t="str">
            <v>HB023</v>
          </cell>
          <cell r="B26" t="str">
            <v>김사용</v>
          </cell>
          <cell r="C26" t="str">
            <v>017-4693-1234</v>
          </cell>
          <cell r="D26" t="str">
            <v>여자</v>
          </cell>
          <cell r="E26">
            <v>32693</v>
          </cell>
          <cell r="F26" t="str">
            <v>서울 강동구 성내1동</v>
          </cell>
          <cell r="G26">
            <v>39315</v>
          </cell>
          <cell r="H26">
            <v>861</v>
          </cell>
        </row>
        <row r="27">
          <cell r="A27" t="str">
            <v>HB024</v>
          </cell>
          <cell r="B27" t="str">
            <v>정유진</v>
          </cell>
          <cell r="C27" t="str">
            <v>010-8927-1234</v>
          </cell>
          <cell r="D27" t="str">
            <v>남자</v>
          </cell>
          <cell r="E27">
            <v>32528</v>
          </cell>
          <cell r="F27" t="str">
            <v>서울 강동구 천호1동</v>
          </cell>
          <cell r="G27">
            <v>39264</v>
          </cell>
          <cell r="H27">
            <v>251</v>
          </cell>
        </row>
        <row r="28">
          <cell r="A28" t="str">
            <v>HB025</v>
          </cell>
          <cell r="B28" t="str">
            <v>차홍석</v>
          </cell>
          <cell r="C28" t="str">
            <v>017-2203-1234</v>
          </cell>
          <cell r="D28" t="str">
            <v>여자</v>
          </cell>
          <cell r="E28">
            <v>32418</v>
          </cell>
          <cell r="F28" t="str">
            <v>서울 강서구 화곡6동</v>
          </cell>
          <cell r="G28">
            <v>39452</v>
          </cell>
          <cell r="H28">
            <v>249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zoomScaleNormal="100" workbookViewId="0"/>
  </sheetViews>
  <sheetFormatPr defaultRowHeight="16.5"/>
  <cols>
    <col min="1" max="1" width="5.75" style="4" customWidth="1"/>
    <col min="2" max="3" width="5.125" style="1" customWidth="1"/>
    <col min="4" max="4" width="7.375" style="1" bestFit="1" customWidth="1"/>
    <col min="5" max="5" width="7.25" style="4" customWidth="1"/>
    <col min="6" max="14" width="5.25" style="1" customWidth="1"/>
    <col min="15" max="15" width="12.875" style="9" customWidth="1"/>
    <col min="16" max="16" width="0" style="17" hidden="1" customWidth="1"/>
    <col min="17" max="16384" width="9" style="1"/>
  </cols>
  <sheetData>
    <row r="1" spans="1:16" ht="20.25">
      <c r="A1" s="15" t="s">
        <v>13</v>
      </c>
      <c r="C1" s="15"/>
      <c r="D1" s="15"/>
      <c r="E1" s="15"/>
      <c r="O1" s="15"/>
    </row>
    <row r="2" spans="1:16" ht="15" customHeight="1">
      <c r="A2" s="6" t="s">
        <v>26</v>
      </c>
      <c r="B2" s="6" t="s">
        <v>24</v>
      </c>
      <c r="C2" s="6" t="s">
        <v>25</v>
      </c>
      <c r="D2" s="6" t="s">
        <v>1</v>
      </c>
      <c r="E2" s="6" t="s">
        <v>14</v>
      </c>
      <c r="F2" s="6" t="s">
        <v>31</v>
      </c>
      <c r="G2" s="6" t="s">
        <v>27</v>
      </c>
      <c r="H2" s="6" t="s">
        <v>28</v>
      </c>
      <c r="I2" s="6" t="s">
        <v>29</v>
      </c>
      <c r="J2" s="6" t="s">
        <v>30</v>
      </c>
      <c r="K2" s="6" t="s">
        <v>27</v>
      </c>
      <c r="L2" s="6" t="s">
        <v>28</v>
      </c>
      <c r="M2" s="6" t="s">
        <v>29</v>
      </c>
      <c r="N2" s="6" t="s">
        <v>25</v>
      </c>
      <c r="O2" s="6" t="s">
        <v>0</v>
      </c>
    </row>
    <row r="3" spans="1:16">
      <c r="A3" s="10">
        <v>2022</v>
      </c>
      <c r="B3" s="2">
        <v>1</v>
      </c>
      <c r="C3" s="2">
        <v>3</v>
      </c>
      <c r="D3" s="5" t="s">
        <v>2</v>
      </c>
      <c r="E3" s="5" t="s">
        <v>15</v>
      </c>
      <c r="F3" s="11" t="str">
        <f>MID($P3,1,1)</f>
        <v xml:space="preserve"> </v>
      </c>
      <c r="G3" s="14" t="str">
        <f>MID($P3,2,1)</f>
        <v xml:space="preserve"> </v>
      </c>
      <c r="H3" s="16" t="str">
        <f>MID($P3,3,1)</f>
        <v>2</v>
      </c>
      <c r="I3" s="11" t="str">
        <f>MID($P3,4,1)</f>
        <v>3</v>
      </c>
      <c r="J3" s="12" t="str">
        <f>MID($P3,5,1)</f>
        <v>4</v>
      </c>
      <c r="K3" s="16" t="str">
        <f>MID($P3,6,1)</f>
        <v>0</v>
      </c>
      <c r="L3" s="11" t="str">
        <f>MID($P3,7,1)</f>
        <v>0</v>
      </c>
      <c r="M3" s="12" t="str">
        <f>MID($P3,8,1)</f>
        <v>0</v>
      </c>
      <c r="N3" s="13" t="str">
        <f>MID($P3,9,1)</f>
        <v>0</v>
      </c>
      <c r="O3" s="7">
        <v>2340000</v>
      </c>
      <c r="P3" s="17" t="str">
        <f>TEXT(O3,"?????????")</f>
        <v xml:space="preserve">  2340000</v>
      </c>
    </row>
    <row r="4" spans="1:16">
      <c r="A4" s="10">
        <v>2022</v>
      </c>
      <c r="B4" s="3">
        <v>1</v>
      </c>
      <c r="C4" s="3">
        <v>4</v>
      </c>
      <c r="D4" s="3" t="s">
        <v>3</v>
      </c>
      <c r="E4" s="5" t="s">
        <v>16</v>
      </c>
      <c r="F4" s="11" t="str">
        <f t="shared" ref="F4:F12" si="0">MID($P4,1,1)</f>
        <v xml:space="preserve"> </v>
      </c>
      <c r="G4" s="14" t="str">
        <f t="shared" ref="G4:G12" si="1">MID($P4,2,1)</f>
        <v xml:space="preserve"> </v>
      </c>
      <c r="H4" s="16" t="str">
        <f t="shared" ref="H4:H12" si="2">MID($P4,3,1)</f>
        <v xml:space="preserve"> </v>
      </c>
      <c r="I4" s="11" t="str">
        <f t="shared" ref="I4:I12" si="3">MID($P4,4,1)</f>
        <v>3</v>
      </c>
      <c r="J4" s="12" t="str">
        <f t="shared" ref="J4:J12" si="4">MID($P4,5,1)</f>
        <v>2</v>
      </c>
      <c r="K4" s="16" t="str">
        <f t="shared" ref="K4:K12" si="5">MID($P4,6,1)</f>
        <v>1</v>
      </c>
      <c r="L4" s="11" t="str">
        <f t="shared" ref="L4:L12" si="6">MID($P4,7,1)</f>
        <v>6</v>
      </c>
      <c r="M4" s="12" t="str">
        <f t="shared" ref="M4:M12" si="7">MID($P4,8,1)</f>
        <v>0</v>
      </c>
      <c r="N4" s="13" t="str">
        <f t="shared" ref="N4:N12" si="8">MID($P4,9,1)</f>
        <v>0</v>
      </c>
      <c r="O4" s="8">
        <v>321600</v>
      </c>
      <c r="P4" s="17" t="str">
        <f t="shared" ref="P4:P44" si="9">TEXT(O4,"?????????")</f>
        <v xml:space="preserve">   321600</v>
      </c>
    </row>
    <row r="5" spans="1:16">
      <c r="A5" s="10">
        <v>2022</v>
      </c>
      <c r="B5" s="3">
        <v>1</v>
      </c>
      <c r="C5" s="3">
        <v>8</v>
      </c>
      <c r="D5" s="3" t="s">
        <v>4</v>
      </c>
      <c r="E5" s="5" t="s">
        <v>17</v>
      </c>
      <c r="F5" s="11" t="str">
        <f t="shared" si="0"/>
        <v xml:space="preserve"> </v>
      </c>
      <c r="G5" s="14" t="str">
        <f t="shared" si="1"/>
        <v xml:space="preserve"> </v>
      </c>
      <c r="H5" s="16" t="str">
        <f t="shared" si="2"/>
        <v>1</v>
      </c>
      <c r="I5" s="11" t="str">
        <f t="shared" si="3"/>
        <v>3</v>
      </c>
      <c r="J5" s="12" t="str">
        <f t="shared" si="4"/>
        <v>4</v>
      </c>
      <c r="K5" s="16" t="str">
        <f t="shared" si="5"/>
        <v>5</v>
      </c>
      <c r="L5" s="11" t="str">
        <f t="shared" si="6"/>
        <v>0</v>
      </c>
      <c r="M5" s="12" t="str">
        <f t="shared" si="7"/>
        <v>0</v>
      </c>
      <c r="N5" s="13" t="str">
        <f t="shared" si="8"/>
        <v>0</v>
      </c>
      <c r="O5" s="8">
        <v>1345000</v>
      </c>
      <c r="P5" s="17" t="str">
        <f t="shared" si="9"/>
        <v xml:space="preserve">  1345000</v>
      </c>
    </row>
    <row r="6" spans="1:16">
      <c r="A6" s="10">
        <v>2022</v>
      </c>
      <c r="B6" s="3">
        <v>1</v>
      </c>
      <c r="C6" s="3">
        <v>9</v>
      </c>
      <c r="D6" s="3" t="s">
        <v>5</v>
      </c>
      <c r="E6" s="5" t="s">
        <v>18</v>
      </c>
      <c r="F6" s="11" t="str">
        <f t="shared" si="0"/>
        <v xml:space="preserve"> </v>
      </c>
      <c r="G6" s="14" t="str">
        <f t="shared" si="1"/>
        <v xml:space="preserve"> </v>
      </c>
      <c r="H6" s="16" t="str">
        <f t="shared" si="2"/>
        <v xml:space="preserve"> </v>
      </c>
      <c r="I6" s="11" t="str">
        <f t="shared" si="3"/>
        <v>3</v>
      </c>
      <c r="J6" s="12" t="str">
        <f t="shared" si="4"/>
        <v>4</v>
      </c>
      <c r="K6" s="16" t="str">
        <f t="shared" si="5"/>
        <v>0</v>
      </c>
      <c r="L6" s="11" t="str">
        <f t="shared" si="6"/>
        <v>0</v>
      </c>
      <c r="M6" s="12" t="str">
        <f t="shared" si="7"/>
        <v>0</v>
      </c>
      <c r="N6" s="13" t="str">
        <f t="shared" si="8"/>
        <v>0</v>
      </c>
      <c r="O6" s="8">
        <v>340000</v>
      </c>
      <c r="P6" s="17" t="str">
        <f t="shared" si="9"/>
        <v xml:space="preserve">   340000</v>
      </c>
    </row>
    <row r="7" spans="1:16">
      <c r="A7" s="10">
        <v>2022</v>
      </c>
      <c r="B7" s="3">
        <v>1</v>
      </c>
      <c r="C7" s="3">
        <v>9</v>
      </c>
      <c r="D7" s="3" t="s">
        <v>5</v>
      </c>
      <c r="E7" s="5" t="s">
        <v>18</v>
      </c>
      <c r="F7" s="11" t="str">
        <f t="shared" si="0"/>
        <v xml:space="preserve"> </v>
      </c>
      <c r="G7" s="14" t="str">
        <f t="shared" si="1"/>
        <v xml:space="preserve"> </v>
      </c>
      <c r="H7" s="16" t="str">
        <f t="shared" si="2"/>
        <v xml:space="preserve"> </v>
      </c>
      <c r="I7" s="11" t="str">
        <f t="shared" si="3"/>
        <v>3</v>
      </c>
      <c r="J7" s="12" t="str">
        <f t="shared" si="4"/>
        <v>4</v>
      </c>
      <c r="K7" s="16" t="str">
        <f t="shared" si="5"/>
        <v>0</v>
      </c>
      <c r="L7" s="11" t="str">
        <f t="shared" si="6"/>
        <v>0</v>
      </c>
      <c r="M7" s="12" t="str">
        <f t="shared" si="7"/>
        <v>0</v>
      </c>
      <c r="N7" s="13" t="str">
        <f t="shared" si="8"/>
        <v>0</v>
      </c>
      <c r="O7" s="8">
        <v>340000</v>
      </c>
      <c r="P7" s="17" t="str">
        <f t="shared" si="9"/>
        <v xml:space="preserve">   340000</v>
      </c>
    </row>
    <row r="8" spans="1:16">
      <c r="A8" s="10">
        <v>2022</v>
      </c>
      <c r="B8" s="3">
        <v>1</v>
      </c>
      <c r="C8" s="3">
        <v>17</v>
      </c>
      <c r="D8" s="3" t="s">
        <v>7</v>
      </c>
      <c r="E8" s="5" t="s">
        <v>19</v>
      </c>
      <c r="F8" s="11" t="str">
        <f t="shared" si="0"/>
        <v xml:space="preserve"> </v>
      </c>
      <c r="G8" s="14" t="str">
        <f t="shared" si="1"/>
        <v xml:space="preserve"> </v>
      </c>
      <c r="H8" s="16" t="str">
        <f t="shared" si="2"/>
        <v>7</v>
      </c>
      <c r="I8" s="11" t="str">
        <f t="shared" si="3"/>
        <v>1</v>
      </c>
      <c r="J8" s="12" t="str">
        <f t="shared" si="4"/>
        <v>2</v>
      </c>
      <c r="K8" s="16" t="str">
        <f t="shared" si="5"/>
        <v>3</v>
      </c>
      <c r="L8" s="11" t="str">
        <f t="shared" si="6"/>
        <v>5</v>
      </c>
      <c r="M8" s="12" t="str">
        <f t="shared" si="7"/>
        <v>0</v>
      </c>
      <c r="N8" s="13" t="str">
        <f t="shared" si="8"/>
        <v>0</v>
      </c>
      <c r="O8" s="8">
        <v>7123500</v>
      </c>
      <c r="P8" s="17" t="str">
        <f t="shared" si="9"/>
        <v xml:space="preserve">  7123500</v>
      </c>
    </row>
    <row r="9" spans="1:16">
      <c r="A9" s="10">
        <v>2022</v>
      </c>
      <c r="B9" s="3">
        <v>1</v>
      </c>
      <c r="C9" s="3">
        <v>20</v>
      </c>
      <c r="D9" s="3" t="s">
        <v>8</v>
      </c>
      <c r="E9" s="3" t="s">
        <v>20</v>
      </c>
      <c r="F9" s="11" t="str">
        <f t="shared" si="0"/>
        <v xml:space="preserve"> </v>
      </c>
      <c r="G9" s="14" t="str">
        <f t="shared" si="1"/>
        <v xml:space="preserve"> </v>
      </c>
      <c r="H9" s="16" t="str">
        <f t="shared" si="2"/>
        <v xml:space="preserve"> </v>
      </c>
      <c r="I9" s="11" t="str">
        <f t="shared" si="3"/>
        <v>6</v>
      </c>
      <c r="J9" s="12" t="str">
        <f t="shared" si="4"/>
        <v>7</v>
      </c>
      <c r="K9" s="16" t="str">
        <f t="shared" si="5"/>
        <v>0</v>
      </c>
      <c r="L9" s="11" t="str">
        <f t="shared" si="6"/>
        <v>0</v>
      </c>
      <c r="M9" s="12" t="str">
        <f t="shared" si="7"/>
        <v>0</v>
      </c>
      <c r="N9" s="13" t="str">
        <f t="shared" si="8"/>
        <v>0</v>
      </c>
      <c r="O9" s="8">
        <v>670000</v>
      </c>
      <c r="P9" s="17" t="str">
        <f t="shared" si="9"/>
        <v xml:space="preserve">   670000</v>
      </c>
    </row>
    <row r="10" spans="1:16">
      <c r="A10" s="10">
        <v>2022</v>
      </c>
      <c r="B10" s="3">
        <v>1</v>
      </c>
      <c r="C10" s="3">
        <v>21</v>
      </c>
      <c r="D10" s="3" t="s">
        <v>9</v>
      </c>
      <c r="E10" s="5" t="s">
        <v>21</v>
      </c>
      <c r="F10" s="11" t="str">
        <f t="shared" si="0"/>
        <v xml:space="preserve"> </v>
      </c>
      <c r="G10" s="14" t="str">
        <f t="shared" si="1"/>
        <v xml:space="preserve"> </v>
      </c>
      <c r="H10" s="16" t="str">
        <f t="shared" si="2"/>
        <v>6</v>
      </c>
      <c r="I10" s="11" t="str">
        <f t="shared" si="3"/>
        <v>4</v>
      </c>
      <c r="J10" s="12" t="str">
        <f t="shared" si="4"/>
        <v>6</v>
      </c>
      <c r="K10" s="16" t="str">
        <f t="shared" si="5"/>
        <v>0</v>
      </c>
      <c r="L10" s="11" t="str">
        <f t="shared" si="6"/>
        <v>0</v>
      </c>
      <c r="M10" s="12" t="str">
        <f t="shared" si="7"/>
        <v>0</v>
      </c>
      <c r="N10" s="13" t="str">
        <f t="shared" si="8"/>
        <v>0</v>
      </c>
      <c r="O10" s="8">
        <v>6460000</v>
      </c>
      <c r="P10" s="17" t="str">
        <f t="shared" si="9"/>
        <v xml:space="preserve">  6460000</v>
      </c>
    </row>
    <row r="11" spans="1:16">
      <c r="A11" s="10">
        <v>2022</v>
      </c>
      <c r="B11" s="3">
        <v>1</v>
      </c>
      <c r="C11" s="3">
        <v>24</v>
      </c>
      <c r="D11" s="3" t="s">
        <v>10</v>
      </c>
      <c r="E11" s="5" t="s">
        <v>22</v>
      </c>
      <c r="F11" s="11" t="str">
        <f t="shared" si="0"/>
        <v xml:space="preserve"> </v>
      </c>
      <c r="G11" s="14" t="str">
        <f t="shared" si="1"/>
        <v xml:space="preserve"> </v>
      </c>
      <c r="H11" s="16" t="str">
        <f t="shared" si="2"/>
        <v xml:space="preserve"> </v>
      </c>
      <c r="I11" s="11" t="str">
        <f t="shared" si="3"/>
        <v>4</v>
      </c>
      <c r="J11" s="12" t="str">
        <f t="shared" si="4"/>
        <v>5</v>
      </c>
      <c r="K11" s="16" t="str">
        <f t="shared" si="5"/>
        <v>6</v>
      </c>
      <c r="L11" s="11" t="str">
        <f t="shared" si="6"/>
        <v>0</v>
      </c>
      <c r="M11" s="12" t="str">
        <f t="shared" si="7"/>
        <v>0</v>
      </c>
      <c r="N11" s="13" t="str">
        <f t="shared" si="8"/>
        <v>0</v>
      </c>
      <c r="O11" s="8">
        <v>456000</v>
      </c>
      <c r="P11" s="17" t="str">
        <f t="shared" si="9"/>
        <v xml:space="preserve">   456000</v>
      </c>
    </row>
    <row r="12" spans="1:16">
      <c r="A12" s="10">
        <v>2022</v>
      </c>
      <c r="B12" s="3">
        <v>1</v>
      </c>
      <c r="C12" s="3">
        <v>25</v>
      </c>
      <c r="D12" s="3" t="s">
        <v>11</v>
      </c>
      <c r="E12" s="3" t="s">
        <v>23</v>
      </c>
      <c r="F12" s="11" t="str">
        <f t="shared" si="0"/>
        <v xml:space="preserve"> </v>
      </c>
      <c r="G12" s="14" t="str">
        <f t="shared" si="1"/>
        <v xml:space="preserve"> </v>
      </c>
      <c r="H12" s="16" t="str">
        <f t="shared" si="2"/>
        <v>2</v>
      </c>
      <c r="I12" s="11" t="str">
        <f t="shared" si="3"/>
        <v>6</v>
      </c>
      <c r="J12" s="12" t="str">
        <f t="shared" si="4"/>
        <v>7</v>
      </c>
      <c r="K12" s="16" t="str">
        <f t="shared" si="5"/>
        <v>0</v>
      </c>
      <c r="L12" s="11" t="str">
        <f t="shared" si="6"/>
        <v>0</v>
      </c>
      <c r="M12" s="12" t="str">
        <f t="shared" si="7"/>
        <v>0</v>
      </c>
      <c r="N12" s="13" t="str">
        <f t="shared" si="8"/>
        <v>0</v>
      </c>
      <c r="O12" s="8">
        <v>2670000</v>
      </c>
      <c r="P12" s="17" t="str">
        <f t="shared" si="9"/>
        <v xml:space="preserve">  2670000</v>
      </c>
    </row>
    <row r="13" spans="1:16" ht="15.75" customHeight="1">
      <c r="A13" s="19" t="s">
        <v>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18">
        <f>SUM(O3:O12)</f>
        <v>22066100</v>
      </c>
    </row>
    <row r="14" spans="1:16">
      <c r="A14" s="10">
        <v>2022</v>
      </c>
      <c r="B14" s="2">
        <v>2</v>
      </c>
      <c r="C14" s="2">
        <v>3</v>
      </c>
      <c r="D14" s="3" t="s">
        <v>3</v>
      </c>
      <c r="E14" s="5" t="s">
        <v>16</v>
      </c>
      <c r="F14" s="11" t="str">
        <f>MID($P14,1,1)</f>
        <v xml:space="preserve"> </v>
      </c>
      <c r="G14" s="14" t="str">
        <f>MID($P14,2,1)</f>
        <v xml:space="preserve"> </v>
      </c>
      <c r="H14" s="16" t="str">
        <f>MID($P14,3,1)</f>
        <v>3</v>
      </c>
      <c r="I14" s="11" t="str">
        <f>MID($P14,4,1)</f>
        <v>1</v>
      </c>
      <c r="J14" s="12" t="str">
        <f>MID($P14,5,1)</f>
        <v>0</v>
      </c>
      <c r="K14" s="16" t="str">
        <f>MID($P14,6,1)</f>
        <v>0</v>
      </c>
      <c r="L14" s="11" t="str">
        <f>MID($P14,7,1)</f>
        <v>0</v>
      </c>
      <c r="M14" s="12" t="str">
        <f>MID($P14,8,1)</f>
        <v>0</v>
      </c>
      <c r="N14" s="13" t="str">
        <f>MID($P14,9,1)</f>
        <v>0</v>
      </c>
      <c r="O14" s="7">
        <v>3100000</v>
      </c>
      <c r="P14" s="17" t="str">
        <f t="shared" si="9"/>
        <v xml:space="preserve">  3100000</v>
      </c>
    </row>
    <row r="15" spans="1:16">
      <c r="A15" s="10">
        <v>2022</v>
      </c>
      <c r="B15" s="2">
        <v>2</v>
      </c>
      <c r="C15" s="2">
        <v>8</v>
      </c>
      <c r="D15" s="3" t="s">
        <v>4</v>
      </c>
      <c r="E15" s="5" t="s">
        <v>17</v>
      </c>
      <c r="F15" s="11" t="str">
        <f t="shared" ref="F15:F22" si="10">MID($P15,1,1)</f>
        <v xml:space="preserve"> </v>
      </c>
      <c r="G15" s="14" t="str">
        <f t="shared" ref="G15:G22" si="11">MID($P15,2,1)</f>
        <v xml:space="preserve"> </v>
      </c>
      <c r="H15" s="16" t="str">
        <f t="shared" ref="H15:H22" si="12">MID($P15,3,1)</f>
        <v>2</v>
      </c>
      <c r="I15" s="11" t="str">
        <f t="shared" ref="I15:I22" si="13">MID($P15,4,1)</f>
        <v>4</v>
      </c>
      <c r="J15" s="12" t="str">
        <f t="shared" ref="J15:J22" si="14">MID($P15,5,1)</f>
        <v>3</v>
      </c>
      <c r="K15" s="16" t="str">
        <f t="shared" ref="K15:K22" si="15">MID($P15,6,1)</f>
        <v>0</v>
      </c>
      <c r="L15" s="11" t="str">
        <f t="shared" ref="L15:L22" si="16">MID($P15,7,1)</f>
        <v>0</v>
      </c>
      <c r="M15" s="12" t="str">
        <f t="shared" ref="M15:M22" si="17">MID($P15,8,1)</f>
        <v>0</v>
      </c>
      <c r="N15" s="13" t="str">
        <f t="shared" ref="N15:N22" si="18">MID($P15,9,1)</f>
        <v>0</v>
      </c>
      <c r="O15" s="7">
        <v>2430000</v>
      </c>
      <c r="P15" s="17" t="str">
        <f t="shared" si="9"/>
        <v xml:space="preserve">  2430000</v>
      </c>
    </row>
    <row r="16" spans="1:16">
      <c r="A16" s="10">
        <v>2022</v>
      </c>
      <c r="B16" s="2">
        <v>2</v>
      </c>
      <c r="C16" s="2">
        <v>15</v>
      </c>
      <c r="D16" s="3" t="s">
        <v>5</v>
      </c>
      <c r="E16" s="5" t="s">
        <v>18</v>
      </c>
      <c r="F16" s="11" t="str">
        <f t="shared" si="10"/>
        <v xml:space="preserve"> </v>
      </c>
      <c r="G16" s="14" t="str">
        <f t="shared" si="11"/>
        <v xml:space="preserve"> </v>
      </c>
      <c r="H16" s="16" t="str">
        <f t="shared" si="12"/>
        <v>3</v>
      </c>
      <c r="I16" s="11" t="str">
        <f t="shared" si="13"/>
        <v>5</v>
      </c>
      <c r="J16" s="12" t="str">
        <f t="shared" si="14"/>
        <v>6</v>
      </c>
      <c r="K16" s="16" t="str">
        <f t="shared" si="15"/>
        <v>0</v>
      </c>
      <c r="L16" s="11" t="str">
        <f t="shared" si="16"/>
        <v>0</v>
      </c>
      <c r="M16" s="12" t="str">
        <f t="shared" si="17"/>
        <v>0</v>
      </c>
      <c r="N16" s="13" t="str">
        <f t="shared" si="18"/>
        <v>0</v>
      </c>
      <c r="O16" s="7">
        <v>3560000</v>
      </c>
      <c r="P16" s="17" t="str">
        <f t="shared" si="9"/>
        <v xml:space="preserve">  3560000</v>
      </c>
    </row>
    <row r="17" spans="1:16">
      <c r="A17" s="10">
        <v>2022</v>
      </c>
      <c r="B17" s="2">
        <v>2</v>
      </c>
      <c r="C17" s="2">
        <v>16</v>
      </c>
      <c r="D17" s="3" t="s">
        <v>6</v>
      </c>
      <c r="E17" s="5" t="s">
        <v>15</v>
      </c>
      <c r="F17" s="11" t="str">
        <f t="shared" si="10"/>
        <v xml:space="preserve"> </v>
      </c>
      <c r="G17" s="14" t="str">
        <f t="shared" si="11"/>
        <v xml:space="preserve"> </v>
      </c>
      <c r="H17" s="16" t="str">
        <f t="shared" si="12"/>
        <v>4</v>
      </c>
      <c r="I17" s="11" t="str">
        <f t="shared" si="13"/>
        <v>5</v>
      </c>
      <c r="J17" s="12" t="str">
        <f t="shared" si="14"/>
        <v>6</v>
      </c>
      <c r="K17" s="16" t="str">
        <f t="shared" si="15"/>
        <v>0</v>
      </c>
      <c r="L17" s="11" t="str">
        <f t="shared" si="16"/>
        <v>0</v>
      </c>
      <c r="M17" s="12" t="str">
        <f t="shared" si="17"/>
        <v>0</v>
      </c>
      <c r="N17" s="13" t="str">
        <f t="shared" si="18"/>
        <v>0</v>
      </c>
      <c r="O17" s="7">
        <v>4560000</v>
      </c>
      <c r="P17" s="17" t="str">
        <f t="shared" si="9"/>
        <v xml:space="preserve">  4560000</v>
      </c>
    </row>
    <row r="18" spans="1:16">
      <c r="A18" s="10">
        <v>2022</v>
      </c>
      <c r="B18" s="2">
        <v>2</v>
      </c>
      <c r="C18" s="2">
        <v>20</v>
      </c>
      <c r="D18" s="3" t="s">
        <v>7</v>
      </c>
      <c r="E18" s="5" t="s">
        <v>19</v>
      </c>
      <c r="F18" s="11" t="str">
        <f t="shared" si="10"/>
        <v xml:space="preserve"> </v>
      </c>
      <c r="G18" s="14" t="str">
        <f t="shared" si="11"/>
        <v xml:space="preserve"> </v>
      </c>
      <c r="H18" s="16" t="str">
        <f t="shared" si="12"/>
        <v>9</v>
      </c>
      <c r="I18" s="11" t="str">
        <f t="shared" si="13"/>
        <v>4</v>
      </c>
      <c r="J18" s="12" t="str">
        <f t="shared" si="14"/>
        <v>5</v>
      </c>
      <c r="K18" s="16" t="str">
        <f t="shared" si="15"/>
        <v>0</v>
      </c>
      <c r="L18" s="11" t="str">
        <f t="shared" si="16"/>
        <v>0</v>
      </c>
      <c r="M18" s="12" t="str">
        <f t="shared" si="17"/>
        <v>0</v>
      </c>
      <c r="N18" s="13" t="str">
        <f t="shared" si="18"/>
        <v>0</v>
      </c>
      <c r="O18" s="7">
        <v>9450000</v>
      </c>
      <c r="P18" s="17" t="str">
        <f t="shared" si="9"/>
        <v xml:space="preserve">  9450000</v>
      </c>
    </row>
    <row r="19" spans="1:16">
      <c r="A19" s="10">
        <v>2022</v>
      </c>
      <c r="B19" s="2">
        <v>2</v>
      </c>
      <c r="C19" s="2">
        <v>21</v>
      </c>
      <c r="D19" s="3" t="s">
        <v>8</v>
      </c>
      <c r="E19" s="3" t="s">
        <v>20</v>
      </c>
      <c r="F19" s="11" t="str">
        <f t="shared" si="10"/>
        <v xml:space="preserve"> </v>
      </c>
      <c r="G19" s="14" t="str">
        <f t="shared" si="11"/>
        <v xml:space="preserve"> </v>
      </c>
      <c r="H19" s="16" t="str">
        <f t="shared" si="12"/>
        <v xml:space="preserve"> </v>
      </c>
      <c r="I19" s="11" t="str">
        <f t="shared" si="13"/>
        <v>7</v>
      </c>
      <c r="J19" s="12" t="str">
        <f t="shared" si="14"/>
        <v>7</v>
      </c>
      <c r="K19" s="16" t="str">
        <f t="shared" si="15"/>
        <v>0</v>
      </c>
      <c r="L19" s="11" t="str">
        <f t="shared" si="16"/>
        <v>0</v>
      </c>
      <c r="M19" s="12" t="str">
        <f t="shared" si="17"/>
        <v>0</v>
      </c>
      <c r="N19" s="13" t="str">
        <f t="shared" si="18"/>
        <v>0</v>
      </c>
      <c r="O19" s="7">
        <v>770000</v>
      </c>
      <c r="P19" s="17" t="str">
        <f t="shared" si="9"/>
        <v xml:space="preserve">   770000</v>
      </c>
    </row>
    <row r="20" spans="1:16">
      <c r="A20" s="10">
        <v>2022</v>
      </c>
      <c r="B20" s="2">
        <v>2</v>
      </c>
      <c r="C20" s="2">
        <v>24</v>
      </c>
      <c r="D20" s="3" t="s">
        <v>9</v>
      </c>
      <c r="E20" s="5" t="s">
        <v>21</v>
      </c>
      <c r="F20" s="11" t="str">
        <f t="shared" si="10"/>
        <v xml:space="preserve"> </v>
      </c>
      <c r="G20" s="14" t="str">
        <f t="shared" si="11"/>
        <v xml:space="preserve"> </v>
      </c>
      <c r="H20" s="16" t="str">
        <f t="shared" si="12"/>
        <v>6</v>
      </c>
      <c r="I20" s="11" t="str">
        <f t="shared" si="13"/>
        <v>7</v>
      </c>
      <c r="J20" s="12" t="str">
        <f t="shared" si="14"/>
        <v>8</v>
      </c>
      <c r="K20" s="16" t="str">
        <f t="shared" si="15"/>
        <v>0</v>
      </c>
      <c r="L20" s="11" t="str">
        <f t="shared" si="16"/>
        <v>0</v>
      </c>
      <c r="M20" s="12" t="str">
        <f t="shared" si="17"/>
        <v>0</v>
      </c>
      <c r="N20" s="13" t="str">
        <f t="shared" si="18"/>
        <v>0</v>
      </c>
      <c r="O20" s="7">
        <v>6780000</v>
      </c>
      <c r="P20" s="17" t="str">
        <f t="shared" si="9"/>
        <v xml:space="preserve">  6780000</v>
      </c>
    </row>
    <row r="21" spans="1:16">
      <c r="A21" s="10">
        <v>2022</v>
      </c>
      <c r="B21" s="2">
        <v>2</v>
      </c>
      <c r="C21" s="2">
        <v>24</v>
      </c>
      <c r="D21" s="3" t="s">
        <v>10</v>
      </c>
      <c r="E21" s="5" t="s">
        <v>22</v>
      </c>
      <c r="F21" s="11" t="str">
        <f t="shared" si="10"/>
        <v xml:space="preserve"> </v>
      </c>
      <c r="G21" s="14" t="str">
        <f t="shared" si="11"/>
        <v xml:space="preserve"> </v>
      </c>
      <c r="H21" s="16" t="str">
        <f t="shared" si="12"/>
        <v>3</v>
      </c>
      <c r="I21" s="11" t="str">
        <f t="shared" si="13"/>
        <v>2</v>
      </c>
      <c r="J21" s="12" t="str">
        <f t="shared" si="14"/>
        <v>3</v>
      </c>
      <c r="K21" s="16" t="str">
        <f t="shared" si="15"/>
        <v>0</v>
      </c>
      <c r="L21" s="11" t="str">
        <f t="shared" si="16"/>
        <v>0</v>
      </c>
      <c r="M21" s="12" t="str">
        <f t="shared" si="17"/>
        <v>0</v>
      </c>
      <c r="N21" s="13" t="str">
        <f t="shared" si="18"/>
        <v>0</v>
      </c>
      <c r="O21" s="7">
        <v>3230000</v>
      </c>
      <c r="P21" s="17" t="str">
        <f t="shared" si="9"/>
        <v xml:space="preserve">  3230000</v>
      </c>
    </row>
    <row r="22" spans="1:16">
      <c r="A22" s="10">
        <v>2022</v>
      </c>
      <c r="B22" s="2">
        <v>2</v>
      </c>
      <c r="C22" s="2">
        <v>25</v>
      </c>
      <c r="D22" s="3" t="s">
        <v>11</v>
      </c>
      <c r="E22" s="3" t="s">
        <v>23</v>
      </c>
      <c r="F22" s="11" t="str">
        <f t="shared" si="10"/>
        <v xml:space="preserve"> </v>
      </c>
      <c r="G22" s="14" t="str">
        <f t="shared" si="11"/>
        <v xml:space="preserve"> </v>
      </c>
      <c r="H22" s="16" t="str">
        <f t="shared" si="12"/>
        <v>5</v>
      </c>
      <c r="I22" s="11" t="str">
        <f t="shared" si="13"/>
        <v>4</v>
      </c>
      <c r="J22" s="12" t="str">
        <f t="shared" si="14"/>
        <v>0</v>
      </c>
      <c r="K22" s="16" t="str">
        <f t="shared" si="15"/>
        <v>0</v>
      </c>
      <c r="L22" s="11" t="str">
        <f t="shared" si="16"/>
        <v>0</v>
      </c>
      <c r="M22" s="12" t="str">
        <f t="shared" si="17"/>
        <v>0</v>
      </c>
      <c r="N22" s="13" t="str">
        <f t="shared" si="18"/>
        <v>0</v>
      </c>
      <c r="O22" s="7">
        <v>5400000</v>
      </c>
      <c r="P22" s="17" t="str">
        <f t="shared" si="9"/>
        <v xml:space="preserve">  5400000</v>
      </c>
    </row>
    <row r="23" spans="1:16">
      <c r="A23" s="19" t="s">
        <v>33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7">
        <f>SUM(O14:O22)</f>
        <v>39280000</v>
      </c>
    </row>
    <row r="24" spans="1:16">
      <c r="A24" s="10">
        <v>2022</v>
      </c>
      <c r="B24" s="2">
        <v>3</v>
      </c>
      <c r="C24" s="2">
        <v>2</v>
      </c>
      <c r="D24" s="3" t="s">
        <v>4</v>
      </c>
      <c r="E24" s="5" t="s">
        <v>17</v>
      </c>
      <c r="F24" s="11" t="str">
        <f>MID($P24,1,1)</f>
        <v xml:space="preserve"> </v>
      </c>
      <c r="G24" s="14" t="str">
        <f>MID($P24,2,1)</f>
        <v xml:space="preserve"> </v>
      </c>
      <c r="H24" s="16" t="str">
        <f>MID($P24,3,1)</f>
        <v>2</v>
      </c>
      <c r="I24" s="11" t="str">
        <f>MID($P24,4,1)</f>
        <v>4</v>
      </c>
      <c r="J24" s="12" t="str">
        <f>MID($P24,5,1)</f>
        <v>1</v>
      </c>
      <c r="K24" s="16" t="str">
        <f>MID($P24,6,1)</f>
        <v>0</v>
      </c>
      <c r="L24" s="11" t="str">
        <f>MID($P24,7,1)</f>
        <v>0</v>
      </c>
      <c r="M24" s="12" t="str">
        <f>MID($P24,8,1)</f>
        <v>0</v>
      </c>
      <c r="N24" s="13" t="str">
        <f>MID($P24,9,1)</f>
        <v>0</v>
      </c>
      <c r="O24" s="7">
        <v>2410000</v>
      </c>
      <c r="P24" s="17" t="str">
        <f t="shared" si="9"/>
        <v xml:space="preserve">  2410000</v>
      </c>
    </row>
    <row r="25" spans="1:16">
      <c r="A25" s="10">
        <v>2022</v>
      </c>
      <c r="B25" s="2">
        <v>3</v>
      </c>
      <c r="C25" s="2">
        <v>2</v>
      </c>
      <c r="D25" s="3" t="s">
        <v>5</v>
      </c>
      <c r="E25" s="5" t="s">
        <v>18</v>
      </c>
      <c r="F25" s="11" t="str">
        <f t="shared" ref="F25:F32" si="19">MID($P25,1,1)</f>
        <v xml:space="preserve"> </v>
      </c>
      <c r="G25" s="14" t="str">
        <f t="shared" ref="G25:G32" si="20">MID($P25,2,1)</f>
        <v xml:space="preserve"> </v>
      </c>
      <c r="H25" s="16" t="str">
        <f t="shared" ref="H25:H32" si="21">MID($P25,3,1)</f>
        <v>8</v>
      </c>
      <c r="I25" s="11" t="str">
        <f t="shared" ref="I25:I32" si="22">MID($P25,4,1)</f>
        <v>1</v>
      </c>
      <c r="J25" s="12" t="str">
        <f t="shared" ref="J25:J32" si="23">MID($P25,5,1)</f>
        <v>4</v>
      </c>
      <c r="K25" s="16" t="str">
        <f t="shared" ref="K25:K32" si="24">MID($P25,6,1)</f>
        <v>0</v>
      </c>
      <c r="L25" s="11" t="str">
        <f t="shared" ref="L25:L32" si="25">MID($P25,7,1)</f>
        <v>0</v>
      </c>
      <c r="M25" s="12" t="str">
        <f t="shared" ref="M25:M32" si="26">MID($P25,8,1)</f>
        <v>0</v>
      </c>
      <c r="N25" s="13" t="str">
        <f t="shared" ref="N25:N32" si="27">MID($P25,9,1)</f>
        <v>0</v>
      </c>
      <c r="O25" s="7">
        <v>8140000</v>
      </c>
      <c r="P25" s="17" t="str">
        <f t="shared" si="9"/>
        <v xml:space="preserve">  8140000</v>
      </c>
    </row>
    <row r="26" spans="1:16">
      <c r="A26" s="10">
        <v>2022</v>
      </c>
      <c r="B26" s="2">
        <v>3</v>
      </c>
      <c r="C26" s="2">
        <v>4</v>
      </c>
      <c r="D26" s="3" t="s">
        <v>6</v>
      </c>
      <c r="E26" s="5" t="s">
        <v>15</v>
      </c>
      <c r="F26" s="11" t="str">
        <f t="shared" si="19"/>
        <v xml:space="preserve"> </v>
      </c>
      <c r="G26" s="14" t="str">
        <f t="shared" si="20"/>
        <v xml:space="preserve"> </v>
      </c>
      <c r="H26" s="16" t="str">
        <f t="shared" si="21"/>
        <v>5</v>
      </c>
      <c r="I26" s="11" t="str">
        <f t="shared" si="22"/>
        <v>0</v>
      </c>
      <c r="J26" s="12" t="str">
        <f t="shared" si="23"/>
        <v>2</v>
      </c>
      <c r="K26" s="16" t="str">
        <f t="shared" si="24"/>
        <v>0</v>
      </c>
      <c r="L26" s="11" t="str">
        <f t="shared" si="25"/>
        <v>0</v>
      </c>
      <c r="M26" s="12" t="str">
        <f t="shared" si="26"/>
        <v>0</v>
      </c>
      <c r="N26" s="13" t="str">
        <f t="shared" si="27"/>
        <v>0</v>
      </c>
      <c r="O26" s="7">
        <v>5020000</v>
      </c>
      <c r="P26" s="17" t="str">
        <f t="shared" si="9"/>
        <v xml:space="preserve">  5020000</v>
      </c>
    </row>
    <row r="27" spans="1:16">
      <c r="A27" s="10">
        <v>2022</v>
      </c>
      <c r="B27" s="2">
        <v>3</v>
      </c>
      <c r="C27" s="2">
        <v>7</v>
      </c>
      <c r="D27" s="3" t="s">
        <v>7</v>
      </c>
      <c r="E27" s="5" t="s">
        <v>19</v>
      </c>
      <c r="F27" s="11" t="str">
        <f t="shared" si="19"/>
        <v xml:space="preserve"> </v>
      </c>
      <c r="G27" s="14" t="str">
        <f t="shared" si="20"/>
        <v xml:space="preserve"> </v>
      </c>
      <c r="H27" s="16" t="str">
        <f t="shared" si="21"/>
        <v>7</v>
      </c>
      <c r="I27" s="11" t="str">
        <f t="shared" si="22"/>
        <v>6</v>
      </c>
      <c r="J27" s="12" t="str">
        <f t="shared" si="23"/>
        <v>3</v>
      </c>
      <c r="K27" s="16" t="str">
        <f t="shared" si="24"/>
        <v>0</v>
      </c>
      <c r="L27" s="11" t="str">
        <f t="shared" si="25"/>
        <v>0</v>
      </c>
      <c r="M27" s="12" t="str">
        <f t="shared" si="26"/>
        <v>0</v>
      </c>
      <c r="N27" s="13" t="str">
        <f t="shared" si="27"/>
        <v>0</v>
      </c>
      <c r="O27" s="7">
        <v>7630000</v>
      </c>
      <c r="P27" s="17" t="str">
        <f t="shared" si="9"/>
        <v xml:space="preserve">  7630000</v>
      </c>
    </row>
    <row r="28" spans="1:16">
      <c r="A28" s="10">
        <v>2022</v>
      </c>
      <c r="B28" s="2">
        <v>3</v>
      </c>
      <c r="C28" s="2">
        <v>19</v>
      </c>
      <c r="D28" s="3" t="s">
        <v>8</v>
      </c>
      <c r="E28" s="3" t="s">
        <v>20</v>
      </c>
      <c r="F28" s="11" t="str">
        <f t="shared" si="19"/>
        <v xml:space="preserve"> </v>
      </c>
      <c r="G28" s="14" t="str">
        <f t="shared" si="20"/>
        <v xml:space="preserve"> </v>
      </c>
      <c r="H28" s="16" t="str">
        <f t="shared" si="21"/>
        <v>4</v>
      </c>
      <c r="I28" s="11" t="str">
        <f t="shared" si="22"/>
        <v>6</v>
      </c>
      <c r="J28" s="12" t="str">
        <f t="shared" si="23"/>
        <v>8</v>
      </c>
      <c r="K28" s="16" t="str">
        <f t="shared" si="24"/>
        <v>0</v>
      </c>
      <c r="L28" s="11" t="str">
        <f t="shared" si="25"/>
        <v>0</v>
      </c>
      <c r="M28" s="12" t="str">
        <f t="shared" si="26"/>
        <v>0</v>
      </c>
      <c r="N28" s="13" t="str">
        <f t="shared" si="27"/>
        <v>0</v>
      </c>
      <c r="O28" s="7">
        <v>4680000</v>
      </c>
      <c r="P28" s="17" t="str">
        <f t="shared" si="9"/>
        <v xml:space="preserve">  4680000</v>
      </c>
    </row>
    <row r="29" spans="1:16">
      <c r="A29" s="10">
        <v>2022</v>
      </c>
      <c r="B29" s="2">
        <v>3</v>
      </c>
      <c r="C29" s="2">
        <v>19</v>
      </c>
      <c r="D29" s="3" t="s">
        <v>9</v>
      </c>
      <c r="E29" s="5" t="s">
        <v>21</v>
      </c>
      <c r="F29" s="11" t="str">
        <f t="shared" si="19"/>
        <v xml:space="preserve"> </v>
      </c>
      <c r="G29" s="14" t="str">
        <f t="shared" si="20"/>
        <v xml:space="preserve"> </v>
      </c>
      <c r="H29" s="16" t="str">
        <f t="shared" si="21"/>
        <v>2</v>
      </c>
      <c r="I29" s="11" t="str">
        <f t="shared" si="22"/>
        <v>9</v>
      </c>
      <c r="J29" s="12" t="str">
        <f t="shared" si="23"/>
        <v>2</v>
      </c>
      <c r="K29" s="16" t="str">
        <f t="shared" si="24"/>
        <v>0</v>
      </c>
      <c r="L29" s="11" t="str">
        <f t="shared" si="25"/>
        <v>0</v>
      </c>
      <c r="M29" s="12" t="str">
        <f t="shared" si="26"/>
        <v>0</v>
      </c>
      <c r="N29" s="13" t="str">
        <f t="shared" si="27"/>
        <v>0</v>
      </c>
      <c r="O29" s="7">
        <v>2920000</v>
      </c>
      <c r="P29" s="17" t="str">
        <f t="shared" si="9"/>
        <v xml:space="preserve">  2920000</v>
      </c>
    </row>
    <row r="30" spans="1:16">
      <c r="A30" s="10">
        <v>2022</v>
      </c>
      <c r="B30" s="2">
        <v>3</v>
      </c>
      <c r="C30" s="2">
        <v>20</v>
      </c>
      <c r="D30" s="3" t="s">
        <v>8</v>
      </c>
      <c r="E30" s="3" t="s">
        <v>20</v>
      </c>
      <c r="F30" s="11" t="str">
        <f t="shared" si="19"/>
        <v xml:space="preserve"> </v>
      </c>
      <c r="G30" s="14" t="str">
        <f t="shared" si="20"/>
        <v xml:space="preserve"> </v>
      </c>
      <c r="H30" s="16" t="str">
        <f t="shared" si="21"/>
        <v>6</v>
      </c>
      <c r="I30" s="11" t="str">
        <f t="shared" si="22"/>
        <v>7</v>
      </c>
      <c r="J30" s="12" t="str">
        <f t="shared" si="23"/>
        <v>2</v>
      </c>
      <c r="K30" s="16" t="str">
        <f t="shared" si="24"/>
        <v>0</v>
      </c>
      <c r="L30" s="11" t="str">
        <f t="shared" si="25"/>
        <v>0</v>
      </c>
      <c r="M30" s="12" t="str">
        <f t="shared" si="26"/>
        <v>0</v>
      </c>
      <c r="N30" s="13" t="str">
        <f t="shared" si="27"/>
        <v>0</v>
      </c>
      <c r="O30" s="7">
        <v>6720000</v>
      </c>
      <c r="P30" s="17" t="str">
        <f t="shared" si="9"/>
        <v xml:space="preserve">  6720000</v>
      </c>
    </row>
    <row r="31" spans="1:16">
      <c r="A31" s="10">
        <v>2022</v>
      </c>
      <c r="B31" s="2">
        <v>3</v>
      </c>
      <c r="C31" s="2">
        <v>20</v>
      </c>
      <c r="D31" s="3" t="s">
        <v>9</v>
      </c>
      <c r="E31" s="5" t="s">
        <v>21</v>
      </c>
      <c r="F31" s="11" t="str">
        <f t="shared" si="19"/>
        <v xml:space="preserve"> </v>
      </c>
      <c r="G31" s="14" t="str">
        <f t="shared" si="20"/>
        <v xml:space="preserve"> </v>
      </c>
      <c r="H31" s="16" t="str">
        <f t="shared" si="21"/>
        <v>9</v>
      </c>
      <c r="I31" s="11" t="str">
        <f t="shared" si="22"/>
        <v>2</v>
      </c>
      <c r="J31" s="12" t="str">
        <f t="shared" si="23"/>
        <v>8</v>
      </c>
      <c r="K31" s="16" t="str">
        <f t="shared" si="24"/>
        <v>0</v>
      </c>
      <c r="L31" s="11" t="str">
        <f t="shared" si="25"/>
        <v>0</v>
      </c>
      <c r="M31" s="12" t="str">
        <f t="shared" si="26"/>
        <v>0</v>
      </c>
      <c r="N31" s="13" t="str">
        <f t="shared" si="27"/>
        <v>0</v>
      </c>
      <c r="O31" s="7">
        <v>9280000</v>
      </c>
      <c r="P31" s="17" t="str">
        <f t="shared" si="9"/>
        <v xml:space="preserve">  9280000</v>
      </c>
    </row>
    <row r="32" spans="1:16">
      <c r="A32" s="10">
        <v>2022</v>
      </c>
      <c r="B32" s="2">
        <v>3</v>
      </c>
      <c r="C32" s="2">
        <v>21</v>
      </c>
      <c r="D32" s="3" t="s">
        <v>8</v>
      </c>
      <c r="E32" s="3" t="s">
        <v>20</v>
      </c>
      <c r="F32" s="11" t="str">
        <f t="shared" si="19"/>
        <v xml:space="preserve"> </v>
      </c>
      <c r="G32" s="14" t="str">
        <f t="shared" si="20"/>
        <v xml:space="preserve"> </v>
      </c>
      <c r="H32" s="16" t="str">
        <f t="shared" si="21"/>
        <v>2</v>
      </c>
      <c r="I32" s="11" t="str">
        <f t="shared" si="22"/>
        <v>6</v>
      </c>
      <c r="J32" s="12" t="str">
        <f t="shared" si="23"/>
        <v>1</v>
      </c>
      <c r="K32" s="16" t="str">
        <f t="shared" si="24"/>
        <v>0</v>
      </c>
      <c r="L32" s="11" t="str">
        <f t="shared" si="25"/>
        <v>0</v>
      </c>
      <c r="M32" s="12" t="str">
        <f t="shared" si="26"/>
        <v>0</v>
      </c>
      <c r="N32" s="13" t="str">
        <f t="shared" si="27"/>
        <v>0</v>
      </c>
      <c r="O32" s="7">
        <v>2610000</v>
      </c>
      <c r="P32" s="17" t="str">
        <f t="shared" si="9"/>
        <v xml:space="preserve">  2610000</v>
      </c>
    </row>
    <row r="33" spans="1:16" ht="20.100000000000001" customHeight="1">
      <c r="A33" s="19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  <c r="O33" s="7">
        <f>SUM(O24:O32)</f>
        <v>49410000</v>
      </c>
    </row>
    <row r="34" spans="1:16">
      <c r="A34" s="10">
        <v>2022</v>
      </c>
      <c r="B34" s="2">
        <v>4</v>
      </c>
      <c r="C34" s="2">
        <v>1</v>
      </c>
      <c r="D34" s="3" t="s">
        <v>8</v>
      </c>
      <c r="E34" s="3" t="s">
        <v>20</v>
      </c>
      <c r="F34" s="11" t="str">
        <f>MID($P34,1,1)</f>
        <v xml:space="preserve"> </v>
      </c>
      <c r="G34" s="14" t="str">
        <f>MID($P34,2,1)</f>
        <v xml:space="preserve"> </v>
      </c>
      <c r="H34" s="16" t="str">
        <f>MID($P34,3,1)</f>
        <v>6</v>
      </c>
      <c r="I34" s="11" t="str">
        <f>MID($P34,4,1)</f>
        <v>8</v>
      </c>
      <c r="J34" s="12" t="str">
        <f>MID($P34,5,1)</f>
        <v>6</v>
      </c>
      <c r="K34" s="16" t="str">
        <f>MID($P34,6,1)</f>
        <v>0</v>
      </c>
      <c r="L34" s="11" t="str">
        <f>MID($P34,7,1)</f>
        <v>0</v>
      </c>
      <c r="M34" s="12" t="str">
        <f>MID($P34,8,1)</f>
        <v>0</v>
      </c>
      <c r="N34" s="13" t="str">
        <f>MID($P34,9,1)</f>
        <v>0</v>
      </c>
      <c r="O34" s="7">
        <v>6860000</v>
      </c>
      <c r="P34" s="17" t="str">
        <f t="shared" si="9"/>
        <v xml:space="preserve">  6860000</v>
      </c>
    </row>
    <row r="35" spans="1:16">
      <c r="A35" s="10">
        <v>2022</v>
      </c>
      <c r="B35" s="2">
        <v>4</v>
      </c>
      <c r="C35" s="2">
        <v>2</v>
      </c>
      <c r="D35" s="3" t="s">
        <v>9</v>
      </c>
      <c r="E35" s="5" t="s">
        <v>21</v>
      </c>
      <c r="F35" s="11" t="str">
        <f t="shared" ref="F35:F42" si="28">MID($P35,1,1)</f>
        <v xml:space="preserve"> </v>
      </c>
      <c r="G35" s="14" t="str">
        <f t="shared" ref="G35:G42" si="29">MID($P35,2,1)</f>
        <v xml:space="preserve"> </v>
      </c>
      <c r="H35" s="16" t="str">
        <f t="shared" ref="H35:H42" si="30">MID($P35,3,1)</f>
        <v>8</v>
      </c>
      <c r="I35" s="11" t="str">
        <f t="shared" ref="I35:I42" si="31">MID($P35,4,1)</f>
        <v>3</v>
      </c>
      <c r="J35" s="12" t="str">
        <f t="shared" ref="J35:J42" si="32">MID($P35,5,1)</f>
        <v>3</v>
      </c>
      <c r="K35" s="16" t="str">
        <f t="shared" ref="K35:K42" si="33">MID($P35,6,1)</f>
        <v>0</v>
      </c>
      <c r="L35" s="11" t="str">
        <f t="shared" ref="L35:L42" si="34">MID($P35,7,1)</f>
        <v>0</v>
      </c>
      <c r="M35" s="12" t="str">
        <f t="shared" ref="M35:M42" si="35">MID($P35,8,1)</f>
        <v>0</v>
      </c>
      <c r="N35" s="13" t="str">
        <f t="shared" ref="N35:N42" si="36">MID($P35,9,1)</f>
        <v>0</v>
      </c>
      <c r="O35" s="7">
        <v>8330000</v>
      </c>
      <c r="P35" s="17" t="str">
        <f t="shared" si="9"/>
        <v xml:space="preserve">  8330000</v>
      </c>
    </row>
    <row r="36" spans="1:16">
      <c r="A36" s="10">
        <v>2022</v>
      </c>
      <c r="B36" s="3">
        <v>4</v>
      </c>
      <c r="C36" s="3">
        <v>5</v>
      </c>
      <c r="D36" s="3" t="s">
        <v>10</v>
      </c>
      <c r="E36" s="5" t="s">
        <v>22</v>
      </c>
      <c r="F36" s="11" t="str">
        <f t="shared" si="28"/>
        <v xml:space="preserve"> </v>
      </c>
      <c r="G36" s="14" t="str">
        <f t="shared" si="29"/>
        <v xml:space="preserve"> </v>
      </c>
      <c r="H36" s="16" t="str">
        <f t="shared" si="30"/>
        <v>1</v>
      </c>
      <c r="I36" s="11" t="str">
        <f t="shared" si="31"/>
        <v>6</v>
      </c>
      <c r="J36" s="12" t="str">
        <f t="shared" si="32"/>
        <v>2</v>
      </c>
      <c r="K36" s="16" t="str">
        <f t="shared" si="33"/>
        <v>0</v>
      </c>
      <c r="L36" s="11" t="str">
        <f t="shared" si="34"/>
        <v>0</v>
      </c>
      <c r="M36" s="12" t="str">
        <f t="shared" si="35"/>
        <v>0</v>
      </c>
      <c r="N36" s="13" t="str">
        <f t="shared" si="36"/>
        <v>0</v>
      </c>
      <c r="O36" s="8">
        <v>1620000</v>
      </c>
      <c r="P36" s="17" t="str">
        <f t="shared" si="9"/>
        <v xml:space="preserve">  1620000</v>
      </c>
    </row>
    <row r="37" spans="1:16">
      <c r="A37" s="10">
        <v>2022</v>
      </c>
      <c r="B37" s="2">
        <v>4</v>
      </c>
      <c r="C37" s="2">
        <v>5</v>
      </c>
      <c r="D37" s="3" t="s">
        <v>6</v>
      </c>
      <c r="E37" s="5" t="s">
        <v>15</v>
      </c>
      <c r="F37" s="11" t="str">
        <f t="shared" si="28"/>
        <v xml:space="preserve"> </v>
      </c>
      <c r="G37" s="14" t="str">
        <f t="shared" si="29"/>
        <v xml:space="preserve"> </v>
      </c>
      <c r="H37" s="16" t="str">
        <f t="shared" si="30"/>
        <v>4</v>
      </c>
      <c r="I37" s="11" t="str">
        <f t="shared" si="31"/>
        <v>3</v>
      </c>
      <c r="J37" s="12" t="str">
        <f t="shared" si="32"/>
        <v>5</v>
      </c>
      <c r="K37" s="16" t="str">
        <f t="shared" si="33"/>
        <v>0</v>
      </c>
      <c r="L37" s="11" t="str">
        <f t="shared" si="34"/>
        <v>0</v>
      </c>
      <c r="M37" s="12" t="str">
        <f t="shared" si="35"/>
        <v>0</v>
      </c>
      <c r="N37" s="13" t="str">
        <f t="shared" si="36"/>
        <v>0</v>
      </c>
      <c r="O37" s="7">
        <v>4350000</v>
      </c>
      <c r="P37" s="17" t="str">
        <f t="shared" si="9"/>
        <v xml:space="preserve">  4350000</v>
      </c>
    </row>
    <row r="38" spans="1:16">
      <c r="A38" s="10">
        <v>2022</v>
      </c>
      <c r="B38" s="2">
        <v>4</v>
      </c>
      <c r="C38" s="2">
        <v>10</v>
      </c>
      <c r="D38" s="3" t="s">
        <v>7</v>
      </c>
      <c r="E38" s="5" t="s">
        <v>19</v>
      </c>
      <c r="F38" s="11" t="str">
        <f t="shared" si="28"/>
        <v xml:space="preserve"> </v>
      </c>
      <c r="G38" s="14" t="str">
        <f t="shared" si="29"/>
        <v xml:space="preserve"> </v>
      </c>
      <c r="H38" s="16" t="str">
        <f t="shared" si="30"/>
        <v>6</v>
      </c>
      <c r="I38" s="11" t="str">
        <f t="shared" si="31"/>
        <v>7</v>
      </c>
      <c r="J38" s="12" t="str">
        <f t="shared" si="32"/>
        <v>8</v>
      </c>
      <c r="K38" s="16" t="str">
        <f t="shared" si="33"/>
        <v>0</v>
      </c>
      <c r="L38" s="11" t="str">
        <f t="shared" si="34"/>
        <v>0</v>
      </c>
      <c r="M38" s="12" t="str">
        <f t="shared" si="35"/>
        <v>0</v>
      </c>
      <c r="N38" s="13" t="str">
        <f t="shared" si="36"/>
        <v>0</v>
      </c>
      <c r="O38" s="7">
        <v>6780000</v>
      </c>
      <c r="P38" s="17" t="str">
        <f t="shared" si="9"/>
        <v xml:space="preserve">  6780000</v>
      </c>
    </row>
    <row r="39" spans="1:16">
      <c r="A39" s="10">
        <v>2022</v>
      </c>
      <c r="B39" s="2">
        <v>4</v>
      </c>
      <c r="C39" s="2">
        <v>15</v>
      </c>
      <c r="D39" s="3" t="s">
        <v>8</v>
      </c>
      <c r="E39" s="3" t="s">
        <v>20</v>
      </c>
      <c r="F39" s="11" t="str">
        <f t="shared" si="28"/>
        <v xml:space="preserve"> </v>
      </c>
      <c r="G39" s="14" t="str">
        <f t="shared" si="29"/>
        <v xml:space="preserve"> </v>
      </c>
      <c r="H39" s="16" t="str">
        <f t="shared" si="30"/>
        <v>5</v>
      </c>
      <c r="I39" s="11" t="str">
        <f t="shared" si="31"/>
        <v>3</v>
      </c>
      <c r="J39" s="12" t="str">
        <f t="shared" si="32"/>
        <v>4</v>
      </c>
      <c r="K39" s="16" t="str">
        <f t="shared" si="33"/>
        <v>0</v>
      </c>
      <c r="L39" s="11" t="str">
        <f t="shared" si="34"/>
        <v>0</v>
      </c>
      <c r="M39" s="12" t="str">
        <f t="shared" si="35"/>
        <v>0</v>
      </c>
      <c r="N39" s="13" t="str">
        <f t="shared" si="36"/>
        <v>0</v>
      </c>
      <c r="O39" s="7">
        <v>5340000</v>
      </c>
      <c r="P39" s="17" t="str">
        <f t="shared" si="9"/>
        <v xml:space="preserve">  5340000</v>
      </c>
    </row>
    <row r="40" spans="1:16">
      <c r="A40" s="10">
        <v>2022</v>
      </c>
      <c r="B40" s="3">
        <v>4</v>
      </c>
      <c r="C40" s="3">
        <v>25</v>
      </c>
      <c r="D40" s="3" t="s">
        <v>9</v>
      </c>
      <c r="E40" s="5" t="s">
        <v>21</v>
      </c>
      <c r="F40" s="11" t="str">
        <f t="shared" si="28"/>
        <v xml:space="preserve"> </v>
      </c>
      <c r="G40" s="14" t="str">
        <f t="shared" si="29"/>
        <v xml:space="preserve"> </v>
      </c>
      <c r="H40" s="16" t="str">
        <f t="shared" si="30"/>
        <v>9</v>
      </c>
      <c r="I40" s="11" t="str">
        <f t="shared" si="31"/>
        <v>0</v>
      </c>
      <c r="J40" s="12" t="str">
        <f t="shared" si="32"/>
        <v>9</v>
      </c>
      <c r="K40" s="16" t="str">
        <f t="shared" si="33"/>
        <v>0</v>
      </c>
      <c r="L40" s="11" t="str">
        <f t="shared" si="34"/>
        <v>0</v>
      </c>
      <c r="M40" s="12" t="str">
        <f t="shared" si="35"/>
        <v>0</v>
      </c>
      <c r="N40" s="13" t="str">
        <f t="shared" si="36"/>
        <v>0</v>
      </c>
      <c r="O40" s="8">
        <v>9090000</v>
      </c>
      <c r="P40" s="17" t="str">
        <f t="shared" si="9"/>
        <v xml:space="preserve">  9090000</v>
      </c>
    </row>
    <row r="41" spans="1:16">
      <c r="A41" s="10">
        <v>2022</v>
      </c>
      <c r="B41" s="2">
        <v>4</v>
      </c>
      <c r="C41" s="2">
        <v>28</v>
      </c>
      <c r="D41" s="3" t="s">
        <v>10</v>
      </c>
      <c r="E41" s="5" t="s">
        <v>22</v>
      </c>
      <c r="F41" s="11" t="str">
        <f t="shared" si="28"/>
        <v xml:space="preserve"> </v>
      </c>
      <c r="G41" s="14" t="str">
        <f t="shared" si="29"/>
        <v xml:space="preserve"> </v>
      </c>
      <c r="H41" s="16" t="str">
        <f t="shared" si="30"/>
        <v>3</v>
      </c>
      <c r="I41" s="11" t="str">
        <f t="shared" si="31"/>
        <v>4</v>
      </c>
      <c r="J41" s="12" t="str">
        <f t="shared" si="32"/>
        <v>5</v>
      </c>
      <c r="K41" s="16" t="str">
        <f t="shared" si="33"/>
        <v>0</v>
      </c>
      <c r="L41" s="11" t="str">
        <f t="shared" si="34"/>
        <v>0</v>
      </c>
      <c r="M41" s="12" t="str">
        <f t="shared" si="35"/>
        <v>0</v>
      </c>
      <c r="N41" s="13" t="str">
        <f t="shared" si="36"/>
        <v>0</v>
      </c>
      <c r="O41" s="7">
        <v>3450000</v>
      </c>
      <c r="P41" s="17" t="str">
        <f t="shared" si="9"/>
        <v xml:space="preserve">  3450000</v>
      </c>
    </row>
    <row r="42" spans="1:16">
      <c r="A42" s="10">
        <v>2022</v>
      </c>
      <c r="B42" s="2">
        <v>4</v>
      </c>
      <c r="C42" s="2">
        <v>29</v>
      </c>
      <c r="D42" s="3" t="s">
        <v>11</v>
      </c>
      <c r="E42" s="3" t="s">
        <v>23</v>
      </c>
      <c r="F42" s="11" t="str">
        <f t="shared" si="28"/>
        <v xml:space="preserve"> </v>
      </c>
      <c r="G42" s="14" t="str">
        <f t="shared" si="29"/>
        <v xml:space="preserve"> </v>
      </c>
      <c r="H42" s="16" t="str">
        <f t="shared" si="30"/>
        <v xml:space="preserve"> </v>
      </c>
      <c r="I42" s="11" t="str">
        <f t="shared" si="31"/>
        <v>7</v>
      </c>
      <c r="J42" s="12" t="str">
        <f t="shared" si="32"/>
        <v>8</v>
      </c>
      <c r="K42" s="16" t="str">
        <f t="shared" si="33"/>
        <v>0</v>
      </c>
      <c r="L42" s="11" t="str">
        <f t="shared" si="34"/>
        <v>0</v>
      </c>
      <c r="M42" s="12" t="str">
        <f t="shared" si="35"/>
        <v>0</v>
      </c>
      <c r="N42" s="13" t="str">
        <f t="shared" si="36"/>
        <v>0</v>
      </c>
      <c r="O42" s="7">
        <v>780000</v>
      </c>
      <c r="P42" s="17" t="str">
        <f t="shared" si="9"/>
        <v xml:space="preserve">   780000</v>
      </c>
    </row>
    <row r="43" spans="1:16" ht="20.100000000000001" customHeight="1">
      <c r="A43" s="19" t="s">
        <v>35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  <c r="O43" s="7">
        <f>SUM(O34:O42)</f>
        <v>46600000</v>
      </c>
    </row>
    <row r="44" spans="1:16" ht="20.100000000000001" customHeight="1">
      <c r="A44" s="22" t="s">
        <v>12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4"/>
      <c r="O44" s="7">
        <f>SUM(O3:O42)</f>
        <v>268112200</v>
      </c>
      <c r="P44" s="17" t="str">
        <f t="shared" si="9"/>
        <v>268112200</v>
      </c>
    </row>
  </sheetData>
  <mergeCells count="5">
    <mergeCell ref="A13:N13"/>
    <mergeCell ref="A23:N23"/>
    <mergeCell ref="A33:N33"/>
    <mergeCell ref="A43:N43"/>
    <mergeCell ref="A44:N4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2012-07-12T21:59:50Z</dcterms:created>
  <dcterms:modified xsi:type="dcterms:W3CDTF">2021-10-16T12:47:45Z</dcterms:modified>
</cp:coreProperties>
</file>