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B83D00CF-2E5F-4483-8284-A93ACF17AD4E}" xr6:coauthVersionLast="47" xr6:coauthVersionMax="47" xr10:uidLastSave="{00000000-0000-0000-0000-000000000000}"/>
  <bookViews>
    <workbookView xWindow="-120" yWindow="-120" windowWidth="15600" windowHeight="11760" tabRatio="638" activeTab="5" xr2:uid="{1E537E75-2825-4D65-8C75-1DD60CD95B51}"/>
  </bookViews>
  <sheets>
    <sheet name="1일" sheetId="1" r:id="rId1"/>
    <sheet name="2일" sheetId="2" r:id="rId2"/>
    <sheet name="3일" sheetId="3" r:id="rId3"/>
    <sheet name="4일" sheetId="4" r:id="rId4"/>
    <sheet name="5일" sheetId="5" r:id="rId5"/>
    <sheet name="주간" sheetId="8" r:id="rId6"/>
    <sheet name="집계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8" l="1"/>
  <c r="D6" i="8"/>
  <c r="E6" i="8"/>
  <c r="F6" i="8"/>
  <c r="G6" i="8"/>
  <c r="C7" i="8"/>
  <c r="D7" i="8"/>
  <c r="E7" i="8"/>
  <c r="F7" i="8"/>
  <c r="F3" i="9" s="1"/>
  <c r="G7" i="8"/>
  <c r="C8" i="8"/>
  <c r="D8" i="8"/>
  <c r="E8" i="8"/>
  <c r="F8" i="8"/>
  <c r="G8" i="8"/>
  <c r="C9" i="8"/>
  <c r="D9" i="8"/>
  <c r="E9" i="8"/>
  <c r="F9" i="8"/>
  <c r="G9" i="8"/>
  <c r="C10" i="8"/>
  <c r="D10" i="8"/>
  <c r="E10" i="8"/>
  <c r="F10" i="8"/>
  <c r="G10" i="8"/>
  <c r="C11" i="8"/>
  <c r="D11" i="8"/>
  <c r="E11" i="8"/>
  <c r="F11" i="8"/>
  <c r="G11" i="8"/>
  <c r="C12" i="8"/>
  <c r="D12" i="8"/>
  <c r="E12" i="8"/>
  <c r="F12" i="8"/>
  <c r="G12" i="8"/>
  <c r="C13" i="8"/>
  <c r="D13" i="8"/>
  <c r="E13" i="8"/>
  <c r="F13" i="8"/>
  <c r="G13" i="8"/>
  <c r="C14" i="8"/>
  <c r="D14" i="8"/>
  <c r="E14" i="8"/>
  <c r="F14" i="8"/>
  <c r="G14" i="8"/>
  <c r="C15" i="8"/>
  <c r="D15" i="8"/>
  <c r="E15" i="8"/>
  <c r="F15" i="8"/>
  <c r="G15" i="8"/>
  <c r="C16" i="8"/>
  <c r="D16" i="8"/>
  <c r="E16" i="8"/>
  <c r="F16" i="8"/>
  <c r="G16" i="8"/>
  <c r="C17" i="8"/>
  <c r="D17" i="8"/>
  <c r="E17" i="8"/>
  <c r="F17" i="8"/>
  <c r="G17" i="8"/>
  <c r="C18" i="8"/>
  <c r="D18" i="8"/>
  <c r="E18" i="8"/>
  <c r="F18" i="8"/>
  <c r="G18" i="8"/>
  <c r="C19" i="8"/>
  <c r="D19" i="8"/>
  <c r="E19" i="8"/>
  <c r="F19" i="8"/>
  <c r="G19" i="8"/>
  <c r="C20" i="8"/>
  <c r="D20" i="8"/>
  <c r="E20" i="8"/>
  <c r="F20" i="8"/>
  <c r="G20" i="8"/>
  <c r="C21" i="8"/>
  <c r="D21" i="8"/>
  <c r="E21" i="8"/>
  <c r="F21" i="8"/>
  <c r="G21" i="8"/>
  <c r="C22" i="8"/>
  <c r="D22" i="8"/>
  <c r="E22" i="8"/>
  <c r="F22" i="8"/>
  <c r="G22" i="8"/>
  <c r="C23" i="8"/>
  <c r="D23" i="8"/>
  <c r="E23" i="8"/>
  <c r="F23" i="8"/>
  <c r="G23" i="8"/>
  <c r="C24" i="8"/>
  <c r="D24" i="8"/>
  <c r="E24" i="8"/>
  <c r="F24" i="8"/>
  <c r="G24" i="8"/>
  <c r="C25" i="8"/>
  <c r="D25" i="8"/>
  <c r="E25" i="8"/>
  <c r="F25" i="8"/>
  <c r="G25" i="8"/>
  <c r="C26" i="8"/>
  <c r="D26" i="8"/>
  <c r="E26" i="8"/>
  <c r="F26" i="8"/>
  <c r="G26" i="8"/>
  <c r="C27" i="8"/>
  <c r="D27" i="8"/>
  <c r="E27" i="8"/>
  <c r="F27" i="8"/>
  <c r="G27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6" i="8"/>
  <c r="C4" i="9"/>
  <c r="D4" i="9" l="1"/>
  <c r="E4" i="9"/>
  <c r="G4" i="9"/>
  <c r="E3" i="9"/>
  <c r="F4" i="9"/>
  <c r="G3" i="9"/>
  <c r="C3" i="9"/>
  <c r="D3" i="9"/>
  <c r="B4" i="9"/>
  <c r="B3" i="9"/>
  <c r="F26" i="5" l="1"/>
  <c r="I26" i="5" s="1"/>
  <c r="E26" i="5"/>
  <c r="H26" i="5" s="1"/>
  <c r="D26" i="5"/>
  <c r="G26" i="5" s="1"/>
  <c r="F25" i="5"/>
  <c r="I25" i="5" s="1"/>
  <c r="E25" i="5"/>
  <c r="H25" i="5" s="1"/>
  <c r="D25" i="5"/>
  <c r="G25" i="5" s="1"/>
  <c r="F24" i="5"/>
  <c r="I24" i="5" s="1"/>
  <c r="E24" i="5"/>
  <c r="H24" i="5" s="1"/>
  <c r="D24" i="5"/>
  <c r="G24" i="5" s="1"/>
  <c r="F23" i="5"/>
  <c r="I23" i="5" s="1"/>
  <c r="E23" i="5"/>
  <c r="H23" i="5" s="1"/>
  <c r="D23" i="5"/>
  <c r="G23" i="5" s="1"/>
  <c r="F22" i="5"/>
  <c r="I22" i="5" s="1"/>
  <c r="E22" i="5"/>
  <c r="H22" i="5" s="1"/>
  <c r="D22" i="5"/>
  <c r="G22" i="5" s="1"/>
  <c r="F21" i="5"/>
  <c r="I21" i="5" s="1"/>
  <c r="E21" i="5"/>
  <c r="H21" i="5" s="1"/>
  <c r="D21" i="5"/>
  <c r="G21" i="5" s="1"/>
  <c r="F20" i="5"/>
  <c r="I20" i="5" s="1"/>
  <c r="E20" i="5"/>
  <c r="H20" i="5" s="1"/>
  <c r="D20" i="5"/>
  <c r="G20" i="5" s="1"/>
  <c r="F19" i="5"/>
  <c r="I19" i="5" s="1"/>
  <c r="E19" i="5"/>
  <c r="H19" i="5" s="1"/>
  <c r="D19" i="5"/>
  <c r="G19" i="5" s="1"/>
  <c r="F18" i="5"/>
  <c r="I18" i="5" s="1"/>
  <c r="E18" i="5"/>
  <c r="H18" i="5" s="1"/>
  <c r="D18" i="5"/>
  <c r="G18" i="5" s="1"/>
  <c r="F17" i="5"/>
  <c r="I17" i="5" s="1"/>
  <c r="E17" i="5"/>
  <c r="H17" i="5" s="1"/>
  <c r="D17" i="5"/>
  <c r="G17" i="5" s="1"/>
  <c r="F16" i="5"/>
  <c r="I16" i="5" s="1"/>
  <c r="E16" i="5"/>
  <c r="H16" i="5" s="1"/>
  <c r="D16" i="5"/>
  <c r="G16" i="5" s="1"/>
  <c r="F15" i="5"/>
  <c r="I15" i="5" s="1"/>
  <c r="E15" i="5"/>
  <c r="H15" i="5" s="1"/>
  <c r="D15" i="5"/>
  <c r="G15" i="5" s="1"/>
  <c r="F14" i="5"/>
  <c r="I14" i="5" s="1"/>
  <c r="E14" i="5"/>
  <c r="H14" i="5" s="1"/>
  <c r="D14" i="5"/>
  <c r="G14" i="5" s="1"/>
  <c r="F13" i="5"/>
  <c r="I13" i="5" s="1"/>
  <c r="E13" i="5"/>
  <c r="H13" i="5" s="1"/>
  <c r="D13" i="5"/>
  <c r="G13" i="5" s="1"/>
  <c r="F12" i="5"/>
  <c r="I12" i="5" s="1"/>
  <c r="E12" i="5"/>
  <c r="H12" i="5" s="1"/>
  <c r="D12" i="5"/>
  <c r="G12" i="5" s="1"/>
  <c r="F11" i="5"/>
  <c r="I11" i="5" s="1"/>
  <c r="E11" i="5"/>
  <c r="H11" i="5" s="1"/>
  <c r="D11" i="5"/>
  <c r="G11" i="5" s="1"/>
  <c r="F10" i="5"/>
  <c r="I10" i="5" s="1"/>
  <c r="E10" i="5"/>
  <c r="H10" i="5" s="1"/>
  <c r="D10" i="5"/>
  <c r="G10" i="5" s="1"/>
  <c r="F9" i="5"/>
  <c r="I9" i="5" s="1"/>
  <c r="E9" i="5"/>
  <c r="H9" i="5" s="1"/>
  <c r="D9" i="5"/>
  <c r="G9" i="5" s="1"/>
  <c r="F8" i="5"/>
  <c r="I8" i="5" s="1"/>
  <c r="E8" i="5"/>
  <c r="H8" i="5" s="1"/>
  <c r="D8" i="5"/>
  <c r="G8" i="5" s="1"/>
  <c r="F7" i="5"/>
  <c r="I7" i="5" s="1"/>
  <c r="E7" i="5"/>
  <c r="H7" i="5" s="1"/>
  <c r="D7" i="5"/>
  <c r="G7" i="5" s="1"/>
  <c r="H6" i="5"/>
  <c r="F6" i="5"/>
  <c r="I6" i="5" s="1"/>
  <c r="E6" i="5"/>
  <c r="D6" i="5"/>
  <c r="G6" i="5" s="1"/>
  <c r="H5" i="5"/>
  <c r="F5" i="5"/>
  <c r="I5" i="5" s="1"/>
  <c r="E5" i="5"/>
  <c r="D5" i="5"/>
  <c r="G5" i="5" s="1"/>
  <c r="F26" i="4"/>
  <c r="I26" i="4" s="1"/>
  <c r="E26" i="4"/>
  <c r="H26" i="4" s="1"/>
  <c r="D26" i="4"/>
  <c r="G26" i="4" s="1"/>
  <c r="I25" i="4"/>
  <c r="H25" i="4"/>
  <c r="F25" i="4"/>
  <c r="E25" i="4"/>
  <c r="D25" i="4"/>
  <c r="G25" i="4" s="1"/>
  <c r="H24" i="4"/>
  <c r="F24" i="4"/>
  <c r="I24" i="4" s="1"/>
  <c r="E24" i="4"/>
  <c r="D24" i="4"/>
  <c r="G24" i="4" s="1"/>
  <c r="F23" i="4"/>
  <c r="I23" i="4" s="1"/>
  <c r="E23" i="4"/>
  <c r="H23" i="4" s="1"/>
  <c r="D23" i="4"/>
  <c r="G23" i="4" s="1"/>
  <c r="H22" i="4"/>
  <c r="F22" i="4"/>
  <c r="I22" i="4" s="1"/>
  <c r="E22" i="4"/>
  <c r="D22" i="4"/>
  <c r="G22" i="4" s="1"/>
  <c r="I21" i="4"/>
  <c r="H21" i="4"/>
  <c r="F21" i="4"/>
  <c r="E21" i="4"/>
  <c r="D21" i="4"/>
  <c r="G21" i="4" s="1"/>
  <c r="H20" i="4"/>
  <c r="F20" i="4"/>
  <c r="I20" i="4" s="1"/>
  <c r="E20" i="4"/>
  <c r="D20" i="4"/>
  <c r="G20" i="4" s="1"/>
  <c r="F19" i="4"/>
  <c r="I19" i="4" s="1"/>
  <c r="E19" i="4"/>
  <c r="H19" i="4" s="1"/>
  <c r="D19" i="4"/>
  <c r="G19" i="4" s="1"/>
  <c r="H18" i="4"/>
  <c r="F18" i="4"/>
  <c r="I18" i="4" s="1"/>
  <c r="E18" i="4"/>
  <c r="D18" i="4"/>
  <c r="G18" i="4" s="1"/>
  <c r="F17" i="4"/>
  <c r="I17" i="4" s="1"/>
  <c r="E17" i="4"/>
  <c r="H17" i="4" s="1"/>
  <c r="D17" i="4"/>
  <c r="G17" i="4" s="1"/>
  <c r="F16" i="4"/>
  <c r="I16" i="4" s="1"/>
  <c r="E16" i="4"/>
  <c r="H16" i="4" s="1"/>
  <c r="D16" i="4"/>
  <c r="G16" i="4" s="1"/>
  <c r="F15" i="4"/>
  <c r="I15" i="4" s="1"/>
  <c r="E15" i="4"/>
  <c r="H15" i="4" s="1"/>
  <c r="D15" i="4"/>
  <c r="G15" i="4" s="1"/>
  <c r="G14" i="4"/>
  <c r="F14" i="4"/>
  <c r="I14" i="4" s="1"/>
  <c r="E14" i="4"/>
  <c r="H14" i="4" s="1"/>
  <c r="D14" i="4"/>
  <c r="H13" i="4"/>
  <c r="F13" i="4"/>
  <c r="I13" i="4" s="1"/>
  <c r="E13" i="4"/>
  <c r="D13" i="4"/>
  <c r="G13" i="4" s="1"/>
  <c r="G12" i="4"/>
  <c r="F12" i="4"/>
  <c r="I12" i="4" s="1"/>
  <c r="E12" i="4"/>
  <c r="H12" i="4" s="1"/>
  <c r="D12" i="4"/>
  <c r="H11" i="4"/>
  <c r="F11" i="4"/>
  <c r="I11" i="4" s="1"/>
  <c r="E11" i="4"/>
  <c r="D11" i="4"/>
  <c r="G11" i="4" s="1"/>
  <c r="G10" i="4"/>
  <c r="F10" i="4"/>
  <c r="I10" i="4" s="1"/>
  <c r="E10" i="4"/>
  <c r="H10" i="4" s="1"/>
  <c r="D10" i="4"/>
  <c r="I9" i="4"/>
  <c r="F9" i="4"/>
  <c r="E9" i="4"/>
  <c r="H9" i="4" s="1"/>
  <c r="D9" i="4"/>
  <c r="G9" i="4" s="1"/>
  <c r="G8" i="4"/>
  <c r="F8" i="4"/>
  <c r="I8" i="4" s="1"/>
  <c r="E8" i="4"/>
  <c r="H8" i="4" s="1"/>
  <c r="D8" i="4"/>
  <c r="H7" i="4"/>
  <c r="F7" i="4"/>
  <c r="I7" i="4" s="1"/>
  <c r="E7" i="4"/>
  <c r="D7" i="4"/>
  <c r="G7" i="4" s="1"/>
  <c r="H6" i="4"/>
  <c r="F6" i="4"/>
  <c r="I6" i="4" s="1"/>
  <c r="E6" i="4"/>
  <c r="D6" i="4"/>
  <c r="G6" i="4" s="1"/>
  <c r="I5" i="4"/>
  <c r="H5" i="4"/>
  <c r="F5" i="4"/>
  <c r="E5" i="4"/>
  <c r="D5" i="4"/>
  <c r="G5" i="4" s="1"/>
  <c r="H26" i="3"/>
  <c r="F26" i="3"/>
  <c r="I26" i="3" s="1"/>
  <c r="E26" i="3"/>
  <c r="D26" i="3"/>
  <c r="G26" i="3" s="1"/>
  <c r="H25" i="3"/>
  <c r="F25" i="3"/>
  <c r="I25" i="3" s="1"/>
  <c r="E25" i="3"/>
  <c r="D25" i="3"/>
  <c r="G25" i="3" s="1"/>
  <c r="F24" i="3"/>
  <c r="I24" i="3" s="1"/>
  <c r="E24" i="3"/>
  <c r="H24" i="3" s="1"/>
  <c r="D24" i="3"/>
  <c r="G24" i="3" s="1"/>
  <c r="H23" i="3"/>
  <c r="F23" i="3"/>
  <c r="I23" i="3" s="1"/>
  <c r="E23" i="3"/>
  <c r="D23" i="3"/>
  <c r="G23" i="3" s="1"/>
  <c r="F22" i="3"/>
  <c r="I22" i="3" s="1"/>
  <c r="E22" i="3"/>
  <c r="H22" i="3" s="1"/>
  <c r="D22" i="3"/>
  <c r="G22" i="3" s="1"/>
  <c r="F21" i="3"/>
  <c r="I21" i="3" s="1"/>
  <c r="E21" i="3"/>
  <c r="H21" i="3" s="1"/>
  <c r="D21" i="3"/>
  <c r="G21" i="3" s="1"/>
  <c r="F20" i="3"/>
  <c r="I20" i="3" s="1"/>
  <c r="E20" i="3"/>
  <c r="H20" i="3" s="1"/>
  <c r="D20" i="3"/>
  <c r="G20" i="3" s="1"/>
  <c r="F19" i="3"/>
  <c r="I19" i="3" s="1"/>
  <c r="E19" i="3"/>
  <c r="H19" i="3" s="1"/>
  <c r="D19" i="3"/>
  <c r="G19" i="3" s="1"/>
  <c r="F18" i="3"/>
  <c r="I18" i="3" s="1"/>
  <c r="E18" i="3"/>
  <c r="H18" i="3" s="1"/>
  <c r="D18" i="3"/>
  <c r="G18" i="3" s="1"/>
  <c r="F17" i="3"/>
  <c r="I17" i="3" s="1"/>
  <c r="E17" i="3"/>
  <c r="H17" i="3" s="1"/>
  <c r="D17" i="3"/>
  <c r="G17" i="3" s="1"/>
  <c r="F16" i="3"/>
  <c r="I16" i="3" s="1"/>
  <c r="E16" i="3"/>
  <c r="H16" i="3" s="1"/>
  <c r="D16" i="3"/>
  <c r="G16" i="3" s="1"/>
  <c r="H15" i="3"/>
  <c r="F15" i="3"/>
  <c r="I15" i="3" s="1"/>
  <c r="E15" i="3"/>
  <c r="D15" i="3"/>
  <c r="G15" i="3" s="1"/>
  <c r="H14" i="3"/>
  <c r="F14" i="3"/>
  <c r="I14" i="3" s="1"/>
  <c r="E14" i="3"/>
  <c r="D14" i="3"/>
  <c r="G14" i="3" s="1"/>
  <c r="F13" i="3"/>
  <c r="I13" i="3" s="1"/>
  <c r="E13" i="3"/>
  <c r="H13" i="3" s="1"/>
  <c r="D13" i="3"/>
  <c r="G13" i="3" s="1"/>
  <c r="H12" i="3"/>
  <c r="F12" i="3"/>
  <c r="I12" i="3" s="1"/>
  <c r="E12" i="3"/>
  <c r="D12" i="3"/>
  <c r="G12" i="3" s="1"/>
  <c r="H11" i="3"/>
  <c r="F11" i="3"/>
  <c r="I11" i="3" s="1"/>
  <c r="E11" i="3"/>
  <c r="D11" i="3"/>
  <c r="G11" i="3" s="1"/>
  <c r="H10" i="3"/>
  <c r="F10" i="3"/>
  <c r="I10" i="3" s="1"/>
  <c r="E10" i="3"/>
  <c r="D10" i="3"/>
  <c r="G10" i="3" s="1"/>
  <c r="H9" i="3"/>
  <c r="F9" i="3"/>
  <c r="I9" i="3" s="1"/>
  <c r="E9" i="3"/>
  <c r="D9" i="3"/>
  <c r="G9" i="3" s="1"/>
  <c r="H8" i="3"/>
  <c r="F8" i="3"/>
  <c r="I8" i="3" s="1"/>
  <c r="E8" i="3"/>
  <c r="D8" i="3"/>
  <c r="G8" i="3" s="1"/>
  <c r="H7" i="3"/>
  <c r="F7" i="3"/>
  <c r="I7" i="3" s="1"/>
  <c r="E7" i="3"/>
  <c r="D7" i="3"/>
  <c r="G7" i="3" s="1"/>
  <c r="H6" i="3"/>
  <c r="F6" i="3"/>
  <c r="I6" i="3" s="1"/>
  <c r="E6" i="3"/>
  <c r="D6" i="3"/>
  <c r="G6" i="3" s="1"/>
  <c r="H5" i="3"/>
  <c r="F5" i="3"/>
  <c r="I5" i="3" s="1"/>
  <c r="E5" i="3"/>
  <c r="D5" i="3"/>
  <c r="G5" i="3" s="1"/>
  <c r="F26" i="2"/>
  <c r="I26" i="2" s="1"/>
  <c r="E26" i="2"/>
  <c r="H26" i="2" s="1"/>
  <c r="D26" i="2"/>
  <c r="G26" i="2" s="1"/>
  <c r="F25" i="2"/>
  <c r="I25" i="2" s="1"/>
  <c r="E25" i="2"/>
  <c r="H25" i="2" s="1"/>
  <c r="D25" i="2"/>
  <c r="G25" i="2" s="1"/>
  <c r="F24" i="2"/>
  <c r="I24" i="2" s="1"/>
  <c r="E24" i="2"/>
  <c r="H24" i="2" s="1"/>
  <c r="D24" i="2"/>
  <c r="G24" i="2" s="1"/>
  <c r="F23" i="2"/>
  <c r="I23" i="2" s="1"/>
  <c r="E23" i="2"/>
  <c r="H23" i="2" s="1"/>
  <c r="D23" i="2"/>
  <c r="G23" i="2" s="1"/>
  <c r="F22" i="2"/>
  <c r="I22" i="2" s="1"/>
  <c r="E22" i="2"/>
  <c r="H22" i="2" s="1"/>
  <c r="D22" i="2"/>
  <c r="G22" i="2" s="1"/>
  <c r="F21" i="2"/>
  <c r="I21" i="2" s="1"/>
  <c r="E21" i="2"/>
  <c r="H21" i="2" s="1"/>
  <c r="D21" i="2"/>
  <c r="G21" i="2" s="1"/>
  <c r="F20" i="2"/>
  <c r="I20" i="2" s="1"/>
  <c r="E20" i="2"/>
  <c r="H20" i="2" s="1"/>
  <c r="D20" i="2"/>
  <c r="G20" i="2" s="1"/>
  <c r="F19" i="2"/>
  <c r="I19" i="2" s="1"/>
  <c r="E19" i="2"/>
  <c r="H19" i="2" s="1"/>
  <c r="D19" i="2"/>
  <c r="G19" i="2" s="1"/>
  <c r="F18" i="2"/>
  <c r="I18" i="2" s="1"/>
  <c r="E18" i="2"/>
  <c r="H18" i="2" s="1"/>
  <c r="D18" i="2"/>
  <c r="G18" i="2" s="1"/>
  <c r="F17" i="2"/>
  <c r="I17" i="2" s="1"/>
  <c r="E17" i="2"/>
  <c r="H17" i="2" s="1"/>
  <c r="D17" i="2"/>
  <c r="G17" i="2" s="1"/>
  <c r="F16" i="2"/>
  <c r="I16" i="2" s="1"/>
  <c r="E16" i="2"/>
  <c r="H16" i="2" s="1"/>
  <c r="D16" i="2"/>
  <c r="G16" i="2" s="1"/>
  <c r="F15" i="2"/>
  <c r="I15" i="2" s="1"/>
  <c r="E15" i="2"/>
  <c r="H15" i="2" s="1"/>
  <c r="D15" i="2"/>
  <c r="G15" i="2" s="1"/>
  <c r="F14" i="2"/>
  <c r="I14" i="2" s="1"/>
  <c r="E14" i="2"/>
  <c r="H14" i="2" s="1"/>
  <c r="D14" i="2"/>
  <c r="G14" i="2" s="1"/>
  <c r="F13" i="2"/>
  <c r="I13" i="2" s="1"/>
  <c r="E13" i="2"/>
  <c r="H13" i="2" s="1"/>
  <c r="D13" i="2"/>
  <c r="G13" i="2" s="1"/>
  <c r="F12" i="2"/>
  <c r="I12" i="2" s="1"/>
  <c r="E12" i="2"/>
  <c r="H12" i="2" s="1"/>
  <c r="D12" i="2"/>
  <c r="G12" i="2" s="1"/>
  <c r="F11" i="2"/>
  <c r="I11" i="2" s="1"/>
  <c r="E11" i="2"/>
  <c r="H11" i="2" s="1"/>
  <c r="D11" i="2"/>
  <c r="G11" i="2" s="1"/>
  <c r="F10" i="2"/>
  <c r="I10" i="2" s="1"/>
  <c r="E10" i="2"/>
  <c r="H10" i="2" s="1"/>
  <c r="D10" i="2"/>
  <c r="G10" i="2" s="1"/>
  <c r="F9" i="2"/>
  <c r="I9" i="2" s="1"/>
  <c r="E9" i="2"/>
  <c r="H9" i="2" s="1"/>
  <c r="D9" i="2"/>
  <c r="G9" i="2" s="1"/>
  <c r="F8" i="2"/>
  <c r="I8" i="2" s="1"/>
  <c r="E8" i="2"/>
  <c r="H8" i="2" s="1"/>
  <c r="D8" i="2"/>
  <c r="G8" i="2" s="1"/>
  <c r="F7" i="2"/>
  <c r="I7" i="2" s="1"/>
  <c r="E7" i="2"/>
  <c r="H7" i="2" s="1"/>
  <c r="D7" i="2"/>
  <c r="G7" i="2" s="1"/>
  <c r="F6" i="2"/>
  <c r="I6" i="2" s="1"/>
  <c r="E6" i="2"/>
  <c r="H6" i="2" s="1"/>
  <c r="D6" i="2"/>
  <c r="G6" i="2" s="1"/>
  <c r="F5" i="2"/>
  <c r="I5" i="2" s="1"/>
  <c r="E5" i="2"/>
  <c r="H5" i="2" s="1"/>
  <c r="D5" i="2"/>
  <c r="G5" i="2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5" i="1"/>
  <c r="G5" i="1" l="1"/>
  <c r="G17" i="1"/>
  <c r="G6" i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5" i="1"/>
  <c r="H6" i="1"/>
  <c r="H7" i="1"/>
  <c r="H8" i="1"/>
  <c r="H9" i="1"/>
  <c r="H10" i="1"/>
  <c r="H11" i="1"/>
  <c r="H12" i="1"/>
  <c r="H13" i="1"/>
  <c r="I6" i="1"/>
  <c r="I7" i="1"/>
  <c r="I8" i="1"/>
  <c r="I9" i="1"/>
  <c r="I10" i="1"/>
  <c r="I11" i="1"/>
  <c r="I12" i="1"/>
  <c r="I13" i="1"/>
  <c r="I5" i="1"/>
</calcChain>
</file>

<file path=xl/sharedStrings.xml><?xml version="1.0" encoding="utf-8"?>
<sst xmlns="http://schemas.openxmlformats.org/spreadsheetml/2006/main" count="206" uniqueCount="65">
  <si>
    <t>출근</t>
    <phoneticPr fontId="2" type="noConversion"/>
  </si>
  <si>
    <t>퇴근</t>
    <phoneticPr fontId="2" type="noConversion"/>
  </si>
  <si>
    <t>기본</t>
    <phoneticPr fontId="2" type="noConversion"/>
  </si>
  <si>
    <t>잔업</t>
    <phoneticPr fontId="2" type="noConversion"/>
  </si>
  <si>
    <t>연장</t>
    <phoneticPr fontId="2" type="noConversion"/>
  </si>
  <si>
    <t>성명</t>
    <phoneticPr fontId="2" type="noConversion"/>
  </si>
  <si>
    <t>잔업수당</t>
    <phoneticPr fontId="2" type="noConversion"/>
  </si>
  <si>
    <t>연장수당</t>
    <phoneticPr fontId="2" type="noConversion"/>
  </si>
  <si>
    <t>일일급여</t>
    <phoneticPr fontId="2" type="noConversion"/>
  </si>
  <si>
    <t>이수연</t>
    <phoneticPr fontId="2" type="noConversion"/>
  </si>
  <si>
    <t>김민호</t>
    <phoneticPr fontId="2" type="noConversion"/>
  </si>
  <si>
    <t>박정수</t>
    <phoneticPr fontId="2" type="noConversion"/>
  </si>
  <si>
    <t>이철진</t>
    <phoneticPr fontId="2" type="noConversion"/>
  </si>
  <si>
    <t>최성수</t>
    <phoneticPr fontId="2" type="noConversion"/>
  </si>
  <si>
    <t>민호연</t>
    <phoneticPr fontId="2" type="noConversion"/>
  </si>
  <si>
    <t>문지연</t>
    <phoneticPr fontId="2" type="noConversion"/>
  </si>
  <si>
    <t>강준기</t>
    <phoneticPr fontId="2" type="noConversion"/>
  </si>
  <si>
    <t>조수민</t>
    <phoneticPr fontId="2" type="noConversion"/>
  </si>
  <si>
    <t>홍성국</t>
    <phoneticPr fontId="2" type="noConversion"/>
  </si>
  <si>
    <t>민정호</t>
    <phoneticPr fontId="2" type="noConversion"/>
  </si>
  <si>
    <t>강성태</t>
    <phoneticPr fontId="2" type="noConversion"/>
  </si>
  <si>
    <t>정지수</t>
    <phoneticPr fontId="2" type="noConversion"/>
  </si>
  <si>
    <t>오진우</t>
    <phoneticPr fontId="2" type="noConversion"/>
  </si>
  <si>
    <t>이시형</t>
    <phoneticPr fontId="2" type="noConversion"/>
  </si>
  <si>
    <t>김상호</t>
    <phoneticPr fontId="2" type="noConversion"/>
  </si>
  <si>
    <t>이정민</t>
    <phoneticPr fontId="2" type="noConversion"/>
  </si>
  <si>
    <t>나홍진</t>
    <phoneticPr fontId="2" type="noConversion"/>
  </si>
  <si>
    <t>박성진</t>
    <phoneticPr fontId="2" type="noConversion"/>
  </si>
  <si>
    <t>문소라</t>
    <phoneticPr fontId="2" type="noConversion"/>
  </si>
  <si>
    <t>전태현</t>
    <phoneticPr fontId="2" type="noConversion"/>
  </si>
  <si>
    <t>하순철</t>
    <phoneticPr fontId="2" type="noConversion"/>
  </si>
  <si>
    <t>일일 출퇴근 기록표</t>
    <phoneticPr fontId="2" type="noConversion"/>
  </si>
  <si>
    <t>급여(1h)</t>
    <phoneticPr fontId="2" type="noConversion"/>
  </si>
  <si>
    <t>이수연</t>
  </si>
  <si>
    <t>김민호</t>
  </si>
  <si>
    <t>박정수</t>
  </si>
  <si>
    <t>이철진</t>
  </si>
  <si>
    <t>최성수</t>
  </si>
  <si>
    <t>민호연</t>
  </si>
  <si>
    <t>문지연</t>
  </si>
  <si>
    <t>강준기</t>
  </si>
  <si>
    <t>조수민</t>
  </si>
  <si>
    <t>홍성국</t>
  </si>
  <si>
    <t>민정호</t>
  </si>
  <si>
    <t>강성태</t>
  </si>
  <si>
    <t>정지수</t>
  </si>
  <si>
    <t>오진우</t>
  </si>
  <si>
    <t>이시형</t>
  </si>
  <si>
    <t>김상호</t>
  </si>
  <si>
    <t>이정민</t>
  </si>
  <si>
    <t>나홍진</t>
  </si>
  <si>
    <t>박성진</t>
  </si>
  <si>
    <t>문소라</t>
  </si>
  <si>
    <t>전태현</t>
  </si>
  <si>
    <t>하순철</t>
  </si>
  <si>
    <t>주간급여</t>
    <phoneticPr fontId="2" type="noConversion"/>
  </si>
  <si>
    <t>주간근무시간</t>
    <phoneticPr fontId="2" type="noConversion"/>
  </si>
  <si>
    <t>주간잔업</t>
    <phoneticPr fontId="2" type="noConversion"/>
  </si>
  <si>
    <t>주간연장</t>
    <phoneticPr fontId="2" type="noConversion"/>
  </si>
  <si>
    <t>주간근무</t>
    <phoneticPr fontId="2" type="noConversion"/>
  </si>
  <si>
    <t>주간수당</t>
    <phoneticPr fontId="2" type="noConversion"/>
  </si>
  <si>
    <t>개인별 주간 근무 시간 및 수당집계</t>
    <phoneticPr fontId="2" type="noConversion"/>
  </si>
  <si>
    <t>주간 평균 근무 시간 및 수당집계</t>
    <phoneticPr fontId="2" type="noConversion"/>
  </si>
  <si>
    <t>주간총합계</t>
    <phoneticPr fontId="2" type="noConversion"/>
  </si>
  <si>
    <t>주간평균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</si>
</sst>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457200</xdr:rowOff>
    </xdr:from>
    <xdr:to>
      <xdr:col>7</xdr:col>
      <xdr:colOff>0</xdr:colOff>
      <xdr:row>1</xdr:row>
      <xdr:rowOff>800100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BD7C1D2-84F1-4596-B4B1-93EE5CB1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457200"/>
          <a:ext cx="22479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</xdr:row>
          <xdr:rowOff>0</xdr:rowOff>
        </xdr:from>
        <xdr:to>
          <xdr:col>7</xdr:col>
          <xdr:colOff>19050</xdr:colOff>
          <xdr:row>2</xdr:row>
          <xdr:rowOff>699705</xdr:rowOff>
        </xdr:to>
        <xdr:pic>
          <xdr:nvPicPr>
            <xdr:cNvPr id="9" name="그림 8">
              <a:extLst>
                <a:ext uri="{FF2B5EF4-FFF2-40B4-BE49-F238E27FC236}">
                  <a16:creationId xmlns:a16="http://schemas.microsoft.com/office/drawing/2014/main" id="{396BA81E-2629-4B9C-996C-9699A940375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집계!$A$2:$G$4" spid="_x0000_s615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9525" y="1409700"/>
              <a:ext cx="5181600" cy="6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3D3B-75B2-4EA1-A5D0-393B75F113EA}">
  <dimension ref="A1:I26"/>
  <sheetViews>
    <sheetView showGridLines="0" workbookViewId="0"/>
  </sheetViews>
  <sheetFormatPr defaultRowHeight="16.5" x14ac:dyDescent="0.3"/>
  <cols>
    <col min="1" max="1" width="9" style="17"/>
    <col min="2" max="2" width="6.5" style="16" bestFit="1" customWidth="1"/>
    <col min="3" max="3" width="8.5" style="16" customWidth="1"/>
    <col min="4" max="4" width="11.25" style="16" bestFit="1" customWidth="1"/>
    <col min="5" max="6" width="9.125" style="16" bestFit="1" customWidth="1"/>
    <col min="7" max="9" width="9.5" style="16" bestFit="1" customWidth="1"/>
    <col min="10" max="16384" width="9" style="16"/>
  </cols>
  <sheetData>
    <row r="1" spans="1:9" ht="20.25" x14ac:dyDescent="0.3">
      <c r="A1" s="15" t="s">
        <v>31</v>
      </c>
      <c r="B1" s="15"/>
      <c r="C1" s="15"/>
      <c r="D1" s="15"/>
      <c r="E1" s="15"/>
      <c r="F1" s="15"/>
      <c r="G1" s="15"/>
      <c r="H1" s="15"/>
      <c r="I1" s="15"/>
    </row>
    <row r="2" spans="1:9" ht="11.25" customHeight="1" x14ac:dyDescent="0.3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3">
      <c r="H3" s="18" t="s">
        <v>32</v>
      </c>
      <c r="I3" s="19">
        <v>10000</v>
      </c>
    </row>
    <row r="4" spans="1:9" ht="21.75" customHeight="1" x14ac:dyDescent="0.3">
      <c r="A4" s="20" t="s">
        <v>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1" t="s">
        <v>8</v>
      </c>
      <c r="H4" s="21" t="s">
        <v>6</v>
      </c>
      <c r="I4" s="21" t="s">
        <v>7</v>
      </c>
    </row>
    <row r="5" spans="1:9" x14ac:dyDescent="0.3">
      <c r="A5" s="22" t="s">
        <v>9</v>
      </c>
      <c r="B5" s="23">
        <v>0.35416666666666669</v>
      </c>
      <c r="C5" s="23">
        <v>0.72916666666666663</v>
      </c>
      <c r="D5" s="22">
        <f>FLOOR((MIN(C5,TIME(17,30,0))-MAX(TIME(8,30,0),B5))*24-N(C5&gt;TIME(13,30,0)),0.5)</f>
        <v>8</v>
      </c>
      <c r="E5" s="22">
        <f>FLOOR(IF(C5&gt;TIME(17,30,0),(MIN(C5,TIME(19,30,0))-TIME(17,30,0))*24,0),0.5)</f>
        <v>0</v>
      </c>
      <c r="F5" s="22">
        <f>FLOOR(IF(C5&gt;TIME(19,30,0),(C5-TIME(19,30,0))*24,0),0.5)</f>
        <v>0</v>
      </c>
      <c r="G5" s="19">
        <f>$I$3*D5</f>
        <v>80000</v>
      </c>
      <c r="H5" s="19">
        <f>$I$3*E5</f>
        <v>0</v>
      </c>
      <c r="I5" s="19">
        <f>$I$3*F5</f>
        <v>0</v>
      </c>
    </row>
    <row r="6" spans="1:9" x14ac:dyDescent="0.3">
      <c r="A6" s="22" t="s">
        <v>10</v>
      </c>
      <c r="B6" s="23">
        <v>0.34861111111111115</v>
      </c>
      <c r="C6" s="23">
        <v>0.76388888888888884</v>
      </c>
      <c r="D6" s="22">
        <f t="shared" ref="D6:D26" si="0">FLOOR((MIN(C6,TIME(17,30,0))-MAX(TIME(8,30,0),B6))*24-N(C6&gt;TIME(13,30,0)),0.5)</f>
        <v>8</v>
      </c>
      <c r="E6" s="22">
        <f t="shared" ref="E6:E26" si="1">FLOOR(IF(C6&gt;TIME(17,30,0),(MIN(C6,TIME(19,30,0))-TIME(17,30,0))*24,0),0.5)</f>
        <v>0.5</v>
      </c>
      <c r="F6" s="22">
        <f t="shared" ref="F6:F26" si="2">FLOOR(IF(C6&gt;TIME(19,30,0),(C6-TIME(19,30,0))*24,0),0.5)</f>
        <v>0</v>
      </c>
      <c r="G6" s="19">
        <f t="shared" ref="G6:G26" si="3">$I$3*D6</f>
        <v>80000</v>
      </c>
      <c r="H6" s="19">
        <f t="shared" ref="H6:H26" si="4">$I$3*E6</f>
        <v>5000</v>
      </c>
      <c r="I6" s="19">
        <f t="shared" ref="I6:I26" si="5">$I$3*F6</f>
        <v>0</v>
      </c>
    </row>
    <row r="7" spans="1:9" x14ac:dyDescent="0.3">
      <c r="A7" s="22" t="s">
        <v>11</v>
      </c>
      <c r="B7" s="23">
        <v>0.35416666666666669</v>
      </c>
      <c r="C7" s="23">
        <v>0.84305555555555556</v>
      </c>
      <c r="D7" s="22">
        <f t="shared" si="0"/>
        <v>8</v>
      </c>
      <c r="E7" s="22">
        <f t="shared" si="1"/>
        <v>2</v>
      </c>
      <c r="F7" s="22">
        <f t="shared" si="2"/>
        <v>0.5</v>
      </c>
      <c r="G7" s="19">
        <f t="shared" si="3"/>
        <v>80000</v>
      </c>
      <c r="H7" s="19">
        <f t="shared" si="4"/>
        <v>20000</v>
      </c>
      <c r="I7" s="19">
        <f t="shared" si="5"/>
        <v>5000</v>
      </c>
    </row>
    <row r="8" spans="1:9" x14ac:dyDescent="0.3">
      <c r="A8" s="22" t="s">
        <v>12</v>
      </c>
      <c r="B8" s="23">
        <v>0.3576388888888889</v>
      </c>
      <c r="C8" s="23">
        <v>0.75</v>
      </c>
      <c r="D8" s="22">
        <f t="shared" si="0"/>
        <v>7.5</v>
      </c>
      <c r="E8" s="22">
        <f t="shared" si="1"/>
        <v>0.5</v>
      </c>
      <c r="F8" s="22">
        <f t="shared" si="2"/>
        <v>0</v>
      </c>
      <c r="G8" s="19">
        <f t="shared" si="3"/>
        <v>75000</v>
      </c>
      <c r="H8" s="19">
        <f t="shared" si="4"/>
        <v>5000</v>
      </c>
      <c r="I8" s="19">
        <f t="shared" si="5"/>
        <v>0</v>
      </c>
    </row>
    <row r="9" spans="1:9" x14ac:dyDescent="0.3">
      <c r="A9" s="22" t="s">
        <v>13</v>
      </c>
      <c r="B9" s="23">
        <v>0.34375</v>
      </c>
      <c r="C9" s="23">
        <v>0.75</v>
      </c>
      <c r="D9" s="22">
        <f t="shared" si="0"/>
        <v>8</v>
      </c>
      <c r="E9" s="22">
        <f t="shared" si="1"/>
        <v>0.5</v>
      </c>
      <c r="F9" s="22">
        <f t="shared" si="2"/>
        <v>0</v>
      </c>
      <c r="G9" s="19">
        <f t="shared" si="3"/>
        <v>80000</v>
      </c>
      <c r="H9" s="19">
        <f t="shared" si="4"/>
        <v>5000</v>
      </c>
      <c r="I9" s="19">
        <f t="shared" si="5"/>
        <v>0</v>
      </c>
    </row>
    <row r="10" spans="1:9" x14ac:dyDescent="0.3">
      <c r="A10" s="22" t="s">
        <v>14</v>
      </c>
      <c r="B10" s="23">
        <v>0.35069444444444442</v>
      </c>
      <c r="C10" s="23">
        <v>0.88541666666666663</v>
      </c>
      <c r="D10" s="22">
        <f t="shared" si="0"/>
        <v>8</v>
      </c>
      <c r="E10" s="22">
        <f t="shared" si="1"/>
        <v>2</v>
      </c>
      <c r="F10" s="22">
        <f t="shared" si="2"/>
        <v>1.5</v>
      </c>
      <c r="G10" s="19">
        <f t="shared" si="3"/>
        <v>80000</v>
      </c>
      <c r="H10" s="19">
        <f t="shared" si="4"/>
        <v>20000</v>
      </c>
      <c r="I10" s="19">
        <f t="shared" si="5"/>
        <v>15000</v>
      </c>
    </row>
    <row r="11" spans="1:9" x14ac:dyDescent="0.3">
      <c r="A11" s="22" t="s">
        <v>15</v>
      </c>
      <c r="B11" s="23">
        <v>0.35069444444444442</v>
      </c>
      <c r="C11" s="23">
        <v>0.5625</v>
      </c>
      <c r="D11" s="22">
        <f t="shared" si="0"/>
        <v>5</v>
      </c>
      <c r="E11" s="22">
        <f t="shared" si="1"/>
        <v>0</v>
      </c>
      <c r="F11" s="22">
        <f t="shared" si="2"/>
        <v>0</v>
      </c>
      <c r="G11" s="19">
        <f t="shared" si="3"/>
        <v>50000</v>
      </c>
      <c r="H11" s="19">
        <f t="shared" si="4"/>
        <v>0</v>
      </c>
      <c r="I11" s="19">
        <f t="shared" si="5"/>
        <v>0</v>
      </c>
    </row>
    <row r="12" spans="1:9" x14ac:dyDescent="0.3">
      <c r="A12" s="22" t="s">
        <v>16</v>
      </c>
      <c r="B12" s="23">
        <v>0.34375</v>
      </c>
      <c r="C12" s="23">
        <v>0.875</v>
      </c>
      <c r="D12" s="22">
        <f t="shared" si="0"/>
        <v>8</v>
      </c>
      <c r="E12" s="22">
        <f t="shared" si="1"/>
        <v>2</v>
      </c>
      <c r="F12" s="22">
        <f t="shared" si="2"/>
        <v>1.5</v>
      </c>
      <c r="G12" s="19">
        <f t="shared" si="3"/>
        <v>80000</v>
      </c>
      <c r="H12" s="19">
        <f t="shared" si="4"/>
        <v>20000</v>
      </c>
      <c r="I12" s="19">
        <f t="shared" si="5"/>
        <v>15000</v>
      </c>
    </row>
    <row r="13" spans="1:9" x14ac:dyDescent="0.3">
      <c r="A13" s="22" t="s">
        <v>17</v>
      </c>
      <c r="B13" s="23">
        <v>0.35069444444444442</v>
      </c>
      <c r="C13" s="23">
        <v>0.84305555555555556</v>
      </c>
      <c r="D13" s="22">
        <f t="shared" si="0"/>
        <v>8</v>
      </c>
      <c r="E13" s="22">
        <f t="shared" si="1"/>
        <v>2</v>
      </c>
      <c r="F13" s="22">
        <f t="shared" si="2"/>
        <v>0.5</v>
      </c>
      <c r="G13" s="19">
        <f t="shared" si="3"/>
        <v>80000</v>
      </c>
      <c r="H13" s="19">
        <f t="shared" si="4"/>
        <v>20000</v>
      </c>
      <c r="I13" s="19">
        <f t="shared" si="5"/>
        <v>5000</v>
      </c>
    </row>
    <row r="14" spans="1:9" x14ac:dyDescent="0.3">
      <c r="A14" s="22" t="s">
        <v>18</v>
      </c>
      <c r="B14" s="23">
        <v>0.35416666666666669</v>
      </c>
      <c r="C14" s="23">
        <v>0.72916666666666663</v>
      </c>
      <c r="D14" s="22">
        <f t="shared" si="0"/>
        <v>8</v>
      </c>
      <c r="E14" s="22">
        <f t="shared" si="1"/>
        <v>0</v>
      </c>
      <c r="F14" s="22">
        <f t="shared" si="2"/>
        <v>0</v>
      </c>
      <c r="G14" s="19">
        <f t="shared" si="3"/>
        <v>80000</v>
      </c>
      <c r="H14" s="19">
        <f t="shared" si="4"/>
        <v>0</v>
      </c>
      <c r="I14" s="19">
        <f t="shared" si="5"/>
        <v>0</v>
      </c>
    </row>
    <row r="15" spans="1:9" x14ac:dyDescent="0.3">
      <c r="A15" s="22" t="s">
        <v>19</v>
      </c>
      <c r="B15" s="23">
        <v>0.3520833333333333</v>
      </c>
      <c r="C15" s="23">
        <v>0.58333333333333337</v>
      </c>
      <c r="D15" s="22">
        <f t="shared" si="0"/>
        <v>4.5</v>
      </c>
      <c r="E15" s="22">
        <f t="shared" si="1"/>
        <v>0</v>
      </c>
      <c r="F15" s="22">
        <f t="shared" si="2"/>
        <v>0</v>
      </c>
      <c r="G15" s="19">
        <f t="shared" si="3"/>
        <v>45000</v>
      </c>
      <c r="H15" s="19">
        <f t="shared" si="4"/>
        <v>0</v>
      </c>
      <c r="I15" s="19">
        <f t="shared" si="5"/>
        <v>0</v>
      </c>
    </row>
    <row r="16" spans="1:9" x14ac:dyDescent="0.3">
      <c r="A16" s="22" t="s">
        <v>20</v>
      </c>
      <c r="B16" s="23">
        <v>0.35416666666666669</v>
      </c>
      <c r="C16" s="23">
        <v>0.84305555555555556</v>
      </c>
      <c r="D16" s="22">
        <f t="shared" si="0"/>
        <v>8</v>
      </c>
      <c r="E16" s="22">
        <f t="shared" si="1"/>
        <v>2</v>
      </c>
      <c r="F16" s="22">
        <f t="shared" si="2"/>
        <v>0.5</v>
      </c>
      <c r="G16" s="19">
        <f t="shared" si="3"/>
        <v>80000</v>
      </c>
      <c r="H16" s="19">
        <f t="shared" si="4"/>
        <v>20000</v>
      </c>
      <c r="I16" s="19">
        <f t="shared" si="5"/>
        <v>5000</v>
      </c>
    </row>
    <row r="17" spans="1:9" x14ac:dyDescent="0.3">
      <c r="A17" s="22" t="s">
        <v>21</v>
      </c>
      <c r="B17" s="23">
        <v>0.36458333333333331</v>
      </c>
      <c r="C17" s="23">
        <v>0.72916666666666663</v>
      </c>
      <c r="D17" s="22">
        <f t="shared" si="0"/>
        <v>7.5</v>
      </c>
      <c r="E17" s="22">
        <f t="shared" si="1"/>
        <v>0</v>
      </c>
      <c r="F17" s="22">
        <f t="shared" si="2"/>
        <v>0</v>
      </c>
      <c r="G17" s="19">
        <f t="shared" si="3"/>
        <v>75000</v>
      </c>
      <c r="H17" s="19">
        <f t="shared" si="4"/>
        <v>0</v>
      </c>
      <c r="I17" s="19">
        <f t="shared" si="5"/>
        <v>0</v>
      </c>
    </row>
    <row r="18" spans="1:9" x14ac:dyDescent="0.3">
      <c r="A18" s="22" t="s">
        <v>22</v>
      </c>
      <c r="B18" s="23">
        <v>0.34375</v>
      </c>
      <c r="C18" s="23">
        <v>0.75</v>
      </c>
      <c r="D18" s="22">
        <f t="shared" si="0"/>
        <v>8</v>
      </c>
      <c r="E18" s="22">
        <f t="shared" si="1"/>
        <v>0.5</v>
      </c>
      <c r="F18" s="22">
        <f t="shared" si="2"/>
        <v>0</v>
      </c>
      <c r="G18" s="19">
        <f t="shared" si="3"/>
        <v>80000</v>
      </c>
      <c r="H18" s="19">
        <f t="shared" si="4"/>
        <v>5000</v>
      </c>
      <c r="I18" s="19">
        <f t="shared" si="5"/>
        <v>0</v>
      </c>
    </row>
    <row r="19" spans="1:9" x14ac:dyDescent="0.3">
      <c r="A19" s="22" t="s">
        <v>23</v>
      </c>
      <c r="B19" s="23">
        <v>0.35069444444444442</v>
      </c>
      <c r="C19" s="23">
        <v>0.88888888888888884</v>
      </c>
      <c r="D19" s="22">
        <f t="shared" si="0"/>
        <v>8</v>
      </c>
      <c r="E19" s="22">
        <f t="shared" si="1"/>
        <v>2</v>
      </c>
      <c r="F19" s="22">
        <f t="shared" si="2"/>
        <v>1.5</v>
      </c>
      <c r="G19" s="19">
        <f t="shared" si="3"/>
        <v>80000</v>
      </c>
      <c r="H19" s="19">
        <f t="shared" si="4"/>
        <v>20000</v>
      </c>
      <c r="I19" s="19">
        <f t="shared" si="5"/>
        <v>15000</v>
      </c>
    </row>
    <row r="20" spans="1:9" x14ac:dyDescent="0.3">
      <c r="A20" s="22" t="s">
        <v>24</v>
      </c>
      <c r="B20" s="23">
        <v>0.35069444444444442</v>
      </c>
      <c r="C20" s="23">
        <v>0.64583333333333337</v>
      </c>
      <c r="D20" s="22">
        <f t="shared" si="0"/>
        <v>6</v>
      </c>
      <c r="E20" s="22">
        <f t="shared" si="1"/>
        <v>0</v>
      </c>
      <c r="F20" s="22">
        <f t="shared" si="2"/>
        <v>0</v>
      </c>
      <c r="G20" s="19">
        <f t="shared" si="3"/>
        <v>60000</v>
      </c>
      <c r="H20" s="19">
        <f t="shared" si="4"/>
        <v>0</v>
      </c>
      <c r="I20" s="19">
        <f t="shared" si="5"/>
        <v>0</v>
      </c>
    </row>
    <row r="21" spans="1:9" x14ac:dyDescent="0.3">
      <c r="A21" s="22" t="s">
        <v>25</v>
      </c>
      <c r="B21" s="23">
        <v>0.5625</v>
      </c>
      <c r="C21" s="23">
        <v>0.79166666666666663</v>
      </c>
      <c r="D21" s="22">
        <f t="shared" si="0"/>
        <v>3</v>
      </c>
      <c r="E21" s="22">
        <f t="shared" si="1"/>
        <v>1.5</v>
      </c>
      <c r="F21" s="22">
        <f t="shared" si="2"/>
        <v>0</v>
      </c>
      <c r="G21" s="19">
        <f t="shared" si="3"/>
        <v>30000</v>
      </c>
      <c r="H21" s="19">
        <f t="shared" si="4"/>
        <v>15000</v>
      </c>
      <c r="I21" s="19">
        <f t="shared" si="5"/>
        <v>0</v>
      </c>
    </row>
    <row r="22" spans="1:9" x14ac:dyDescent="0.3">
      <c r="A22" s="22" t="s">
        <v>26</v>
      </c>
      <c r="B22" s="23">
        <v>0.3527777777777778</v>
      </c>
      <c r="C22" s="23">
        <v>0.85416666666666663</v>
      </c>
      <c r="D22" s="22">
        <f t="shared" si="0"/>
        <v>8</v>
      </c>
      <c r="E22" s="22">
        <f t="shared" si="1"/>
        <v>2</v>
      </c>
      <c r="F22" s="22">
        <f t="shared" si="2"/>
        <v>1</v>
      </c>
      <c r="G22" s="19">
        <f t="shared" si="3"/>
        <v>80000</v>
      </c>
      <c r="H22" s="19">
        <f t="shared" si="4"/>
        <v>20000</v>
      </c>
      <c r="I22" s="19">
        <f t="shared" si="5"/>
        <v>10000</v>
      </c>
    </row>
    <row r="23" spans="1:9" x14ac:dyDescent="0.3">
      <c r="A23" s="22" t="s">
        <v>27</v>
      </c>
      <c r="B23" s="23">
        <v>0.3430555555555555</v>
      </c>
      <c r="C23" s="23">
        <v>0.89583333333333337</v>
      </c>
      <c r="D23" s="22">
        <f t="shared" si="0"/>
        <v>8</v>
      </c>
      <c r="E23" s="22">
        <f t="shared" si="1"/>
        <v>2</v>
      </c>
      <c r="F23" s="22">
        <f t="shared" si="2"/>
        <v>2</v>
      </c>
      <c r="G23" s="19">
        <f t="shared" si="3"/>
        <v>80000</v>
      </c>
      <c r="H23" s="19">
        <f t="shared" si="4"/>
        <v>20000</v>
      </c>
      <c r="I23" s="19">
        <f t="shared" si="5"/>
        <v>20000</v>
      </c>
    </row>
    <row r="24" spans="1:9" x14ac:dyDescent="0.3">
      <c r="A24" s="22" t="s">
        <v>28</v>
      </c>
      <c r="B24" s="23">
        <v>0.56944444444444442</v>
      </c>
      <c r="C24" s="23">
        <v>0.76388888888888884</v>
      </c>
      <c r="D24" s="22">
        <f t="shared" si="0"/>
        <v>2.5</v>
      </c>
      <c r="E24" s="22">
        <f t="shared" si="1"/>
        <v>0.5</v>
      </c>
      <c r="F24" s="22">
        <f t="shared" si="2"/>
        <v>0</v>
      </c>
      <c r="G24" s="19">
        <f t="shared" si="3"/>
        <v>25000</v>
      </c>
      <c r="H24" s="19">
        <f t="shared" si="4"/>
        <v>5000</v>
      </c>
      <c r="I24" s="19">
        <f t="shared" si="5"/>
        <v>0</v>
      </c>
    </row>
    <row r="25" spans="1:9" x14ac:dyDescent="0.3">
      <c r="A25" s="22" t="s">
        <v>29</v>
      </c>
      <c r="B25" s="23">
        <v>0.35416666666666669</v>
      </c>
      <c r="C25" s="23">
        <v>0.83333333333333337</v>
      </c>
      <c r="D25" s="22">
        <f t="shared" si="0"/>
        <v>8</v>
      </c>
      <c r="E25" s="22">
        <f t="shared" si="1"/>
        <v>2</v>
      </c>
      <c r="F25" s="22">
        <f t="shared" si="2"/>
        <v>0.5</v>
      </c>
      <c r="G25" s="19">
        <f t="shared" si="3"/>
        <v>80000</v>
      </c>
      <c r="H25" s="19">
        <f t="shared" si="4"/>
        <v>20000</v>
      </c>
      <c r="I25" s="19">
        <f t="shared" si="5"/>
        <v>5000</v>
      </c>
    </row>
    <row r="26" spans="1:9" x14ac:dyDescent="0.3">
      <c r="A26" s="22" t="s">
        <v>30</v>
      </c>
      <c r="B26" s="23">
        <v>0.35416666666666669</v>
      </c>
      <c r="C26" s="23">
        <v>0.75</v>
      </c>
      <c r="D26" s="22">
        <f t="shared" si="0"/>
        <v>8</v>
      </c>
      <c r="E26" s="22">
        <f t="shared" si="1"/>
        <v>0.5</v>
      </c>
      <c r="F26" s="22">
        <f t="shared" si="2"/>
        <v>0</v>
      </c>
      <c r="G26" s="19">
        <f t="shared" si="3"/>
        <v>80000</v>
      </c>
      <c r="H26" s="19">
        <f t="shared" si="4"/>
        <v>5000</v>
      </c>
      <c r="I26" s="19">
        <f t="shared" si="5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4A6B-3DC2-4DCF-A0FC-B876A1A1DB76}">
  <dimension ref="A1:I26"/>
  <sheetViews>
    <sheetView showGridLines="0" workbookViewId="0"/>
  </sheetViews>
  <sheetFormatPr defaultRowHeight="16.5" x14ac:dyDescent="0.3"/>
  <cols>
    <col min="1" max="1" width="9" style="17"/>
    <col min="2" max="2" width="6.5" style="16" bestFit="1" customWidth="1"/>
    <col min="3" max="3" width="8.5" style="16" customWidth="1"/>
    <col min="4" max="4" width="11.25" style="16" bestFit="1" customWidth="1"/>
    <col min="5" max="6" width="9.125" style="16" bestFit="1" customWidth="1"/>
    <col min="7" max="9" width="9.5" style="16" bestFit="1" customWidth="1"/>
    <col min="10" max="16384" width="9" style="16"/>
  </cols>
  <sheetData>
    <row r="1" spans="1:9" ht="20.25" x14ac:dyDescent="0.3">
      <c r="A1" s="15" t="s">
        <v>31</v>
      </c>
      <c r="B1" s="15"/>
      <c r="C1" s="15"/>
      <c r="D1" s="15"/>
      <c r="E1" s="15"/>
      <c r="F1" s="15"/>
      <c r="G1" s="15"/>
      <c r="H1" s="15"/>
      <c r="I1" s="15"/>
    </row>
    <row r="2" spans="1:9" ht="11.25" customHeight="1" x14ac:dyDescent="0.3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3">
      <c r="H3" s="18" t="s">
        <v>32</v>
      </c>
      <c r="I3" s="19">
        <v>10000</v>
      </c>
    </row>
    <row r="4" spans="1:9" ht="21.75" customHeight="1" x14ac:dyDescent="0.3">
      <c r="A4" s="20" t="s">
        <v>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1" t="s">
        <v>8</v>
      </c>
      <c r="H4" s="21" t="s">
        <v>6</v>
      </c>
      <c r="I4" s="21" t="s">
        <v>7</v>
      </c>
    </row>
    <row r="5" spans="1:9" x14ac:dyDescent="0.3">
      <c r="A5" s="22" t="s">
        <v>9</v>
      </c>
      <c r="B5" s="23">
        <v>0.35416666666666669</v>
      </c>
      <c r="C5" s="23">
        <v>0.72916666666666663</v>
      </c>
      <c r="D5" s="22">
        <f>FLOOR((MIN(C5,TIME(17,30,0))-MAX(TIME(8,30,0),B5))*24-N(C5&gt;TIME(13,30,0)),0.5)</f>
        <v>8</v>
      </c>
      <c r="E5" s="22">
        <f>FLOOR(IF(C5&gt;TIME(17,30,0),(MIN(C5,TIME(19,30,0))-TIME(17,30,0))*24,0),0.5)</f>
        <v>0</v>
      </c>
      <c r="F5" s="22">
        <f>FLOOR(IF(C5&gt;TIME(19,30,0),(C5-TIME(19,30,0))*24,0),0.5)</f>
        <v>0</v>
      </c>
      <c r="G5" s="19">
        <f>$I$3*D5</f>
        <v>80000</v>
      </c>
      <c r="H5" s="19">
        <f>$I$3*E5</f>
        <v>0</v>
      </c>
      <c r="I5" s="19">
        <f>$I$3*F5</f>
        <v>0</v>
      </c>
    </row>
    <row r="6" spans="1:9" x14ac:dyDescent="0.3">
      <c r="A6" s="22" t="s">
        <v>10</v>
      </c>
      <c r="B6" s="23">
        <v>0.34861111111111115</v>
      </c>
      <c r="C6" s="23">
        <v>0.72916666666666663</v>
      </c>
      <c r="D6" s="22">
        <f t="shared" ref="D6:D26" si="0">FLOOR((MIN(C6,TIME(17,30,0))-MAX(TIME(8,30,0),B6))*24-N(C6&gt;TIME(13,30,0)),0.5)</f>
        <v>8</v>
      </c>
      <c r="E6" s="22">
        <f t="shared" ref="E6:E26" si="1">FLOOR(IF(C6&gt;TIME(17,30,0),(MIN(C6,TIME(19,30,0))-TIME(17,30,0))*24,0),0.5)</f>
        <v>0</v>
      </c>
      <c r="F6" s="22">
        <f t="shared" ref="F6:F26" si="2">FLOOR(IF(C6&gt;TIME(19,30,0),(C6-TIME(19,30,0))*24,0),0.5)</f>
        <v>0</v>
      </c>
      <c r="G6" s="19">
        <f t="shared" ref="G6:I26" si="3">$I$3*D6</f>
        <v>80000</v>
      </c>
      <c r="H6" s="19">
        <f t="shared" si="3"/>
        <v>0</v>
      </c>
      <c r="I6" s="19">
        <f t="shared" si="3"/>
        <v>0</v>
      </c>
    </row>
    <row r="7" spans="1:9" x14ac:dyDescent="0.3">
      <c r="A7" s="22" t="s">
        <v>11</v>
      </c>
      <c r="B7" s="23">
        <v>0.35416666666666669</v>
      </c>
      <c r="C7" s="23">
        <v>0.72916666666666663</v>
      </c>
      <c r="D7" s="22">
        <f t="shared" si="0"/>
        <v>8</v>
      </c>
      <c r="E7" s="22">
        <f t="shared" si="1"/>
        <v>0</v>
      </c>
      <c r="F7" s="22">
        <f t="shared" si="2"/>
        <v>0</v>
      </c>
      <c r="G7" s="19">
        <f t="shared" si="3"/>
        <v>80000</v>
      </c>
      <c r="H7" s="19">
        <f t="shared" si="3"/>
        <v>0</v>
      </c>
      <c r="I7" s="19">
        <f t="shared" si="3"/>
        <v>0</v>
      </c>
    </row>
    <row r="8" spans="1:9" x14ac:dyDescent="0.3">
      <c r="A8" s="22" t="s">
        <v>12</v>
      </c>
      <c r="B8" s="23">
        <v>0.3576388888888889</v>
      </c>
      <c r="C8" s="23">
        <v>0.75</v>
      </c>
      <c r="D8" s="22">
        <f t="shared" si="0"/>
        <v>7.5</v>
      </c>
      <c r="E8" s="22">
        <f t="shared" si="1"/>
        <v>0.5</v>
      </c>
      <c r="F8" s="22">
        <f t="shared" si="2"/>
        <v>0</v>
      </c>
      <c r="G8" s="19">
        <f t="shared" si="3"/>
        <v>75000</v>
      </c>
      <c r="H8" s="19">
        <f t="shared" si="3"/>
        <v>5000</v>
      </c>
      <c r="I8" s="19">
        <f t="shared" si="3"/>
        <v>0</v>
      </c>
    </row>
    <row r="9" spans="1:9" x14ac:dyDescent="0.3">
      <c r="A9" s="22" t="s">
        <v>13</v>
      </c>
      <c r="B9" s="23">
        <v>0.34375</v>
      </c>
      <c r="C9" s="23">
        <v>0.75</v>
      </c>
      <c r="D9" s="22">
        <f t="shared" si="0"/>
        <v>8</v>
      </c>
      <c r="E9" s="22">
        <f t="shared" si="1"/>
        <v>0.5</v>
      </c>
      <c r="F9" s="22">
        <f t="shared" si="2"/>
        <v>0</v>
      </c>
      <c r="G9" s="19">
        <f t="shared" si="3"/>
        <v>80000</v>
      </c>
      <c r="H9" s="19">
        <f t="shared" si="3"/>
        <v>5000</v>
      </c>
      <c r="I9" s="19">
        <f t="shared" si="3"/>
        <v>0</v>
      </c>
    </row>
    <row r="10" spans="1:9" x14ac:dyDescent="0.3">
      <c r="A10" s="22" t="s">
        <v>14</v>
      </c>
      <c r="B10" s="23">
        <v>0.35069444444444442</v>
      </c>
      <c r="C10" s="23">
        <v>0.88541666666666663</v>
      </c>
      <c r="D10" s="22">
        <f t="shared" si="0"/>
        <v>8</v>
      </c>
      <c r="E10" s="22">
        <f t="shared" si="1"/>
        <v>2</v>
      </c>
      <c r="F10" s="22">
        <f t="shared" si="2"/>
        <v>1.5</v>
      </c>
      <c r="G10" s="19">
        <f t="shared" si="3"/>
        <v>80000</v>
      </c>
      <c r="H10" s="19">
        <f t="shared" si="3"/>
        <v>20000</v>
      </c>
      <c r="I10" s="19">
        <f t="shared" si="3"/>
        <v>15000</v>
      </c>
    </row>
    <row r="11" spans="1:9" x14ac:dyDescent="0.3">
      <c r="A11" s="22" t="s">
        <v>15</v>
      </c>
      <c r="B11" s="23">
        <v>0.35069444444444442</v>
      </c>
      <c r="C11" s="23">
        <v>0.72916666666666663</v>
      </c>
      <c r="D11" s="22">
        <f t="shared" si="0"/>
        <v>8</v>
      </c>
      <c r="E11" s="22">
        <f t="shared" si="1"/>
        <v>0</v>
      </c>
      <c r="F11" s="22">
        <f t="shared" si="2"/>
        <v>0</v>
      </c>
      <c r="G11" s="19">
        <f t="shared" si="3"/>
        <v>80000</v>
      </c>
      <c r="H11" s="19">
        <f t="shared" si="3"/>
        <v>0</v>
      </c>
      <c r="I11" s="19">
        <f t="shared" si="3"/>
        <v>0</v>
      </c>
    </row>
    <row r="12" spans="1:9" x14ac:dyDescent="0.3">
      <c r="A12" s="22" t="s">
        <v>16</v>
      </c>
      <c r="B12" s="23">
        <v>0.34375</v>
      </c>
      <c r="C12" s="23">
        <v>0.72916666666666663</v>
      </c>
      <c r="D12" s="22">
        <f t="shared" si="0"/>
        <v>8</v>
      </c>
      <c r="E12" s="22">
        <f t="shared" si="1"/>
        <v>0</v>
      </c>
      <c r="F12" s="22">
        <f t="shared" si="2"/>
        <v>0</v>
      </c>
      <c r="G12" s="19">
        <f t="shared" si="3"/>
        <v>80000</v>
      </c>
      <c r="H12" s="19">
        <f t="shared" si="3"/>
        <v>0</v>
      </c>
      <c r="I12" s="19">
        <f t="shared" si="3"/>
        <v>0</v>
      </c>
    </row>
    <row r="13" spans="1:9" x14ac:dyDescent="0.3">
      <c r="A13" s="22" t="s">
        <v>17</v>
      </c>
      <c r="B13" s="23">
        <v>0.35069444444444442</v>
      </c>
      <c r="C13" s="23">
        <v>0.84305555555555556</v>
      </c>
      <c r="D13" s="22">
        <f t="shared" si="0"/>
        <v>8</v>
      </c>
      <c r="E13" s="22">
        <f t="shared" si="1"/>
        <v>2</v>
      </c>
      <c r="F13" s="22">
        <f t="shared" si="2"/>
        <v>0.5</v>
      </c>
      <c r="G13" s="19">
        <f t="shared" si="3"/>
        <v>80000</v>
      </c>
      <c r="H13" s="19">
        <f t="shared" si="3"/>
        <v>20000</v>
      </c>
      <c r="I13" s="19">
        <f t="shared" si="3"/>
        <v>5000</v>
      </c>
    </row>
    <row r="14" spans="1:9" x14ac:dyDescent="0.3">
      <c r="A14" s="22" t="s">
        <v>18</v>
      </c>
      <c r="B14" s="23">
        <v>0.35416666666666669</v>
      </c>
      <c r="C14" s="23">
        <v>0.72916666666666663</v>
      </c>
      <c r="D14" s="22">
        <f t="shared" si="0"/>
        <v>8</v>
      </c>
      <c r="E14" s="22">
        <f t="shared" si="1"/>
        <v>0</v>
      </c>
      <c r="F14" s="22">
        <f t="shared" si="2"/>
        <v>0</v>
      </c>
      <c r="G14" s="19">
        <f t="shared" si="3"/>
        <v>80000</v>
      </c>
      <c r="H14" s="19">
        <f t="shared" si="3"/>
        <v>0</v>
      </c>
      <c r="I14" s="19">
        <f t="shared" si="3"/>
        <v>0</v>
      </c>
    </row>
    <row r="15" spans="1:9" x14ac:dyDescent="0.3">
      <c r="A15" s="22" t="s">
        <v>19</v>
      </c>
      <c r="B15" s="23">
        <v>0.3520833333333333</v>
      </c>
      <c r="C15" s="23">
        <v>0.72916666666666663</v>
      </c>
      <c r="D15" s="22">
        <f t="shared" si="0"/>
        <v>8</v>
      </c>
      <c r="E15" s="22">
        <f t="shared" si="1"/>
        <v>0</v>
      </c>
      <c r="F15" s="22">
        <f t="shared" si="2"/>
        <v>0</v>
      </c>
      <c r="G15" s="19">
        <f t="shared" si="3"/>
        <v>80000</v>
      </c>
      <c r="H15" s="19">
        <f t="shared" si="3"/>
        <v>0</v>
      </c>
      <c r="I15" s="19">
        <f t="shared" si="3"/>
        <v>0</v>
      </c>
    </row>
    <row r="16" spans="1:9" x14ac:dyDescent="0.3">
      <c r="A16" s="22" t="s">
        <v>20</v>
      </c>
      <c r="B16" s="23">
        <v>0.35416666666666669</v>
      </c>
      <c r="C16" s="23">
        <v>0.72916666666666663</v>
      </c>
      <c r="D16" s="22">
        <f t="shared" si="0"/>
        <v>8</v>
      </c>
      <c r="E16" s="22">
        <f t="shared" si="1"/>
        <v>0</v>
      </c>
      <c r="F16" s="22">
        <f t="shared" si="2"/>
        <v>0</v>
      </c>
      <c r="G16" s="19">
        <f t="shared" si="3"/>
        <v>80000</v>
      </c>
      <c r="H16" s="19">
        <f t="shared" si="3"/>
        <v>0</v>
      </c>
      <c r="I16" s="19">
        <f t="shared" si="3"/>
        <v>0</v>
      </c>
    </row>
    <row r="17" spans="1:9" x14ac:dyDescent="0.3">
      <c r="A17" s="22" t="s">
        <v>21</v>
      </c>
      <c r="B17" s="23">
        <v>0.36458333333333331</v>
      </c>
      <c r="C17" s="23">
        <v>0.72916666666666663</v>
      </c>
      <c r="D17" s="22">
        <f t="shared" si="0"/>
        <v>7.5</v>
      </c>
      <c r="E17" s="22">
        <f t="shared" si="1"/>
        <v>0</v>
      </c>
      <c r="F17" s="22">
        <f t="shared" si="2"/>
        <v>0</v>
      </c>
      <c r="G17" s="19">
        <f t="shared" si="3"/>
        <v>75000</v>
      </c>
      <c r="H17" s="19">
        <f t="shared" si="3"/>
        <v>0</v>
      </c>
      <c r="I17" s="19">
        <f t="shared" si="3"/>
        <v>0</v>
      </c>
    </row>
    <row r="18" spans="1:9" x14ac:dyDescent="0.3">
      <c r="A18" s="22" t="s">
        <v>22</v>
      </c>
      <c r="B18" s="23">
        <v>0.34375</v>
      </c>
      <c r="C18" s="23">
        <v>0.75</v>
      </c>
      <c r="D18" s="22">
        <f t="shared" si="0"/>
        <v>8</v>
      </c>
      <c r="E18" s="22">
        <f t="shared" si="1"/>
        <v>0.5</v>
      </c>
      <c r="F18" s="22">
        <f t="shared" si="2"/>
        <v>0</v>
      </c>
      <c r="G18" s="19">
        <f t="shared" si="3"/>
        <v>80000</v>
      </c>
      <c r="H18" s="19">
        <f t="shared" si="3"/>
        <v>5000</v>
      </c>
      <c r="I18" s="19">
        <f t="shared" si="3"/>
        <v>0</v>
      </c>
    </row>
    <row r="19" spans="1:9" x14ac:dyDescent="0.3">
      <c r="A19" s="22" t="s">
        <v>23</v>
      </c>
      <c r="B19" s="23">
        <v>0.35069444444444442</v>
      </c>
      <c r="C19" s="23">
        <v>0.72916666666666663</v>
      </c>
      <c r="D19" s="22">
        <f t="shared" si="0"/>
        <v>8</v>
      </c>
      <c r="E19" s="22">
        <f t="shared" si="1"/>
        <v>0</v>
      </c>
      <c r="F19" s="22">
        <f t="shared" si="2"/>
        <v>0</v>
      </c>
      <c r="G19" s="19">
        <f t="shared" si="3"/>
        <v>80000</v>
      </c>
      <c r="H19" s="19">
        <f t="shared" si="3"/>
        <v>0</v>
      </c>
      <c r="I19" s="19">
        <f t="shared" si="3"/>
        <v>0</v>
      </c>
    </row>
    <row r="20" spans="1:9" x14ac:dyDescent="0.3">
      <c r="A20" s="22" t="s">
        <v>24</v>
      </c>
      <c r="B20" s="23">
        <v>0.35069444444444442</v>
      </c>
      <c r="C20" s="23">
        <v>0.72916666666666663</v>
      </c>
      <c r="D20" s="22">
        <f t="shared" si="0"/>
        <v>8</v>
      </c>
      <c r="E20" s="22">
        <f t="shared" si="1"/>
        <v>0</v>
      </c>
      <c r="F20" s="22">
        <f t="shared" si="2"/>
        <v>0</v>
      </c>
      <c r="G20" s="19">
        <f t="shared" si="3"/>
        <v>80000</v>
      </c>
      <c r="H20" s="19">
        <f t="shared" si="3"/>
        <v>0</v>
      </c>
      <c r="I20" s="19">
        <f t="shared" si="3"/>
        <v>0</v>
      </c>
    </row>
    <row r="21" spans="1:9" x14ac:dyDescent="0.3">
      <c r="A21" s="22" t="s">
        <v>25</v>
      </c>
      <c r="B21" s="23">
        <v>0.5625</v>
      </c>
      <c r="C21" s="23">
        <v>0.79166666666666663</v>
      </c>
      <c r="D21" s="22">
        <f t="shared" si="0"/>
        <v>3</v>
      </c>
      <c r="E21" s="22">
        <f t="shared" si="1"/>
        <v>1.5</v>
      </c>
      <c r="F21" s="22">
        <f t="shared" si="2"/>
        <v>0</v>
      </c>
      <c r="G21" s="19">
        <f t="shared" si="3"/>
        <v>30000</v>
      </c>
      <c r="H21" s="19">
        <f t="shared" si="3"/>
        <v>15000</v>
      </c>
      <c r="I21" s="19">
        <f t="shared" si="3"/>
        <v>0</v>
      </c>
    </row>
    <row r="22" spans="1:9" x14ac:dyDescent="0.3">
      <c r="A22" s="22" t="s">
        <v>26</v>
      </c>
      <c r="B22" s="23">
        <v>0.3527777777777778</v>
      </c>
      <c r="C22" s="23">
        <v>0.72916666666666663</v>
      </c>
      <c r="D22" s="22">
        <f t="shared" si="0"/>
        <v>8</v>
      </c>
      <c r="E22" s="22">
        <f t="shared" si="1"/>
        <v>0</v>
      </c>
      <c r="F22" s="22">
        <f t="shared" si="2"/>
        <v>0</v>
      </c>
      <c r="G22" s="19">
        <f t="shared" si="3"/>
        <v>80000</v>
      </c>
      <c r="H22" s="19">
        <f t="shared" si="3"/>
        <v>0</v>
      </c>
      <c r="I22" s="19">
        <f t="shared" si="3"/>
        <v>0</v>
      </c>
    </row>
    <row r="23" spans="1:9" x14ac:dyDescent="0.3">
      <c r="A23" s="22" t="s">
        <v>27</v>
      </c>
      <c r="B23" s="23">
        <v>0.3430555555555555</v>
      </c>
      <c r="C23" s="23">
        <v>0.89583333333333337</v>
      </c>
      <c r="D23" s="22">
        <f t="shared" si="0"/>
        <v>8</v>
      </c>
      <c r="E23" s="22">
        <f t="shared" si="1"/>
        <v>2</v>
      </c>
      <c r="F23" s="22">
        <f t="shared" si="2"/>
        <v>2</v>
      </c>
      <c r="G23" s="19">
        <f t="shared" si="3"/>
        <v>80000</v>
      </c>
      <c r="H23" s="19">
        <f t="shared" si="3"/>
        <v>20000</v>
      </c>
      <c r="I23" s="19">
        <f t="shared" si="3"/>
        <v>20000</v>
      </c>
    </row>
    <row r="24" spans="1:9" x14ac:dyDescent="0.3">
      <c r="A24" s="22" t="s">
        <v>28</v>
      </c>
      <c r="B24" s="23">
        <v>0.56944444444444442</v>
      </c>
      <c r="C24" s="23">
        <v>0.76388888888888884</v>
      </c>
      <c r="D24" s="22">
        <f t="shared" si="0"/>
        <v>2.5</v>
      </c>
      <c r="E24" s="22">
        <f t="shared" si="1"/>
        <v>0.5</v>
      </c>
      <c r="F24" s="22">
        <f t="shared" si="2"/>
        <v>0</v>
      </c>
      <c r="G24" s="19">
        <f t="shared" si="3"/>
        <v>25000</v>
      </c>
      <c r="H24" s="19">
        <f t="shared" si="3"/>
        <v>5000</v>
      </c>
      <c r="I24" s="19">
        <f t="shared" si="3"/>
        <v>0</v>
      </c>
    </row>
    <row r="25" spans="1:9" x14ac:dyDescent="0.3">
      <c r="A25" s="22" t="s">
        <v>29</v>
      </c>
      <c r="B25" s="23">
        <v>0.35416666666666669</v>
      </c>
      <c r="C25" s="23">
        <v>0.72916666666666663</v>
      </c>
      <c r="D25" s="22">
        <f t="shared" si="0"/>
        <v>8</v>
      </c>
      <c r="E25" s="22">
        <f t="shared" si="1"/>
        <v>0</v>
      </c>
      <c r="F25" s="22">
        <f t="shared" si="2"/>
        <v>0</v>
      </c>
      <c r="G25" s="19">
        <f t="shared" si="3"/>
        <v>80000</v>
      </c>
      <c r="H25" s="19">
        <f t="shared" si="3"/>
        <v>0</v>
      </c>
      <c r="I25" s="19">
        <f t="shared" si="3"/>
        <v>0</v>
      </c>
    </row>
    <row r="26" spans="1:9" x14ac:dyDescent="0.3">
      <c r="A26" s="22" t="s">
        <v>30</v>
      </c>
      <c r="B26" s="23">
        <v>0.35416666666666669</v>
      </c>
      <c r="C26" s="23">
        <v>0.75</v>
      </c>
      <c r="D26" s="22">
        <f t="shared" si="0"/>
        <v>8</v>
      </c>
      <c r="E26" s="22">
        <f t="shared" si="1"/>
        <v>0.5</v>
      </c>
      <c r="F26" s="22">
        <f t="shared" si="2"/>
        <v>0</v>
      </c>
      <c r="G26" s="19">
        <f t="shared" si="3"/>
        <v>80000</v>
      </c>
      <c r="H26" s="19">
        <f t="shared" si="3"/>
        <v>5000</v>
      </c>
      <c r="I26" s="19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BD1BB-DCC6-4351-9EED-2CAA42A308E1}">
  <dimension ref="A1:I26"/>
  <sheetViews>
    <sheetView showGridLines="0" workbookViewId="0"/>
  </sheetViews>
  <sheetFormatPr defaultRowHeight="16.5" x14ac:dyDescent="0.3"/>
  <cols>
    <col min="1" max="1" width="9" style="17"/>
    <col min="2" max="2" width="6.5" style="16" bestFit="1" customWidth="1"/>
    <col min="3" max="3" width="8.5" style="16" customWidth="1"/>
    <col min="4" max="4" width="11.25" style="16" bestFit="1" customWidth="1"/>
    <col min="5" max="6" width="9.125" style="16" bestFit="1" customWidth="1"/>
    <col min="7" max="9" width="9.5" style="16" bestFit="1" customWidth="1"/>
    <col min="10" max="16384" width="9" style="16"/>
  </cols>
  <sheetData>
    <row r="1" spans="1:9" ht="20.25" x14ac:dyDescent="0.3">
      <c r="A1" s="15" t="s">
        <v>31</v>
      </c>
      <c r="B1" s="15"/>
      <c r="C1" s="15"/>
      <c r="D1" s="15"/>
      <c r="E1" s="15"/>
      <c r="F1" s="15"/>
      <c r="G1" s="15"/>
      <c r="H1" s="15"/>
      <c r="I1" s="15"/>
    </row>
    <row r="2" spans="1:9" ht="11.25" customHeight="1" x14ac:dyDescent="0.3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3">
      <c r="H3" s="18" t="s">
        <v>32</v>
      </c>
      <c r="I3" s="19">
        <v>10000</v>
      </c>
    </row>
    <row r="4" spans="1:9" ht="21.75" customHeight="1" x14ac:dyDescent="0.3">
      <c r="A4" s="20" t="s">
        <v>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1" t="s">
        <v>8</v>
      </c>
      <c r="H4" s="21" t="s">
        <v>6</v>
      </c>
      <c r="I4" s="21" t="s">
        <v>7</v>
      </c>
    </row>
    <row r="5" spans="1:9" x14ac:dyDescent="0.3">
      <c r="A5" s="22" t="s">
        <v>9</v>
      </c>
      <c r="B5" s="23">
        <v>0.35416666666666669</v>
      </c>
      <c r="C5" s="23">
        <v>0.72916666666666663</v>
      </c>
      <c r="D5" s="22">
        <f>FLOOR((MIN(C5,TIME(17,30,0))-MAX(TIME(8,30,0),B5))*24-N(C5&gt;TIME(13,30,0)),0.5)</f>
        <v>8</v>
      </c>
      <c r="E5" s="22">
        <f>FLOOR(IF(C5&gt;TIME(17,30,0),(MIN(C5,TIME(19,30,0))-TIME(17,30,0))*24,0),0.5)</f>
        <v>0</v>
      </c>
      <c r="F5" s="22">
        <f>FLOOR(IF(C5&gt;TIME(19,30,0),(C5-TIME(19,30,0))*24,0),0.5)</f>
        <v>0</v>
      </c>
      <c r="G5" s="19">
        <f>$I$3*D5</f>
        <v>80000</v>
      </c>
      <c r="H5" s="19">
        <f>$I$3*E5</f>
        <v>0</v>
      </c>
      <c r="I5" s="19">
        <f>$I$3*F5</f>
        <v>0</v>
      </c>
    </row>
    <row r="6" spans="1:9" x14ac:dyDescent="0.3">
      <c r="A6" s="22" t="s">
        <v>10</v>
      </c>
      <c r="B6" s="23">
        <v>0.34861111111111115</v>
      </c>
      <c r="C6" s="23">
        <v>0.76388888888888884</v>
      </c>
      <c r="D6" s="22">
        <f t="shared" ref="D6:D26" si="0">FLOOR((MIN(C6,TIME(17,30,0))-MAX(TIME(8,30,0),B6))*24-N(C6&gt;TIME(13,30,0)),0.5)</f>
        <v>8</v>
      </c>
      <c r="E6" s="22">
        <f t="shared" ref="E6:E26" si="1">FLOOR(IF(C6&gt;TIME(17,30,0),(MIN(C6,TIME(19,30,0))-TIME(17,30,0))*24,0),0.5)</f>
        <v>0.5</v>
      </c>
      <c r="F6" s="22">
        <f t="shared" ref="F6:F26" si="2">FLOOR(IF(C6&gt;TIME(19,30,0),(C6-TIME(19,30,0))*24,0),0.5)</f>
        <v>0</v>
      </c>
      <c r="G6" s="19">
        <f t="shared" ref="G6:I26" si="3">$I$3*D6</f>
        <v>80000</v>
      </c>
      <c r="H6" s="19">
        <f t="shared" si="3"/>
        <v>5000</v>
      </c>
      <c r="I6" s="19">
        <f t="shared" si="3"/>
        <v>0</v>
      </c>
    </row>
    <row r="7" spans="1:9" x14ac:dyDescent="0.3">
      <c r="A7" s="22" t="s">
        <v>11</v>
      </c>
      <c r="B7" s="23">
        <v>0.35416666666666669</v>
      </c>
      <c r="C7" s="23">
        <v>0.75</v>
      </c>
      <c r="D7" s="22">
        <f t="shared" si="0"/>
        <v>8</v>
      </c>
      <c r="E7" s="22">
        <f t="shared" si="1"/>
        <v>0.5</v>
      </c>
      <c r="F7" s="22">
        <f t="shared" si="2"/>
        <v>0</v>
      </c>
      <c r="G7" s="19">
        <f t="shared" si="3"/>
        <v>80000</v>
      </c>
      <c r="H7" s="19">
        <f t="shared" si="3"/>
        <v>5000</v>
      </c>
      <c r="I7" s="19">
        <f t="shared" si="3"/>
        <v>0</v>
      </c>
    </row>
    <row r="8" spans="1:9" x14ac:dyDescent="0.3">
      <c r="A8" s="22" t="s">
        <v>12</v>
      </c>
      <c r="B8" s="23">
        <v>0.3576388888888889</v>
      </c>
      <c r="C8" s="23">
        <v>0.75</v>
      </c>
      <c r="D8" s="22">
        <f t="shared" si="0"/>
        <v>7.5</v>
      </c>
      <c r="E8" s="22">
        <f t="shared" si="1"/>
        <v>0.5</v>
      </c>
      <c r="F8" s="22">
        <f t="shared" si="2"/>
        <v>0</v>
      </c>
      <c r="G8" s="19">
        <f t="shared" si="3"/>
        <v>75000</v>
      </c>
      <c r="H8" s="19">
        <f t="shared" si="3"/>
        <v>5000</v>
      </c>
      <c r="I8" s="19">
        <f t="shared" si="3"/>
        <v>0</v>
      </c>
    </row>
    <row r="9" spans="1:9" x14ac:dyDescent="0.3">
      <c r="A9" s="22" t="s">
        <v>13</v>
      </c>
      <c r="B9" s="23">
        <v>0.34375</v>
      </c>
      <c r="C9" s="23">
        <v>0.75</v>
      </c>
      <c r="D9" s="22">
        <f t="shared" si="0"/>
        <v>8</v>
      </c>
      <c r="E9" s="22">
        <f t="shared" si="1"/>
        <v>0.5</v>
      </c>
      <c r="F9" s="22">
        <f t="shared" si="2"/>
        <v>0</v>
      </c>
      <c r="G9" s="19">
        <f t="shared" si="3"/>
        <v>80000</v>
      </c>
      <c r="H9" s="19">
        <f t="shared" si="3"/>
        <v>5000</v>
      </c>
      <c r="I9" s="19">
        <f t="shared" si="3"/>
        <v>0</v>
      </c>
    </row>
    <row r="10" spans="1:9" x14ac:dyDescent="0.3">
      <c r="A10" s="22" t="s">
        <v>14</v>
      </c>
      <c r="B10" s="23">
        <v>0.35069444444444442</v>
      </c>
      <c r="C10" s="23">
        <v>0.75</v>
      </c>
      <c r="D10" s="22">
        <f t="shared" si="0"/>
        <v>8</v>
      </c>
      <c r="E10" s="22">
        <f t="shared" si="1"/>
        <v>0.5</v>
      </c>
      <c r="F10" s="22">
        <f t="shared" si="2"/>
        <v>0</v>
      </c>
      <c r="G10" s="19">
        <f t="shared" si="3"/>
        <v>80000</v>
      </c>
      <c r="H10" s="19">
        <f t="shared" si="3"/>
        <v>5000</v>
      </c>
      <c r="I10" s="19">
        <f t="shared" si="3"/>
        <v>0</v>
      </c>
    </row>
    <row r="11" spans="1:9" x14ac:dyDescent="0.3">
      <c r="A11" s="22" t="s">
        <v>15</v>
      </c>
      <c r="B11" s="23">
        <v>0.35069444444444442</v>
      </c>
      <c r="C11" s="23">
        <v>0.5625</v>
      </c>
      <c r="D11" s="22">
        <f t="shared" si="0"/>
        <v>5</v>
      </c>
      <c r="E11" s="22">
        <f t="shared" si="1"/>
        <v>0</v>
      </c>
      <c r="F11" s="22">
        <f t="shared" si="2"/>
        <v>0</v>
      </c>
      <c r="G11" s="19">
        <f t="shared" si="3"/>
        <v>50000</v>
      </c>
      <c r="H11" s="19">
        <f t="shared" si="3"/>
        <v>0</v>
      </c>
      <c r="I11" s="19">
        <f t="shared" si="3"/>
        <v>0</v>
      </c>
    </row>
    <row r="12" spans="1:9" x14ac:dyDescent="0.3">
      <c r="A12" s="22" t="s">
        <v>16</v>
      </c>
      <c r="B12" s="23">
        <v>0.34375</v>
      </c>
      <c r="C12" s="23">
        <v>0.875</v>
      </c>
      <c r="D12" s="22">
        <f t="shared" si="0"/>
        <v>8</v>
      </c>
      <c r="E12" s="22">
        <f t="shared" si="1"/>
        <v>2</v>
      </c>
      <c r="F12" s="22">
        <f t="shared" si="2"/>
        <v>1.5</v>
      </c>
      <c r="G12" s="19">
        <f t="shared" si="3"/>
        <v>80000</v>
      </c>
      <c r="H12" s="19">
        <f t="shared" si="3"/>
        <v>20000</v>
      </c>
      <c r="I12" s="19">
        <f t="shared" si="3"/>
        <v>15000</v>
      </c>
    </row>
    <row r="13" spans="1:9" x14ac:dyDescent="0.3">
      <c r="A13" s="22" t="s">
        <v>17</v>
      </c>
      <c r="B13" s="23">
        <v>0.35069444444444442</v>
      </c>
      <c r="C13" s="23">
        <v>0.75</v>
      </c>
      <c r="D13" s="22">
        <f t="shared" si="0"/>
        <v>8</v>
      </c>
      <c r="E13" s="22">
        <f t="shared" si="1"/>
        <v>0.5</v>
      </c>
      <c r="F13" s="22">
        <f t="shared" si="2"/>
        <v>0</v>
      </c>
      <c r="G13" s="19">
        <f t="shared" si="3"/>
        <v>80000</v>
      </c>
      <c r="H13" s="19">
        <f t="shared" si="3"/>
        <v>5000</v>
      </c>
      <c r="I13" s="19">
        <f t="shared" si="3"/>
        <v>0</v>
      </c>
    </row>
    <row r="14" spans="1:9" x14ac:dyDescent="0.3">
      <c r="A14" s="22" t="s">
        <v>18</v>
      </c>
      <c r="B14" s="23">
        <v>0.35416666666666669</v>
      </c>
      <c r="C14" s="23">
        <v>0.72916666666666663</v>
      </c>
      <c r="D14" s="22">
        <f t="shared" si="0"/>
        <v>8</v>
      </c>
      <c r="E14" s="22">
        <f t="shared" si="1"/>
        <v>0</v>
      </c>
      <c r="F14" s="22">
        <f t="shared" si="2"/>
        <v>0</v>
      </c>
      <c r="G14" s="19">
        <f t="shared" si="3"/>
        <v>80000</v>
      </c>
      <c r="H14" s="19">
        <f t="shared" si="3"/>
        <v>0</v>
      </c>
      <c r="I14" s="19">
        <f t="shared" si="3"/>
        <v>0</v>
      </c>
    </row>
    <row r="15" spans="1:9" x14ac:dyDescent="0.3">
      <c r="A15" s="22" t="s">
        <v>19</v>
      </c>
      <c r="B15" s="23">
        <v>0.3520833333333333</v>
      </c>
      <c r="C15" s="23">
        <v>0.58333333333333337</v>
      </c>
      <c r="D15" s="22">
        <f t="shared" si="0"/>
        <v>4.5</v>
      </c>
      <c r="E15" s="22">
        <f t="shared" si="1"/>
        <v>0</v>
      </c>
      <c r="F15" s="22">
        <f t="shared" si="2"/>
        <v>0</v>
      </c>
      <c r="G15" s="19">
        <f t="shared" si="3"/>
        <v>45000</v>
      </c>
      <c r="H15" s="19">
        <f t="shared" si="3"/>
        <v>0</v>
      </c>
      <c r="I15" s="19">
        <f t="shared" si="3"/>
        <v>0</v>
      </c>
    </row>
    <row r="16" spans="1:9" x14ac:dyDescent="0.3">
      <c r="A16" s="22" t="s">
        <v>20</v>
      </c>
      <c r="B16" s="23">
        <v>0.35416666666666669</v>
      </c>
      <c r="C16" s="23">
        <v>0.75</v>
      </c>
      <c r="D16" s="22">
        <f t="shared" si="0"/>
        <v>8</v>
      </c>
      <c r="E16" s="22">
        <f t="shared" si="1"/>
        <v>0.5</v>
      </c>
      <c r="F16" s="22">
        <f t="shared" si="2"/>
        <v>0</v>
      </c>
      <c r="G16" s="19">
        <f t="shared" si="3"/>
        <v>80000</v>
      </c>
      <c r="H16" s="19">
        <f t="shared" si="3"/>
        <v>5000</v>
      </c>
      <c r="I16" s="19">
        <f t="shared" si="3"/>
        <v>0</v>
      </c>
    </row>
    <row r="17" spans="1:9" x14ac:dyDescent="0.3">
      <c r="A17" s="22" t="s">
        <v>21</v>
      </c>
      <c r="B17" s="23">
        <v>0.36458333333333331</v>
      </c>
      <c r="C17" s="23">
        <v>0.72916666666666663</v>
      </c>
      <c r="D17" s="22">
        <f t="shared" si="0"/>
        <v>7.5</v>
      </c>
      <c r="E17" s="22">
        <f t="shared" si="1"/>
        <v>0</v>
      </c>
      <c r="F17" s="22">
        <f t="shared" si="2"/>
        <v>0</v>
      </c>
      <c r="G17" s="19">
        <f t="shared" si="3"/>
        <v>75000</v>
      </c>
      <c r="H17" s="19">
        <f t="shared" si="3"/>
        <v>0</v>
      </c>
      <c r="I17" s="19">
        <f t="shared" si="3"/>
        <v>0</v>
      </c>
    </row>
    <row r="18" spans="1:9" x14ac:dyDescent="0.3">
      <c r="A18" s="22" t="s">
        <v>22</v>
      </c>
      <c r="B18" s="23">
        <v>0.34375</v>
      </c>
      <c r="C18" s="23">
        <v>0.75</v>
      </c>
      <c r="D18" s="22">
        <f t="shared" si="0"/>
        <v>8</v>
      </c>
      <c r="E18" s="22">
        <f t="shared" si="1"/>
        <v>0.5</v>
      </c>
      <c r="F18" s="22">
        <f t="shared" si="2"/>
        <v>0</v>
      </c>
      <c r="G18" s="19">
        <f t="shared" si="3"/>
        <v>80000</v>
      </c>
      <c r="H18" s="19">
        <f t="shared" si="3"/>
        <v>5000</v>
      </c>
      <c r="I18" s="19">
        <f t="shared" si="3"/>
        <v>0</v>
      </c>
    </row>
    <row r="19" spans="1:9" x14ac:dyDescent="0.3">
      <c r="A19" s="22" t="s">
        <v>23</v>
      </c>
      <c r="B19" s="23">
        <v>0.35069444444444442</v>
      </c>
      <c r="C19" s="23">
        <v>0.75</v>
      </c>
      <c r="D19" s="22">
        <f t="shared" si="0"/>
        <v>8</v>
      </c>
      <c r="E19" s="22">
        <f t="shared" si="1"/>
        <v>0.5</v>
      </c>
      <c r="F19" s="22">
        <f t="shared" si="2"/>
        <v>0</v>
      </c>
      <c r="G19" s="19">
        <f t="shared" si="3"/>
        <v>80000</v>
      </c>
      <c r="H19" s="19">
        <f t="shared" si="3"/>
        <v>5000</v>
      </c>
      <c r="I19" s="19">
        <f t="shared" si="3"/>
        <v>0</v>
      </c>
    </row>
    <row r="20" spans="1:9" x14ac:dyDescent="0.3">
      <c r="A20" s="22" t="s">
        <v>24</v>
      </c>
      <c r="B20" s="23">
        <v>0.35069444444444442</v>
      </c>
      <c r="C20" s="23">
        <v>0.64583333333333337</v>
      </c>
      <c r="D20" s="22">
        <f t="shared" si="0"/>
        <v>6</v>
      </c>
      <c r="E20" s="22">
        <f t="shared" si="1"/>
        <v>0</v>
      </c>
      <c r="F20" s="22">
        <f t="shared" si="2"/>
        <v>0</v>
      </c>
      <c r="G20" s="19">
        <f t="shared" si="3"/>
        <v>60000</v>
      </c>
      <c r="H20" s="19">
        <f t="shared" si="3"/>
        <v>0</v>
      </c>
      <c r="I20" s="19">
        <f t="shared" si="3"/>
        <v>0</v>
      </c>
    </row>
    <row r="21" spans="1:9" x14ac:dyDescent="0.3">
      <c r="A21" s="22" t="s">
        <v>25</v>
      </c>
      <c r="B21" s="23">
        <v>0.5625</v>
      </c>
      <c r="C21" s="23">
        <v>0.79166666666666663</v>
      </c>
      <c r="D21" s="22">
        <f t="shared" si="0"/>
        <v>3</v>
      </c>
      <c r="E21" s="22">
        <f t="shared" si="1"/>
        <v>1.5</v>
      </c>
      <c r="F21" s="22">
        <f t="shared" si="2"/>
        <v>0</v>
      </c>
      <c r="G21" s="19">
        <f t="shared" si="3"/>
        <v>30000</v>
      </c>
      <c r="H21" s="19">
        <f t="shared" si="3"/>
        <v>15000</v>
      </c>
      <c r="I21" s="19">
        <f t="shared" si="3"/>
        <v>0</v>
      </c>
    </row>
    <row r="22" spans="1:9" x14ac:dyDescent="0.3">
      <c r="A22" s="22" t="s">
        <v>26</v>
      </c>
      <c r="B22" s="23">
        <v>0.3527777777777778</v>
      </c>
      <c r="C22" s="23">
        <v>0.75</v>
      </c>
      <c r="D22" s="22">
        <f t="shared" si="0"/>
        <v>8</v>
      </c>
      <c r="E22" s="22">
        <f t="shared" si="1"/>
        <v>0.5</v>
      </c>
      <c r="F22" s="22">
        <f t="shared" si="2"/>
        <v>0</v>
      </c>
      <c r="G22" s="19">
        <f t="shared" si="3"/>
        <v>80000</v>
      </c>
      <c r="H22" s="19">
        <f t="shared" si="3"/>
        <v>5000</v>
      </c>
      <c r="I22" s="19">
        <f t="shared" si="3"/>
        <v>0</v>
      </c>
    </row>
    <row r="23" spans="1:9" x14ac:dyDescent="0.3">
      <c r="A23" s="22" t="s">
        <v>27</v>
      </c>
      <c r="B23" s="23">
        <v>0.3430555555555555</v>
      </c>
      <c r="C23" s="23">
        <v>0.89583333333333337</v>
      </c>
      <c r="D23" s="22">
        <f t="shared" si="0"/>
        <v>8</v>
      </c>
      <c r="E23" s="22">
        <f t="shared" si="1"/>
        <v>2</v>
      </c>
      <c r="F23" s="22">
        <f t="shared" si="2"/>
        <v>2</v>
      </c>
      <c r="G23" s="19">
        <f t="shared" si="3"/>
        <v>80000</v>
      </c>
      <c r="H23" s="19">
        <f t="shared" si="3"/>
        <v>20000</v>
      </c>
      <c r="I23" s="19">
        <f t="shared" si="3"/>
        <v>20000</v>
      </c>
    </row>
    <row r="24" spans="1:9" x14ac:dyDescent="0.3">
      <c r="A24" s="22" t="s">
        <v>28</v>
      </c>
      <c r="B24" s="23">
        <v>0.56944444444444442</v>
      </c>
      <c r="C24" s="23">
        <v>0.75</v>
      </c>
      <c r="D24" s="22">
        <f t="shared" si="0"/>
        <v>2.5</v>
      </c>
      <c r="E24" s="22">
        <f t="shared" si="1"/>
        <v>0.5</v>
      </c>
      <c r="F24" s="22">
        <f t="shared" si="2"/>
        <v>0</v>
      </c>
      <c r="G24" s="19">
        <f t="shared" si="3"/>
        <v>25000</v>
      </c>
      <c r="H24" s="19">
        <f t="shared" si="3"/>
        <v>5000</v>
      </c>
      <c r="I24" s="19">
        <f t="shared" si="3"/>
        <v>0</v>
      </c>
    </row>
    <row r="25" spans="1:9" x14ac:dyDescent="0.3">
      <c r="A25" s="22" t="s">
        <v>29</v>
      </c>
      <c r="B25" s="23">
        <v>0.35416666666666669</v>
      </c>
      <c r="C25" s="23">
        <v>0.83333333333333337</v>
      </c>
      <c r="D25" s="22">
        <f t="shared" si="0"/>
        <v>8</v>
      </c>
      <c r="E25" s="22">
        <f t="shared" si="1"/>
        <v>2</v>
      </c>
      <c r="F25" s="22">
        <f t="shared" si="2"/>
        <v>0.5</v>
      </c>
      <c r="G25" s="19">
        <f t="shared" si="3"/>
        <v>80000</v>
      </c>
      <c r="H25" s="19">
        <f t="shared" si="3"/>
        <v>20000</v>
      </c>
      <c r="I25" s="19">
        <f t="shared" si="3"/>
        <v>5000</v>
      </c>
    </row>
    <row r="26" spans="1:9" x14ac:dyDescent="0.3">
      <c r="A26" s="22" t="s">
        <v>30</v>
      </c>
      <c r="B26" s="23">
        <v>0.35416666666666669</v>
      </c>
      <c r="C26" s="23">
        <v>0.75</v>
      </c>
      <c r="D26" s="22">
        <f t="shared" si="0"/>
        <v>8</v>
      </c>
      <c r="E26" s="22">
        <f t="shared" si="1"/>
        <v>0.5</v>
      </c>
      <c r="F26" s="22">
        <f t="shared" si="2"/>
        <v>0</v>
      </c>
      <c r="G26" s="19">
        <f t="shared" si="3"/>
        <v>80000</v>
      </c>
      <c r="H26" s="19">
        <f t="shared" si="3"/>
        <v>5000</v>
      </c>
      <c r="I26" s="19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49ACD-6261-4F9A-98AD-8BB497C88F1D}">
  <dimension ref="A1:I26"/>
  <sheetViews>
    <sheetView showGridLines="0" workbookViewId="0"/>
  </sheetViews>
  <sheetFormatPr defaultRowHeight="16.5" x14ac:dyDescent="0.3"/>
  <cols>
    <col min="1" max="1" width="9" style="17"/>
    <col min="2" max="2" width="6.5" style="16" bestFit="1" customWidth="1"/>
    <col min="3" max="3" width="8.5" style="16" customWidth="1"/>
    <col min="4" max="4" width="11.25" style="16" bestFit="1" customWidth="1"/>
    <col min="5" max="6" width="9.125" style="16" bestFit="1" customWidth="1"/>
    <col min="7" max="9" width="9.5" style="16" bestFit="1" customWidth="1"/>
    <col min="10" max="16384" width="9" style="16"/>
  </cols>
  <sheetData>
    <row r="1" spans="1:9" ht="20.25" x14ac:dyDescent="0.3">
      <c r="A1" s="15" t="s">
        <v>31</v>
      </c>
      <c r="B1" s="15"/>
      <c r="C1" s="15"/>
      <c r="D1" s="15"/>
      <c r="E1" s="15"/>
      <c r="F1" s="15"/>
      <c r="G1" s="15"/>
      <c r="H1" s="15"/>
      <c r="I1" s="15"/>
    </row>
    <row r="2" spans="1:9" ht="11.25" customHeight="1" x14ac:dyDescent="0.3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3">
      <c r="H3" s="18" t="s">
        <v>32</v>
      </c>
      <c r="I3" s="19">
        <v>10000</v>
      </c>
    </row>
    <row r="4" spans="1:9" ht="21.75" customHeight="1" x14ac:dyDescent="0.3">
      <c r="A4" s="20" t="s">
        <v>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1" t="s">
        <v>8</v>
      </c>
      <c r="H4" s="21" t="s">
        <v>6</v>
      </c>
      <c r="I4" s="21" t="s">
        <v>7</v>
      </c>
    </row>
    <row r="5" spans="1:9" x14ac:dyDescent="0.3">
      <c r="A5" s="22" t="s">
        <v>9</v>
      </c>
      <c r="B5" s="23">
        <v>0.35416666666666669</v>
      </c>
      <c r="C5" s="23">
        <v>0.72916666666666663</v>
      </c>
      <c r="D5" s="22">
        <f>FLOOR((MIN(C5,TIME(17,30,0))-MAX(TIME(8,30,0),B5))*24-N(C5&gt;TIME(13,30,0)),0.5)</f>
        <v>8</v>
      </c>
      <c r="E5" s="22">
        <f>FLOOR(IF(C5&gt;TIME(17,30,0),(MIN(C5,TIME(19,30,0))-TIME(17,30,0))*24,0),0.5)</f>
        <v>0</v>
      </c>
      <c r="F5" s="22">
        <f>FLOOR(IF(C5&gt;TIME(19,30,0),(C5-TIME(19,30,0))*24,0),0.5)</f>
        <v>0</v>
      </c>
      <c r="G5" s="19">
        <f>$I$3*D5</f>
        <v>80000</v>
      </c>
      <c r="H5" s="19">
        <f>$I$3*E5</f>
        <v>0</v>
      </c>
      <c r="I5" s="19">
        <f>$I$3*F5</f>
        <v>0</v>
      </c>
    </row>
    <row r="6" spans="1:9" x14ac:dyDescent="0.3">
      <c r="A6" s="22" t="s">
        <v>10</v>
      </c>
      <c r="B6" s="23">
        <v>0.34861111111111115</v>
      </c>
      <c r="C6" s="23">
        <v>0.77083333333333304</v>
      </c>
      <c r="D6" s="22">
        <f t="shared" ref="D6:D26" si="0">FLOOR((MIN(C6,TIME(17,30,0))-MAX(TIME(8,30,0),B6))*24-N(C6&gt;TIME(13,30,0)),0.5)</f>
        <v>8</v>
      </c>
      <c r="E6" s="22">
        <f t="shared" ref="E6:E26" si="1">FLOOR(IF(C6&gt;TIME(17,30,0),(MIN(C6,TIME(19,30,0))-TIME(17,30,0))*24,0),0.5)</f>
        <v>0.5</v>
      </c>
      <c r="F6" s="22">
        <f t="shared" ref="F6:F26" si="2">FLOOR(IF(C6&gt;TIME(19,30,0),(C6-TIME(19,30,0))*24,0),0.5)</f>
        <v>0</v>
      </c>
      <c r="G6" s="19">
        <f t="shared" ref="G6:I26" si="3">$I$3*D6</f>
        <v>80000</v>
      </c>
      <c r="H6" s="19">
        <f t="shared" si="3"/>
        <v>5000</v>
      </c>
      <c r="I6" s="19">
        <f t="shared" si="3"/>
        <v>0</v>
      </c>
    </row>
    <row r="7" spans="1:9" x14ac:dyDescent="0.3">
      <c r="A7" s="22" t="s">
        <v>11</v>
      </c>
      <c r="B7" s="23">
        <v>0.35416666666666669</v>
      </c>
      <c r="C7" s="23">
        <v>0.8125</v>
      </c>
      <c r="D7" s="22">
        <f t="shared" si="0"/>
        <v>8</v>
      </c>
      <c r="E7" s="22">
        <f t="shared" si="1"/>
        <v>2</v>
      </c>
      <c r="F7" s="22">
        <f t="shared" si="2"/>
        <v>0</v>
      </c>
      <c r="G7" s="19">
        <f t="shared" si="3"/>
        <v>80000</v>
      </c>
      <c r="H7" s="19">
        <f t="shared" si="3"/>
        <v>20000</v>
      </c>
      <c r="I7" s="19">
        <f t="shared" si="3"/>
        <v>0</v>
      </c>
    </row>
    <row r="8" spans="1:9" x14ac:dyDescent="0.3">
      <c r="A8" s="22" t="s">
        <v>12</v>
      </c>
      <c r="B8" s="23">
        <v>0.3576388888888889</v>
      </c>
      <c r="C8" s="23">
        <v>0.75</v>
      </c>
      <c r="D8" s="22">
        <f t="shared" si="0"/>
        <v>7.5</v>
      </c>
      <c r="E8" s="22">
        <f t="shared" si="1"/>
        <v>0.5</v>
      </c>
      <c r="F8" s="22">
        <f t="shared" si="2"/>
        <v>0</v>
      </c>
      <c r="G8" s="19">
        <f t="shared" si="3"/>
        <v>75000</v>
      </c>
      <c r="H8" s="19">
        <f t="shared" si="3"/>
        <v>5000</v>
      </c>
      <c r="I8" s="19">
        <f t="shared" si="3"/>
        <v>0</v>
      </c>
    </row>
    <row r="9" spans="1:9" x14ac:dyDescent="0.3">
      <c r="A9" s="22" t="s">
        <v>13</v>
      </c>
      <c r="B9" s="23">
        <v>0.34375</v>
      </c>
      <c r="C9" s="23">
        <v>0.75</v>
      </c>
      <c r="D9" s="22">
        <f t="shared" si="0"/>
        <v>8</v>
      </c>
      <c r="E9" s="22">
        <f t="shared" si="1"/>
        <v>0.5</v>
      </c>
      <c r="F9" s="22">
        <f t="shared" si="2"/>
        <v>0</v>
      </c>
      <c r="G9" s="19">
        <f t="shared" si="3"/>
        <v>80000</v>
      </c>
      <c r="H9" s="19">
        <f t="shared" si="3"/>
        <v>5000</v>
      </c>
      <c r="I9" s="19">
        <f t="shared" si="3"/>
        <v>0</v>
      </c>
    </row>
    <row r="10" spans="1:9" x14ac:dyDescent="0.3">
      <c r="A10" s="22" t="s">
        <v>14</v>
      </c>
      <c r="B10" s="23">
        <v>0.35069444444444442</v>
      </c>
      <c r="C10" s="23">
        <v>0.79166666666666696</v>
      </c>
      <c r="D10" s="22">
        <f t="shared" si="0"/>
        <v>8</v>
      </c>
      <c r="E10" s="22">
        <f t="shared" si="1"/>
        <v>1.5</v>
      </c>
      <c r="F10" s="22">
        <f t="shared" si="2"/>
        <v>0</v>
      </c>
      <c r="G10" s="19">
        <f t="shared" si="3"/>
        <v>80000</v>
      </c>
      <c r="H10" s="19">
        <f t="shared" si="3"/>
        <v>15000</v>
      </c>
      <c r="I10" s="19">
        <f t="shared" si="3"/>
        <v>0</v>
      </c>
    </row>
    <row r="11" spans="1:9" x14ac:dyDescent="0.3">
      <c r="A11" s="22" t="s">
        <v>15</v>
      </c>
      <c r="B11" s="23">
        <v>0.35069444444444442</v>
      </c>
      <c r="C11" s="23">
        <v>0.83333333333333404</v>
      </c>
      <c r="D11" s="22">
        <f t="shared" si="0"/>
        <v>8</v>
      </c>
      <c r="E11" s="22">
        <f t="shared" si="1"/>
        <v>2</v>
      </c>
      <c r="F11" s="22">
        <f t="shared" si="2"/>
        <v>0.5</v>
      </c>
      <c r="G11" s="19">
        <f t="shared" si="3"/>
        <v>80000</v>
      </c>
      <c r="H11" s="19">
        <f t="shared" si="3"/>
        <v>20000</v>
      </c>
      <c r="I11" s="19">
        <f t="shared" si="3"/>
        <v>5000</v>
      </c>
    </row>
    <row r="12" spans="1:9" x14ac:dyDescent="0.3">
      <c r="A12" s="22" t="s">
        <v>16</v>
      </c>
      <c r="B12" s="23">
        <v>0.34375</v>
      </c>
      <c r="C12" s="23">
        <v>0.875</v>
      </c>
      <c r="D12" s="22">
        <f t="shared" si="0"/>
        <v>8</v>
      </c>
      <c r="E12" s="22">
        <f t="shared" si="1"/>
        <v>2</v>
      </c>
      <c r="F12" s="22">
        <f t="shared" si="2"/>
        <v>1.5</v>
      </c>
      <c r="G12" s="19">
        <f t="shared" si="3"/>
        <v>80000</v>
      </c>
      <c r="H12" s="19">
        <f t="shared" si="3"/>
        <v>20000</v>
      </c>
      <c r="I12" s="19">
        <f t="shared" si="3"/>
        <v>15000</v>
      </c>
    </row>
    <row r="13" spans="1:9" x14ac:dyDescent="0.3">
      <c r="A13" s="22" t="s">
        <v>17</v>
      </c>
      <c r="B13" s="23">
        <v>0.35069444444444442</v>
      </c>
      <c r="C13" s="23">
        <v>0.84305555555555556</v>
      </c>
      <c r="D13" s="22">
        <f t="shared" si="0"/>
        <v>8</v>
      </c>
      <c r="E13" s="22">
        <f t="shared" si="1"/>
        <v>2</v>
      </c>
      <c r="F13" s="22">
        <f t="shared" si="2"/>
        <v>0.5</v>
      </c>
      <c r="G13" s="19">
        <f t="shared" si="3"/>
        <v>80000</v>
      </c>
      <c r="H13" s="19">
        <f t="shared" si="3"/>
        <v>20000</v>
      </c>
      <c r="I13" s="19">
        <f t="shared" si="3"/>
        <v>5000</v>
      </c>
    </row>
    <row r="14" spans="1:9" x14ac:dyDescent="0.3">
      <c r="A14" s="22" t="s">
        <v>18</v>
      </c>
      <c r="B14" s="23">
        <v>0.35416666666666669</v>
      </c>
      <c r="C14" s="23">
        <v>0.72916666666666663</v>
      </c>
      <c r="D14" s="22">
        <f t="shared" si="0"/>
        <v>8</v>
      </c>
      <c r="E14" s="22">
        <f t="shared" si="1"/>
        <v>0</v>
      </c>
      <c r="F14" s="22">
        <f t="shared" si="2"/>
        <v>0</v>
      </c>
      <c r="G14" s="19">
        <f t="shared" si="3"/>
        <v>80000</v>
      </c>
      <c r="H14" s="19">
        <f t="shared" si="3"/>
        <v>0</v>
      </c>
      <c r="I14" s="19">
        <f t="shared" si="3"/>
        <v>0</v>
      </c>
    </row>
    <row r="15" spans="1:9" x14ac:dyDescent="0.3">
      <c r="A15" s="22" t="s">
        <v>19</v>
      </c>
      <c r="B15" s="23">
        <v>0.3520833333333333</v>
      </c>
      <c r="C15" s="23">
        <v>0.72916666666666663</v>
      </c>
      <c r="D15" s="22">
        <f t="shared" si="0"/>
        <v>8</v>
      </c>
      <c r="E15" s="22">
        <f t="shared" si="1"/>
        <v>0</v>
      </c>
      <c r="F15" s="22">
        <f t="shared" si="2"/>
        <v>0</v>
      </c>
      <c r="G15" s="19">
        <f t="shared" si="3"/>
        <v>80000</v>
      </c>
      <c r="H15" s="19">
        <f t="shared" si="3"/>
        <v>0</v>
      </c>
      <c r="I15" s="19">
        <f t="shared" si="3"/>
        <v>0</v>
      </c>
    </row>
    <row r="16" spans="1:9" x14ac:dyDescent="0.3">
      <c r="A16" s="22" t="s">
        <v>20</v>
      </c>
      <c r="B16" s="23">
        <v>0.35416666666666669</v>
      </c>
      <c r="C16" s="23">
        <v>0.72916666666666663</v>
      </c>
      <c r="D16" s="22">
        <f t="shared" si="0"/>
        <v>8</v>
      </c>
      <c r="E16" s="22">
        <f t="shared" si="1"/>
        <v>0</v>
      </c>
      <c r="F16" s="22">
        <f t="shared" si="2"/>
        <v>0</v>
      </c>
      <c r="G16" s="19">
        <f t="shared" si="3"/>
        <v>80000</v>
      </c>
      <c r="H16" s="19">
        <f t="shared" si="3"/>
        <v>0</v>
      </c>
      <c r="I16" s="19">
        <f t="shared" si="3"/>
        <v>0</v>
      </c>
    </row>
    <row r="17" spans="1:9" x14ac:dyDescent="0.3">
      <c r="A17" s="22" t="s">
        <v>21</v>
      </c>
      <c r="B17" s="23">
        <v>0.36458333333333331</v>
      </c>
      <c r="C17" s="23">
        <v>0.72916666666666663</v>
      </c>
      <c r="D17" s="22">
        <f t="shared" si="0"/>
        <v>7.5</v>
      </c>
      <c r="E17" s="22">
        <f t="shared" si="1"/>
        <v>0</v>
      </c>
      <c r="F17" s="22">
        <f t="shared" si="2"/>
        <v>0</v>
      </c>
      <c r="G17" s="19">
        <f t="shared" si="3"/>
        <v>75000</v>
      </c>
      <c r="H17" s="19">
        <f t="shared" si="3"/>
        <v>0</v>
      </c>
      <c r="I17" s="19">
        <f t="shared" si="3"/>
        <v>0</v>
      </c>
    </row>
    <row r="18" spans="1:9" x14ac:dyDescent="0.3">
      <c r="A18" s="22" t="s">
        <v>22</v>
      </c>
      <c r="B18" s="23">
        <v>0.34375</v>
      </c>
      <c r="C18" s="23">
        <v>0.75</v>
      </c>
      <c r="D18" s="22">
        <f t="shared" si="0"/>
        <v>8</v>
      </c>
      <c r="E18" s="22">
        <f t="shared" si="1"/>
        <v>0.5</v>
      </c>
      <c r="F18" s="22">
        <f t="shared" si="2"/>
        <v>0</v>
      </c>
      <c r="G18" s="19">
        <f t="shared" si="3"/>
        <v>80000</v>
      </c>
      <c r="H18" s="19">
        <f t="shared" si="3"/>
        <v>5000</v>
      </c>
      <c r="I18" s="19">
        <f t="shared" si="3"/>
        <v>0</v>
      </c>
    </row>
    <row r="19" spans="1:9" x14ac:dyDescent="0.3">
      <c r="A19" s="22" t="s">
        <v>23</v>
      </c>
      <c r="B19" s="23">
        <v>0.35069444444444442</v>
      </c>
      <c r="C19" s="23">
        <v>0.88888888888888884</v>
      </c>
      <c r="D19" s="22">
        <f t="shared" si="0"/>
        <v>8</v>
      </c>
      <c r="E19" s="22">
        <f t="shared" si="1"/>
        <v>2</v>
      </c>
      <c r="F19" s="22">
        <f t="shared" si="2"/>
        <v>1.5</v>
      </c>
      <c r="G19" s="19">
        <f t="shared" si="3"/>
        <v>80000</v>
      </c>
      <c r="H19" s="19">
        <f t="shared" si="3"/>
        <v>20000</v>
      </c>
      <c r="I19" s="19">
        <f t="shared" si="3"/>
        <v>15000</v>
      </c>
    </row>
    <row r="20" spans="1:9" x14ac:dyDescent="0.3">
      <c r="A20" s="22" t="s">
        <v>24</v>
      </c>
      <c r="B20" s="23">
        <v>0.35069444444444442</v>
      </c>
      <c r="C20" s="23">
        <v>0.64583333333333337</v>
      </c>
      <c r="D20" s="22">
        <f t="shared" si="0"/>
        <v>6</v>
      </c>
      <c r="E20" s="22">
        <f t="shared" si="1"/>
        <v>0</v>
      </c>
      <c r="F20" s="22">
        <f t="shared" si="2"/>
        <v>0</v>
      </c>
      <c r="G20" s="19">
        <f t="shared" si="3"/>
        <v>60000</v>
      </c>
      <c r="H20" s="19">
        <f t="shared" si="3"/>
        <v>0</v>
      </c>
      <c r="I20" s="19">
        <f t="shared" si="3"/>
        <v>0</v>
      </c>
    </row>
    <row r="21" spans="1:9" x14ac:dyDescent="0.3">
      <c r="A21" s="22" t="s">
        <v>25</v>
      </c>
      <c r="B21" s="23">
        <v>0.5625</v>
      </c>
      <c r="C21" s="23">
        <v>0.79166666666666663</v>
      </c>
      <c r="D21" s="22">
        <f t="shared" si="0"/>
        <v>3</v>
      </c>
      <c r="E21" s="22">
        <f t="shared" si="1"/>
        <v>1.5</v>
      </c>
      <c r="F21" s="22">
        <f t="shared" si="2"/>
        <v>0</v>
      </c>
      <c r="G21" s="19">
        <f t="shared" si="3"/>
        <v>30000</v>
      </c>
      <c r="H21" s="19">
        <f t="shared" si="3"/>
        <v>15000</v>
      </c>
      <c r="I21" s="19">
        <f t="shared" si="3"/>
        <v>0</v>
      </c>
    </row>
    <row r="22" spans="1:9" x14ac:dyDescent="0.3">
      <c r="A22" s="22" t="s">
        <v>26</v>
      </c>
      <c r="B22" s="23">
        <v>0.3527777777777778</v>
      </c>
      <c r="C22" s="23">
        <v>0.85416666666666663</v>
      </c>
      <c r="D22" s="22">
        <f t="shared" si="0"/>
        <v>8</v>
      </c>
      <c r="E22" s="22">
        <f t="shared" si="1"/>
        <v>2</v>
      </c>
      <c r="F22" s="22">
        <f t="shared" si="2"/>
        <v>1</v>
      </c>
      <c r="G22" s="19">
        <f t="shared" si="3"/>
        <v>80000</v>
      </c>
      <c r="H22" s="19">
        <f t="shared" si="3"/>
        <v>20000</v>
      </c>
      <c r="I22" s="19">
        <f t="shared" si="3"/>
        <v>10000</v>
      </c>
    </row>
    <row r="23" spans="1:9" x14ac:dyDescent="0.3">
      <c r="A23" s="22" t="s">
        <v>27</v>
      </c>
      <c r="B23" s="23">
        <v>0.3430555555555555</v>
      </c>
      <c r="C23" s="23">
        <v>0.89583333333333337</v>
      </c>
      <c r="D23" s="22">
        <f t="shared" si="0"/>
        <v>8</v>
      </c>
      <c r="E23" s="22">
        <f t="shared" si="1"/>
        <v>2</v>
      </c>
      <c r="F23" s="22">
        <f t="shared" si="2"/>
        <v>2</v>
      </c>
      <c r="G23" s="19">
        <f t="shared" si="3"/>
        <v>80000</v>
      </c>
      <c r="H23" s="19">
        <f t="shared" si="3"/>
        <v>20000</v>
      </c>
      <c r="I23" s="19">
        <f t="shared" si="3"/>
        <v>20000</v>
      </c>
    </row>
    <row r="24" spans="1:9" x14ac:dyDescent="0.3">
      <c r="A24" s="22" t="s">
        <v>28</v>
      </c>
      <c r="B24" s="23">
        <v>0.56944444444444442</v>
      </c>
      <c r="C24" s="23">
        <v>0.76388888888888884</v>
      </c>
      <c r="D24" s="22">
        <f t="shared" si="0"/>
        <v>2.5</v>
      </c>
      <c r="E24" s="22">
        <f t="shared" si="1"/>
        <v>0.5</v>
      </c>
      <c r="F24" s="22">
        <f t="shared" si="2"/>
        <v>0</v>
      </c>
      <c r="G24" s="19">
        <f t="shared" si="3"/>
        <v>25000</v>
      </c>
      <c r="H24" s="19">
        <f t="shared" si="3"/>
        <v>5000</v>
      </c>
      <c r="I24" s="19">
        <f t="shared" si="3"/>
        <v>0</v>
      </c>
    </row>
    <row r="25" spans="1:9" x14ac:dyDescent="0.3">
      <c r="A25" s="22" t="s">
        <v>29</v>
      </c>
      <c r="B25" s="23">
        <v>0.35416666666666669</v>
      </c>
      <c r="C25" s="23">
        <v>0.83333333333333337</v>
      </c>
      <c r="D25" s="22">
        <f t="shared" si="0"/>
        <v>8</v>
      </c>
      <c r="E25" s="22">
        <f t="shared" si="1"/>
        <v>2</v>
      </c>
      <c r="F25" s="22">
        <f t="shared" si="2"/>
        <v>0.5</v>
      </c>
      <c r="G25" s="19">
        <f t="shared" si="3"/>
        <v>80000</v>
      </c>
      <c r="H25" s="19">
        <f t="shared" si="3"/>
        <v>20000</v>
      </c>
      <c r="I25" s="19">
        <f t="shared" si="3"/>
        <v>5000</v>
      </c>
    </row>
    <row r="26" spans="1:9" x14ac:dyDescent="0.3">
      <c r="A26" s="22" t="s">
        <v>30</v>
      </c>
      <c r="B26" s="23">
        <v>0.35416666666666669</v>
      </c>
      <c r="C26" s="23">
        <v>0.75</v>
      </c>
      <c r="D26" s="22">
        <f t="shared" si="0"/>
        <v>8</v>
      </c>
      <c r="E26" s="22">
        <f t="shared" si="1"/>
        <v>0.5</v>
      </c>
      <c r="F26" s="22">
        <f t="shared" si="2"/>
        <v>0</v>
      </c>
      <c r="G26" s="19">
        <f t="shared" si="3"/>
        <v>80000</v>
      </c>
      <c r="H26" s="19">
        <f t="shared" si="3"/>
        <v>5000</v>
      </c>
      <c r="I26" s="19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202E-47C4-4897-BCF0-6F9E0DCC90E0}">
  <dimension ref="A1:I26"/>
  <sheetViews>
    <sheetView showGridLines="0" workbookViewId="0"/>
  </sheetViews>
  <sheetFormatPr defaultRowHeight="16.5" x14ac:dyDescent="0.3"/>
  <cols>
    <col min="1" max="1" width="9" style="17"/>
    <col min="2" max="2" width="6.5" style="16" bestFit="1" customWidth="1"/>
    <col min="3" max="3" width="8.5" style="16" customWidth="1"/>
    <col min="4" max="4" width="11.25" style="16" bestFit="1" customWidth="1"/>
    <col min="5" max="6" width="9.125" style="16" bestFit="1" customWidth="1"/>
    <col min="7" max="9" width="9.5" style="16" bestFit="1" customWidth="1"/>
    <col min="10" max="16384" width="9" style="16"/>
  </cols>
  <sheetData>
    <row r="1" spans="1:9" ht="20.25" x14ac:dyDescent="0.3">
      <c r="A1" s="15" t="s">
        <v>31</v>
      </c>
      <c r="B1" s="15"/>
      <c r="C1" s="15"/>
      <c r="D1" s="15"/>
      <c r="E1" s="15"/>
      <c r="F1" s="15"/>
      <c r="G1" s="15"/>
      <c r="H1" s="15"/>
      <c r="I1" s="15"/>
    </row>
    <row r="2" spans="1:9" ht="11.25" customHeight="1" x14ac:dyDescent="0.3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3">
      <c r="H3" s="18" t="s">
        <v>32</v>
      </c>
      <c r="I3" s="19">
        <v>10000</v>
      </c>
    </row>
    <row r="4" spans="1:9" ht="21.75" customHeight="1" x14ac:dyDescent="0.3">
      <c r="A4" s="20" t="s">
        <v>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1" t="s">
        <v>8</v>
      </c>
      <c r="H4" s="21" t="s">
        <v>6</v>
      </c>
      <c r="I4" s="21" t="s">
        <v>7</v>
      </c>
    </row>
    <row r="5" spans="1:9" x14ac:dyDescent="0.3">
      <c r="A5" s="22" t="s">
        <v>9</v>
      </c>
      <c r="B5" s="23">
        <v>0.35416666666666669</v>
      </c>
      <c r="C5" s="23">
        <v>0.72916666666666663</v>
      </c>
      <c r="D5" s="22">
        <f>FLOOR((MIN(C5,TIME(17,30,0))-MAX(TIME(8,30,0),B5))*24-N(C5&gt;TIME(13,30,0)),0.5)</f>
        <v>8</v>
      </c>
      <c r="E5" s="22">
        <f>FLOOR(IF(C5&gt;TIME(17,30,0),(MIN(C5,TIME(19,30,0))-TIME(17,30,0))*24,0),0.5)</f>
        <v>0</v>
      </c>
      <c r="F5" s="22">
        <f>FLOOR(IF(C5&gt;TIME(19,30,0),(C5-TIME(19,30,0))*24,0),0.5)</f>
        <v>0</v>
      </c>
      <c r="G5" s="19">
        <f>$I$3*D5</f>
        <v>80000</v>
      </c>
      <c r="H5" s="19">
        <f>$I$3*E5</f>
        <v>0</v>
      </c>
      <c r="I5" s="19">
        <f>$I$3*F5</f>
        <v>0</v>
      </c>
    </row>
    <row r="6" spans="1:9" x14ac:dyDescent="0.3">
      <c r="A6" s="22" t="s">
        <v>10</v>
      </c>
      <c r="B6" s="23">
        <v>0.34861111111111115</v>
      </c>
      <c r="C6" s="23">
        <v>0.76388888888888884</v>
      </c>
      <c r="D6" s="22">
        <f t="shared" ref="D6:D26" si="0">FLOOR((MIN(C6,TIME(17,30,0))-MAX(TIME(8,30,0),B6))*24-N(C6&gt;TIME(13,30,0)),0.5)</f>
        <v>8</v>
      </c>
      <c r="E6" s="22">
        <f t="shared" ref="E6:E26" si="1">FLOOR(IF(C6&gt;TIME(17,30,0),(MIN(C6,TIME(19,30,0))-TIME(17,30,0))*24,0),0.5)</f>
        <v>0.5</v>
      </c>
      <c r="F6" s="22">
        <f t="shared" ref="F6:F26" si="2">FLOOR(IF(C6&gt;TIME(19,30,0),(C6-TIME(19,30,0))*24,0),0.5)</f>
        <v>0</v>
      </c>
      <c r="G6" s="19">
        <f t="shared" ref="G6:I26" si="3">$I$3*D6</f>
        <v>80000</v>
      </c>
      <c r="H6" s="19">
        <f t="shared" si="3"/>
        <v>5000</v>
      </c>
      <c r="I6" s="19">
        <f t="shared" si="3"/>
        <v>0</v>
      </c>
    </row>
    <row r="7" spans="1:9" x14ac:dyDescent="0.3">
      <c r="A7" s="22" t="s">
        <v>11</v>
      </c>
      <c r="B7" s="23">
        <v>0.35416666666666669</v>
      </c>
      <c r="C7" s="23">
        <v>0.76388888888888884</v>
      </c>
      <c r="D7" s="22">
        <f t="shared" si="0"/>
        <v>8</v>
      </c>
      <c r="E7" s="22">
        <f t="shared" si="1"/>
        <v>0.5</v>
      </c>
      <c r="F7" s="22">
        <f t="shared" si="2"/>
        <v>0</v>
      </c>
      <c r="G7" s="19">
        <f t="shared" si="3"/>
        <v>80000</v>
      </c>
      <c r="H7" s="19">
        <f t="shared" si="3"/>
        <v>5000</v>
      </c>
      <c r="I7" s="19">
        <f t="shared" si="3"/>
        <v>0</v>
      </c>
    </row>
    <row r="8" spans="1:9" x14ac:dyDescent="0.3">
      <c r="A8" s="22" t="s">
        <v>12</v>
      </c>
      <c r="B8" s="23">
        <v>0.3576388888888889</v>
      </c>
      <c r="C8" s="23">
        <v>0.76388888888888884</v>
      </c>
      <c r="D8" s="22">
        <f t="shared" si="0"/>
        <v>7.5</v>
      </c>
      <c r="E8" s="22">
        <f t="shared" si="1"/>
        <v>0.5</v>
      </c>
      <c r="F8" s="22">
        <f t="shared" si="2"/>
        <v>0</v>
      </c>
      <c r="G8" s="19">
        <f t="shared" si="3"/>
        <v>75000</v>
      </c>
      <c r="H8" s="19">
        <f t="shared" si="3"/>
        <v>5000</v>
      </c>
      <c r="I8" s="19">
        <f t="shared" si="3"/>
        <v>0</v>
      </c>
    </row>
    <row r="9" spans="1:9" x14ac:dyDescent="0.3">
      <c r="A9" s="22" t="s">
        <v>13</v>
      </c>
      <c r="B9" s="23">
        <v>0.34375</v>
      </c>
      <c r="C9" s="23">
        <v>0.76388888888888884</v>
      </c>
      <c r="D9" s="22">
        <f t="shared" si="0"/>
        <v>8</v>
      </c>
      <c r="E9" s="22">
        <f t="shared" si="1"/>
        <v>0.5</v>
      </c>
      <c r="F9" s="22">
        <f t="shared" si="2"/>
        <v>0</v>
      </c>
      <c r="G9" s="19">
        <f t="shared" si="3"/>
        <v>80000</v>
      </c>
      <c r="H9" s="19">
        <f t="shared" si="3"/>
        <v>5000</v>
      </c>
      <c r="I9" s="19">
        <f t="shared" si="3"/>
        <v>0</v>
      </c>
    </row>
    <row r="10" spans="1:9" x14ac:dyDescent="0.3">
      <c r="A10" s="22" t="s">
        <v>14</v>
      </c>
      <c r="B10" s="23">
        <v>0.35069444444444442</v>
      </c>
      <c r="C10" s="23">
        <v>0.76388888888888884</v>
      </c>
      <c r="D10" s="22">
        <f t="shared" si="0"/>
        <v>8</v>
      </c>
      <c r="E10" s="22">
        <f t="shared" si="1"/>
        <v>0.5</v>
      </c>
      <c r="F10" s="22">
        <f t="shared" si="2"/>
        <v>0</v>
      </c>
      <c r="G10" s="19">
        <f t="shared" si="3"/>
        <v>80000</v>
      </c>
      <c r="H10" s="19">
        <f t="shared" si="3"/>
        <v>5000</v>
      </c>
      <c r="I10" s="19">
        <f t="shared" si="3"/>
        <v>0</v>
      </c>
    </row>
    <row r="11" spans="1:9" x14ac:dyDescent="0.3">
      <c r="A11" s="22" t="s">
        <v>15</v>
      </c>
      <c r="B11" s="23">
        <v>0.35069444444444442</v>
      </c>
      <c r="C11" s="23">
        <v>0.76388888888888884</v>
      </c>
      <c r="D11" s="22">
        <f t="shared" si="0"/>
        <v>8</v>
      </c>
      <c r="E11" s="22">
        <f t="shared" si="1"/>
        <v>0.5</v>
      </c>
      <c r="F11" s="22">
        <f t="shared" si="2"/>
        <v>0</v>
      </c>
      <c r="G11" s="19">
        <f t="shared" si="3"/>
        <v>80000</v>
      </c>
      <c r="H11" s="19">
        <f t="shared" si="3"/>
        <v>5000</v>
      </c>
      <c r="I11" s="19">
        <f t="shared" si="3"/>
        <v>0</v>
      </c>
    </row>
    <row r="12" spans="1:9" x14ac:dyDescent="0.3">
      <c r="A12" s="22" t="s">
        <v>16</v>
      </c>
      <c r="B12" s="23">
        <v>0.34375</v>
      </c>
      <c r="C12" s="23">
        <v>0.76388888888888884</v>
      </c>
      <c r="D12" s="22">
        <f t="shared" si="0"/>
        <v>8</v>
      </c>
      <c r="E12" s="22">
        <f t="shared" si="1"/>
        <v>0.5</v>
      </c>
      <c r="F12" s="22">
        <f t="shared" si="2"/>
        <v>0</v>
      </c>
      <c r="G12" s="19">
        <f t="shared" si="3"/>
        <v>80000</v>
      </c>
      <c r="H12" s="19">
        <f t="shared" si="3"/>
        <v>5000</v>
      </c>
      <c r="I12" s="19">
        <f t="shared" si="3"/>
        <v>0</v>
      </c>
    </row>
    <row r="13" spans="1:9" x14ac:dyDescent="0.3">
      <c r="A13" s="22" t="s">
        <v>17</v>
      </c>
      <c r="B13" s="23">
        <v>0.35069444444444442</v>
      </c>
      <c r="C13" s="23">
        <v>0.84305555555555556</v>
      </c>
      <c r="D13" s="22">
        <f t="shared" si="0"/>
        <v>8</v>
      </c>
      <c r="E13" s="22">
        <f t="shared" si="1"/>
        <v>2</v>
      </c>
      <c r="F13" s="22">
        <f t="shared" si="2"/>
        <v>0.5</v>
      </c>
      <c r="G13" s="19">
        <f t="shared" si="3"/>
        <v>80000</v>
      </c>
      <c r="H13" s="19">
        <f t="shared" si="3"/>
        <v>20000</v>
      </c>
      <c r="I13" s="19">
        <f t="shared" si="3"/>
        <v>5000</v>
      </c>
    </row>
    <row r="14" spans="1:9" x14ac:dyDescent="0.3">
      <c r="A14" s="22" t="s">
        <v>18</v>
      </c>
      <c r="B14" s="23">
        <v>0.35416666666666669</v>
      </c>
      <c r="C14" s="23">
        <v>0.72916666666666663</v>
      </c>
      <c r="D14" s="22">
        <f t="shared" si="0"/>
        <v>8</v>
      </c>
      <c r="E14" s="22">
        <f t="shared" si="1"/>
        <v>0</v>
      </c>
      <c r="F14" s="22">
        <f t="shared" si="2"/>
        <v>0</v>
      </c>
      <c r="G14" s="19">
        <f t="shared" si="3"/>
        <v>80000</v>
      </c>
      <c r="H14" s="19">
        <f t="shared" si="3"/>
        <v>0</v>
      </c>
      <c r="I14" s="19">
        <f t="shared" si="3"/>
        <v>0</v>
      </c>
    </row>
    <row r="15" spans="1:9" x14ac:dyDescent="0.3">
      <c r="A15" s="22" t="s">
        <v>19</v>
      </c>
      <c r="B15" s="23">
        <v>0.3520833333333333</v>
      </c>
      <c r="C15" s="23">
        <v>0.58333333333333337</v>
      </c>
      <c r="D15" s="22">
        <f t="shared" si="0"/>
        <v>4.5</v>
      </c>
      <c r="E15" s="22">
        <f t="shared" si="1"/>
        <v>0</v>
      </c>
      <c r="F15" s="22">
        <f t="shared" si="2"/>
        <v>0</v>
      </c>
      <c r="G15" s="19">
        <f t="shared" si="3"/>
        <v>45000</v>
      </c>
      <c r="H15" s="19">
        <f t="shared" si="3"/>
        <v>0</v>
      </c>
      <c r="I15" s="19">
        <f t="shared" si="3"/>
        <v>0</v>
      </c>
    </row>
    <row r="16" spans="1:9" x14ac:dyDescent="0.3">
      <c r="A16" s="22" t="s">
        <v>20</v>
      </c>
      <c r="B16" s="23">
        <v>0.35416666666666669</v>
      </c>
      <c r="C16" s="23">
        <v>0.84305555555555556</v>
      </c>
      <c r="D16" s="22">
        <f t="shared" si="0"/>
        <v>8</v>
      </c>
      <c r="E16" s="22">
        <f t="shared" si="1"/>
        <v>2</v>
      </c>
      <c r="F16" s="22">
        <f t="shared" si="2"/>
        <v>0.5</v>
      </c>
      <c r="G16" s="19">
        <f t="shared" si="3"/>
        <v>80000</v>
      </c>
      <c r="H16" s="19">
        <f t="shared" si="3"/>
        <v>20000</v>
      </c>
      <c r="I16" s="19">
        <f t="shared" si="3"/>
        <v>5000</v>
      </c>
    </row>
    <row r="17" spans="1:9" x14ac:dyDescent="0.3">
      <c r="A17" s="22" t="s">
        <v>21</v>
      </c>
      <c r="B17" s="23">
        <v>0.36458333333333331</v>
      </c>
      <c r="C17" s="23">
        <v>0.72916666666666663</v>
      </c>
      <c r="D17" s="22">
        <f t="shared" si="0"/>
        <v>7.5</v>
      </c>
      <c r="E17" s="22">
        <f t="shared" si="1"/>
        <v>0</v>
      </c>
      <c r="F17" s="22">
        <f t="shared" si="2"/>
        <v>0</v>
      </c>
      <c r="G17" s="19">
        <f t="shared" si="3"/>
        <v>75000</v>
      </c>
      <c r="H17" s="19">
        <f t="shared" si="3"/>
        <v>0</v>
      </c>
      <c r="I17" s="19">
        <f t="shared" si="3"/>
        <v>0</v>
      </c>
    </row>
    <row r="18" spans="1:9" x14ac:dyDescent="0.3">
      <c r="A18" s="22" t="s">
        <v>22</v>
      </c>
      <c r="B18" s="23">
        <v>0.34375</v>
      </c>
      <c r="C18" s="23">
        <v>0.75</v>
      </c>
      <c r="D18" s="22">
        <f t="shared" si="0"/>
        <v>8</v>
      </c>
      <c r="E18" s="22">
        <f t="shared" si="1"/>
        <v>0.5</v>
      </c>
      <c r="F18" s="22">
        <f t="shared" si="2"/>
        <v>0</v>
      </c>
      <c r="G18" s="19">
        <f t="shared" si="3"/>
        <v>80000</v>
      </c>
      <c r="H18" s="19">
        <f t="shared" si="3"/>
        <v>5000</v>
      </c>
      <c r="I18" s="19">
        <f t="shared" si="3"/>
        <v>0</v>
      </c>
    </row>
    <row r="19" spans="1:9" x14ac:dyDescent="0.3">
      <c r="A19" s="22" t="s">
        <v>23</v>
      </c>
      <c r="B19" s="23">
        <v>0.35069444444444442</v>
      </c>
      <c r="C19" s="23">
        <v>0.79166666666666696</v>
      </c>
      <c r="D19" s="22">
        <f t="shared" si="0"/>
        <v>8</v>
      </c>
      <c r="E19" s="22">
        <f t="shared" si="1"/>
        <v>1.5</v>
      </c>
      <c r="F19" s="22">
        <f t="shared" si="2"/>
        <v>0</v>
      </c>
      <c r="G19" s="19">
        <f t="shared" si="3"/>
        <v>80000</v>
      </c>
      <c r="H19" s="19">
        <f t="shared" si="3"/>
        <v>15000</v>
      </c>
      <c r="I19" s="19">
        <f t="shared" si="3"/>
        <v>0</v>
      </c>
    </row>
    <row r="20" spans="1:9" x14ac:dyDescent="0.3">
      <c r="A20" s="22" t="s">
        <v>24</v>
      </c>
      <c r="B20" s="23">
        <v>0.35069444444444442</v>
      </c>
      <c r="C20" s="23">
        <v>0.83333333333333304</v>
      </c>
      <c r="D20" s="22">
        <f t="shared" si="0"/>
        <v>8</v>
      </c>
      <c r="E20" s="22">
        <f t="shared" si="1"/>
        <v>2</v>
      </c>
      <c r="F20" s="22">
        <f t="shared" si="2"/>
        <v>0</v>
      </c>
      <c r="G20" s="19">
        <f t="shared" si="3"/>
        <v>80000</v>
      </c>
      <c r="H20" s="19">
        <f t="shared" si="3"/>
        <v>20000</v>
      </c>
      <c r="I20" s="19">
        <f t="shared" si="3"/>
        <v>0</v>
      </c>
    </row>
    <row r="21" spans="1:9" x14ac:dyDescent="0.3">
      <c r="A21" s="22" t="s">
        <v>25</v>
      </c>
      <c r="B21" s="23">
        <v>0.5625</v>
      </c>
      <c r="C21" s="23">
        <v>0.875</v>
      </c>
      <c r="D21" s="22">
        <f t="shared" si="0"/>
        <v>3</v>
      </c>
      <c r="E21" s="22">
        <f t="shared" si="1"/>
        <v>2</v>
      </c>
      <c r="F21" s="22">
        <f t="shared" si="2"/>
        <v>1.5</v>
      </c>
      <c r="G21" s="19">
        <f t="shared" si="3"/>
        <v>30000</v>
      </c>
      <c r="H21" s="19">
        <f t="shared" si="3"/>
        <v>20000</v>
      </c>
      <c r="I21" s="19">
        <f t="shared" si="3"/>
        <v>15000</v>
      </c>
    </row>
    <row r="22" spans="1:9" x14ac:dyDescent="0.3">
      <c r="A22" s="22" t="s">
        <v>26</v>
      </c>
      <c r="B22" s="23">
        <v>0.3527777777777778</v>
      </c>
      <c r="C22" s="23">
        <v>0.91666666666666696</v>
      </c>
      <c r="D22" s="22">
        <f t="shared" si="0"/>
        <v>8</v>
      </c>
      <c r="E22" s="22">
        <f t="shared" si="1"/>
        <v>2</v>
      </c>
      <c r="F22" s="22">
        <f t="shared" si="2"/>
        <v>2.5</v>
      </c>
      <c r="G22" s="19">
        <f t="shared" si="3"/>
        <v>80000</v>
      </c>
      <c r="H22" s="19">
        <f t="shared" si="3"/>
        <v>20000</v>
      </c>
      <c r="I22" s="19">
        <f t="shared" si="3"/>
        <v>25000</v>
      </c>
    </row>
    <row r="23" spans="1:9" x14ac:dyDescent="0.3">
      <c r="A23" s="22" t="s">
        <v>27</v>
      </c>
      <c r="B23" s="23">
        <v>0.3430555555555555</v>
      </c>
      <c r="C23" s="23">
        <v>0.89583333333333337</v>
      </c>
      <c r="D23" s="22">
        <f t="shared" si="0"/>
        <v>8</v>
      </c>
      <c r="E23" s="22">
        <f t="shared" si="1"/>
        <v>2</v>
      </c>
      <c r="F23" s="22">
        <f t="shared" si="2"/>
        <v>2</v>
      </c>
      <c r="G23" s="19">
        <f t="shared" si="3"/>
        <v>80000</v>
      </c>
      <c r="H23" s="19">
        <f t="shared" si="3"/>
        <v>20000</v>
      </c>
      <c r="I23" s="19">
        <f t="shared" si="3"/>
        <v>20000</v>
      </c>
    </row>
    <row r="24" spans="1:9" x14ac:dyDescent="0.3">
      <c r="A24" s="22" t="s">
        <v>28</v>
      </c>
      <c r="B24" s="23">
        <v>0.56944444444444442</v>
      </c>
      <c r="C24" s="23">
        <v>0.76388888888888884</v>
      </c>
      <c r="D24" s="22">
        <f t="shared" si="0"/>
        <v>2.5</v>
      </c>
      <c r="E24" s="22">
        <f t="shared" si="1"/>
        <v>0.5</v>
      </c>
      <c r="F24" s="22">
        <f t="shared" si="2"/>
        <v>0</v>
      </c>
      <c r="G24" s="19">
        <f t="shared" si="3"/>
        <v>25000</v>
      </c>
      <c r="H24" s="19">
        <f t="shared" si="3"/>
        <v>5000</v>
      </c>
      <c r="I24" s="19">
        <f t="shared" si="3"/>
        <v>0</v>
      </c>
    </row>
    <row r="25" spans="1:9" x14ac:dyDescent="0.3">
      <c r="A25" s="22" t="s">
        <v>29</v>
      </c>
      <c r="B25" s="23">
        <v>0.35416666666666669</v>
      </c>
      <c r="C25" s="23">
        <v>0.83333333333333337</v>
      </c>
      <c r="D25" s="22">
        <f t="shared" si="0"/>
        <v>8</v>
      </c>
      <c r="E25" s="22">
        <f t="shared" si="1"/>
        <v>2</v>
      </c>
      <c r="F25" s="22">
        <f t="shared" si="2"/>
        <v>0.5</v>
      </c>
      <c r="G25" s="19">
        <f t="shared" si="3"/>
        <v>80000</v>
      </c>
      <c r="H25" s="19">
        <f t="shared" si="3"/>
        <v>20000</v>
      </c>
      <c r="I25" s="19">
        <f t="shared" si="3"/>
        <v>5000</v>
      </c>
    </row>
    <row r="26" spans="1:9" x14ac:dyDescent="0.3">
      <c r="A26" s="22" t="s">
        <v>30</v>
      </c>
      <c r="B26" s="23">
        <v>0.35416666666666669</v>
      </c>
      <c r="C26" s="23">
        <v>0.75</v>
      </c>
      <c r="D26" s="22">
        <f t="shared" si="0"/>
        <v>8</v>
      </c>
      <c r="E26" s="22">
        <f t="shared" si="1"/>
        <v>0.5</v>
      </c>
      <c r="F26" s="22">
        <f t="shared" si="2"/>
        <v>0</v>
      </c>
      <c r="G26" s="19">
        <f t="shared" si="3"/>
        <v>80000</v>
      </c>
      <c r="H26" s="19">
        <f t="shared" si="3"/>
        <v>5000</v>
      </c>
      <c r="I26" s="19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79B5-D74D-4131-A3ED-1EE2FE27F5B8}">
  <dimension ref="A1:G27"/>
  <sheetViews>
    <sheetView showGridLines="0" tabSelected="1" workbookViewId="0">
      <selection activeCell="L35" sqref="L35"/>
    </sheetView>
  </sheetViews>
  <sheetFormatPr defaultRowHeight="16.5" x14ac:dyDescent="0.3"/>
  <cols>
    <col min="1" max="1" width="9" style="2"/>
    <col min="2" max="2" width="11.125" bestFit="1" customWidth="1"/>
    <col min="5" max="5" width="11.25" customWidth="1"/>
    <col min="6" max="7" width="9.25" bestFit="1" customWidth="1"/>
  </cols>
  <sheetData>
    <row r="1" spans="1:7" ht="39.75" customHeight="1" x14ac:dyDescent="0.3">
      <c r="A1" s="3" t="s">
        <v>61</v>
      </c>
      <c r="B1" s="3"/>
      <c r="C1" s="3"/>
      <c r="D1" s="3"/>
      <c r="E1" s="3"/>
      <c r="F1" s="3"/>
      <c r="G1" s="3"/>
    </row>
    <row r="2" spans="1:7" ht="71.25" customHeight="1" x14ac:dyDescent="0.3">
      <c r="A2" s="3"/>
      <c r="B2" s="3"/>
      <c r="C2" s="3"/>
      <c r="D2" s="3"/>
      <c r="E2" s="3"/>
      <c r="F2" s="3"/>
      <c r="G2" s="3"/>
    </row>
    <row r="3" spans="1:7" ht="64.5" customHeight="1" x14ac:dyDescent="0.3">
      <c r="A3" s="24"/>
      <c r="B3" s="24"/>
      <c r="C3" s="24"/>
      <c r="D3" s="24"/>
      <c r="E3" s="24"/>
      <c r="F3" s="24"/>
      <c r="G3" s="24"/>
    </row>
    <row r="4" spans="1:7" ht="20.25" customHeight="1" x14ac:dyDescent="0.3">
      <c r="A4" s="25" t="s">
        <v>5</v>
      </c>
      <c r="B4" s="12" t="s">
        <v>56</v>
      </c>
      <c r="C4" s="13"/>
      <c r="D4" s="14"/>
      <c r="E4" s="12" t="s">
        <v>60</v>
      </c>
      <c r="F4" s="13"/>
      <c r="G4" s="14"/>
    </row>
    <row r="5" spans="1:7" ht="21.75" customHeight="1" x14ac:dyDescent="0.3">
      <c r="A5" s="26"/>
      <c r="B5" s="5" t="s">
        <v>59</v>
      </c>
      <c r="C5" s="5" t="s">
        <v>57</v>
      </c>
      <c r="D5" s="5" t="s">
        <v>58</v>
      </c>
      <c r="E5" s="5" t="s">
        <v>55</v>
      </c>
      <c r="F5" s="5" t="s">
        <v>6</v>
      </c>
      <c r="G5" s="5" t="s">
        <v>7</v>
      </c>
    </row>
    <row r="6" spans="1:7" x14ac:dyDescent="0.3">
      <c r="A6" s="4" t="s">
        <v>33</v>
      </c>
      <c r="B6" s="6">
        <f>SUM('1일:5일'!D5)</f>
        <v>40</v>
      </c>
      <c r="C6" s="6">
        <f>SUM('1일:5일'!E5)</f>
        <v>0</v>
      </c>
      <c r="D6" s="6">
        <f>SUM('1일:5일'!F5)</f>
        <v>0</v>
      </c>
      <c r="E6" s="7">
        <f>SUM('1일:5일'!G5)</f>
        <v>400000</v>
      </c>
      <c r="F6" s="7">
        <f>SUM('1일:5일'!H5)</f>
        <v>0</v>
      </c>
      <c r="G6" s="7">
        <f>SUM('1일:5일'!I5)</f>
        <v>0</v>
      </c>
    </row>
    <row r="7" spans="1:7" x14ac:dyDescent="0.3">
      <c r="A7" s="4" t="s">
        <v>34</v>
      </c>
      <c r="B7" s="6">
        <f>SUM('1일:5일'!D6)</f>
        <v>40</v>
      </c>
      <c r="C7" s="6">
        <f>SUM('1일:5일'!E6)</f>
        <v>2</v>
      </c>
      <c r="D7" s="6">
        <f>SUM('1일:5일'!F6)</f>
        <v>0</v>
      </c>
      <c r="E7" s="7">
        <f>SUM('1일:5일'!G6)</f>
        <v>400000</v>
      </c>
      <c r="F7" s="7">
        <f>SUM('1일:5일'!H6)</f>
        <v>20000</v>
      </c>
      <c r="G7" s="7">
        <f>SUM('1일:5일'!I6)</f>
        <v>0</v>
      </c>
    </row>
    <row r="8" spans="1:7" x14ac:dyDescent="0.3">
      <c r="A8" s="4" t="s">
        <v>35</v>
      </c>
      <c r="B8" s="6">
        <f>SUM('1일:5일'!D7)</f>
        <v>40</v>
      </c>
      <c r="C8" s="6">
        <f>SUM('1일:5일'!E7)</f>
        <v>5</v>
      </c>
      <c r="D8" s="6">
        <f>SUM('1일:5일'!F7)</f>
        <v>0.5</v>
      </c>
      <c r="E8" s="7">
        <f>SUM('1일:5일'!G7)</f>
        <v>400000</v>
      </c>
      <c r="F8" s="7">
        <f>SUM('1일:5일'!H7)</f>
        <v>50000</v>
      </c>
      <c r="G8" s="7">
        <f>SUM('1일:5일'!I7)</f>
        <v>5000</v>
      </c>
    </row>
    <row r="9" spans="1:7" x14ac:dyDescent="0.3">
      <c r="A9" s="4" t="s">
        <v>36</v>
      </c>
      <c r="B9" s="6">
        <f>SUM('1일:5일'!D8)</f>
        <v>37.5</v>
      </c>
      <c r="C9" s="6">
        <f>SUM('1일:5일'!E8)</f>
        <v>2.5</v>
      </c>
      <c r="D9" s="6">
        <f>SUM('1일:5일'!F8)</f>
        <v>0</v>
      </c>
      <c r="E9" s="7">
        <f>SUM('1일:5일'!G8)</f>
        <v>375000</v>
      </c>
      <c r="F9" s="7">
        <f>SUM('1일:5일'!H8)</f>
        <v>25000</v>
      </c>
      <c r="G9" s="7">
        <f>SUM('1일:5일'!I8)</f>
        <v>0</v>
      </c>
    </row>
    <row r="10" spans="1:7" x14ac:dyDescent="0.3">
      <c r="A10" s="4" t="s">
        <v>37</v>
      </c>
      <c r="B10" s="6">
        <f>SUM('1일:5일'!D9)</f>
        <v>40</v>
      </c>
      <c r="C10" s="6">
        <f>SUM('1일:5일'!E9)</f>
        <v>2.5</v>
      </c>
      <c r="D10" s="6">
        <f>SUM('1일:5일'!F9)</f>
        <v>0</v>
      </c>
      <c r="E10" s="7">
        <f>SUM('1일:5일'!G9)</f>
        <v>400000</v>
      </c>
      <c r="F10" s="7">
        <f>SUM('1일:5일'!H9)</f>
        <v>25000</v>
      </c>
      <c r="G10" s="7">
        <f>SUM('1일:5일'!I9)</f>
        <v>0</v>
      </c>
    </row>
    <row r="11" spans="1:7" x14ac:dyDescent="0.3">
      <c r="A11" s="4" t="s">
        <v>38</v>
      </c>
      <c r="B11" s="6">
        <f>SUM('1일:5일'!D10)</f>
        <v>40</v>
      </c>
      <c r="C11" s="6">
        <f>SUM('1일:5일'!E10)</f>
        <v>6.5</v>
      </c>
      <c r="D11" s="6">
        <f>SUM('1일:5일'!F10)</f>
        <v>3</v>
      </c>
      <c r="E11" s="7">
        <f>SUM('1일:5일'!G10)</f>
        <v>400000</v>
      </c>
      <c r="F11" s="7">
        <f>SUM('1일:5일'!H10)</f>
        <v>65000</v>
      </c>
      <c r="G11" s="7">
        <f>SUM('1일:5일'!I10)</f>
        <v>30000</v>
      </c>
    </row>
    <row r="12" spans="1:7" x14ac:dyDescent="0.3">
      <c r="A12" s="4" t="s">
        <v>39</v>
      </c>
      <c r="B12" s="6">
        <f>SUM('1일:5일'!D11)</f>
        <v>34</v>
      </c>
      <c r="C12" s="6">
        <f>SUM('1일:5일'!E11)</f>
        <v>2.5</v>
      </c>
      <c r="D12" s="6">
        <f>SUM('1일:5일'!F11)</f>
        <v>0.5</v>
      </c>
      <c r="E12" s="7">
        <f>SUM('1일:5일'!G11)</f>
        <v>340000</v>
      </c>
      <c r="F12" s="7">
        <f>SUM('1일:5일'!H11)</f>
        <v>25000</v>
      </c>
      <c r="G12" s="7">
        <f>SUM('1일:5일'!I11)</f>
        <v>5000</v>
      </c>
    </row>
    <row r="13" spans="1:7" x14ac:dyDescent="0.3">
      <c r="A13" s="4" t="s">
        <v>40</v>
      </c>
      <c r="B13" s="6">
        <f>SUM('1일:5일'!D12)</f>
        <v>40</v>
      </c>
      <c r="C13" s="6">
        <f>SUM('1일:5일'!E12)</f>
        <v>6.5</v>
      </c>
      <c r="D13" s="6">
        <f>SUM('1일:5일'!F12)</f>
        <v>4.5</v>
      </c>
      <c r="E13" s="7">
        <f>SUM('1일:5일'!G12)</f>
        <v>400000</v>
      </c>
      <c r="F13" s="7">
        <f>SUM('1일:5일'!H12)</f>
        <v>65000</v>
      </c>
      <c r="G13" s="7">
        <f>SUM('1일:5일'!I12)</f>
        <v>45000</v>
      </c>
    </row>
    <row r="14" spans="1:7" x14ac:dyDescent="0.3">
      <c r="A14" s="4" t="s">
        <v>41</v>
      </c>
      <c r="B14" s="6">
        <f>SUM('1일:5일'!D13)</f>
        <v>40</v>
      </c>
      <c r="C14" s="6">
        <f>SUM('1일:5일'!E13)</f>
        <v>8.5</v>
      </c>
      <c r="D14" s="6">
        <f>SUM('1일:5일'!F13)</f>
        <v>2</v>
      </c>
      <c r="E14" s="7">
        <f>SUM('1일:5일'!G13)</f>
        <v>400000</v>
      </c>
      <c r="F14" s="7">
        <f>SUM('1일:5일'!H13)</f>
        <v>85000</v>
      </c>
      <c r="G14" s="7">
        <f>SUM('1일:5일'!I13)</f>
        <v>20000</v>
      </c>
    </row>
    <row r="15" spans="1:7" x14ac:dyDescent="0.3">
      <c r="A15" s="4" t="s">
        <v>42</v>
      </c>
      <c r="B15" s="6">
        <f>SUM('1일:5일'!D14)</f>
        <v>40</v>
      </c>
      <c r="C15" s="6">
        <f>SUM('1일:5일'!E14)</f>
        <v>0</v>
      </c>
      <c r="D15" s="6">
        <f>SUM('1일:5일'!F14)</f>
        <v>0</v>
      </c>
      <c r="E15" s="7">
        <f>SUM('1일:5일'!G14)</f>
        <v>400000</v>
      </c>
      <c r="F15" s="7">
        <f>SUM('1일:5일'!H14)</f>
        <v>0</v>
      </c>
      <c r="G15" s="7">
        <f>SUM('1일:5일'!I14)</f>
        <v>0</v>
      </c>
    </row>
    <row r="16" spans="1:7" x14ac:dyDescent="0.3">
      <c r="A16" s="4" t="s">
        <v>43</v>
      </c>
      <c r="B16" s="6">
        <f>SUM('1일:5일'!D15)</f>
        <v>29.5</v>
      </c>
      <c r="C16" s="6">
        <f>SUM('1일:5일'!E15)</f>
        <v>0</v>
      </c>
      <c r="D16" s="6">
        <f>SUM('1일:5일'!F15)</f>
        <v>0</v>
      </c>
      <c r="E16" s="7">
        <f>SUM('1일:5일'!G15)</f>
        <v>295000</v>
      </c>
      <c r="F16" s="7">
        <f>SUM('1일:5일'!H15)</f>
        <v>0</v>
      </c>
      <c r="G16" s="7">
        <f>SUM('1일:5일'!I15)</f>
        <v>0</v>
      </c>
    </row>
    <row r="17" spans="1:7" x14ac:dyDescent="0.3">
      <c r="A17" s="4" t="s">
        <v>44</v>
      </c>
      <c r="B17" s="6">
        <f>SUM('1일:5일'!D16)</f>
        <v>40</v>
      </c>
      <c r="C17" s="6">
        <f>SUM('1일:5일'!E16)</f>
        <v>4.5</v>
      </c>
      <c r="D17" s="6">
        <f>SUM('1일:5일'!F16)</f>
        <v>1</v>
      </c>
      <c r="E17" s="7">
        <f>SUM('1일:5일'!G16)</f>
        <v>400000</v>
      </c>
      <c r="F17" s="7">
        <f>SUM('1일:5일'!H16)</f>
        <v>45000</v>
      </c>
      <c r="G17" s="7">
        <f>SUM('1일:5일'!I16)</f>
        <v>10000</v>
      </c>
    </row>
    <row r="18" spans="1:7" x14ac:dyDescent="0.3">
      <c r="A18" s="4" t="s">
        <v>45</v>
      </c>
      <c r="B18" s="6">
        <f>SUM('1일:5일'!D17)</f>
        <v>37.5</v>
      </c>
      <c r="C18" s="6">
        <f>SUM('1일:5일'!E17)</f>
        <v>0</v>
      </c>
      <c r="D18" s="6">
        <f>SUM('1일:5일'!F17)</f>
        <v>0</v>
      </c>
      <c r="E18" s="7">
        <f>SUM('1일:5일'!G17)</f>
        <v>375000</v>
      </c>
      <c r="F18" s="7">
        <f>SUM('1일:5일'!H17)</f>
        <v>0</v>
      </c>
      <c r="G18" s="7">
        <f>SUM('1일:5일'!I17)</f>
        <v>0</v>
      </c>
    </row>
    <row r="19" spans="1:7" x14ac:dyDescent="0.3">
      <c r="A19" s="4" t="s">
        <v>46</v>
      </c>
      <c r="B19" s="6">
        <f>SUM('1일:5일'!D18)</f>
        <v>40</v>
      </c>
      <c r="C19" s="6">
        <f>SUM('1일:5일'!E18)</f>
        <v>2.5</v>
      </c>
      <c r="D19" s="6">
        <f>SUM('1일:5일'!F18)</f>
        <v>0</v>
      </c>
      <c r="E19" s="7">
        <f>SUM('1일:5일'!G18)</f>
        <v>400000</v>
      </c>
      <c r="F19" s="7">
        <f>SUM('1일:5일'!H18)</f>
        <v>25000</v>
      </c>
      <c r="G19" s="7">
        <f>SUM('1일:5일'!I18)</f>
        <v>0</v>
      </c>
    </row>
    <row r="20" spans="1:7" x14ac:dyDescent="0.3">
      <c r="A20" s="4" t="s">
        <v>47</v>
      </c>
      <c r="B20" s="6">
        <f>SUM('1일:5일'!D19)</f>
        <v>40</v>
      </c>
      <c r="C20" s="6">
        <f>SUM('1일:5일'!E19)</f>
        <v>6</v>
      </c>
      <c r="D20" s="6">
        <f>SUM('1일:5일'!F19)</f>
        <v>3</v>
      </c>
      <c r="E20" s="7">
        <f>SUM('1일:5일'!G19)</f>
        <v>400000</v>
      </c>
      <c r="F20" s="7">
        <f>SUM('1일:5일'!H19)</f>
        <v>60000</v>
      </c>
      <c r="G20" s="7">
        <f>SUM('1일:5일'!I19)</f>
        <v>30000</v>
      </c>
    </row>
    <row r="21" spans="1:7" x14ac:dyDescent="0.3">
      <c r="A21" s="4" t="s">
        <v>48</v>
      </c>
      <c r="B21" s="6">
        <f>SUM('1일:5일'!D20)</f>
        <v>34</v>
      </c>
      <c r="C21" s="6">
        <f>SUM('1일:5일'!E20)</f>
        <v>2</v>
      </c>
      <c r="D21" s="6">
        <f>SUM('1일:5일'!F20)</f>
        <v>0</v>
      </c>
      <c r="E21" s="7">
        <f>SUM('1일:5일'!G20)</f>
        <v>340000</v>
      </c>
      <c r="F21" s="7">
        <f>SUM('1일:5일'!H20)</f>
        <v>20000</v>
      </c>
      <c r="G21" s="7">
        <f>SUM('1일:5일'!I20)</f>
        <v>0</v>
      </c>
    </row>
    <row r="22" spans="1:7" x14ac:dyDescent="0.3">
      <c r="A22" s="4" t="s">
        <v>49</v>
      </c>
      <c r="B22" s="6">
        <f>SUM('1일:5일'!D21)</f>
        <v>15</v>
      </c>
      <c r="C22" s="6">
        <f>SUM('1일:5일'!E21)</f>
        <v>8</v>
      </c>
      <c r="D22" s="6">
        <f>SUM('1일:5일'!F21)</f>
        <v>1.5</v>
      </c>
      <c r="E22" s="7">
        <f>SUM('1일:5일'!G21)</f>
        <v>150000</v>
      </c>
      <c r="F22" s="7">
        <f>SUM('1일:5일'!H21)</f>
        <v>80000</v>
      </c>
      <c r="G22" s="7">
        <f>SUM('1일:5일'!I21)</f>
        <v>15000</v>
      </c>
    </row>
    <row r="23" spans="1:7" x14ac:dyDescent="0.3">
      <c r="A23" s="4" t="s">
        <v>50</v>
      </c>
      <c r="B23" s="6">
        <f>SUM('1일:5일'!D22)</f>
        <v>40</v>
      </c>
      <c r="C23" s="6">
        <f>SUM('1일:5일'!E22)</f>
        <v>6.5</v>
      </c>
      <c r="D23" s="6">
        <f>SUM('1일:5일'!F22)</f>
        <v>4.5</v>
      </c>
      <c r="E23" s="7">
        <f>SUM('1일:5일'!G22)</f>
        <v>400000</v>
      </c>
      <c r="F23" s="7">
        <f>SUM('1일:5일'!H22)</f>
        <v>65000</v>
      </c>
      <c r="G23" s="7">
        <f>SUM('1일:5일'!I22)</f>
        <v>45000</v>
      </c>
    </row>
    <row r="24" spans="1:7" x14ac:dyDescent="0.3">
      <c r="A24" s="4" t="s">
        <v>51</v>
      </c>
      <c r="B24" s="6">
        <f>SUM('1일:5일'!D23)</f>
        <v>40</v>
      </c>
      <c r="C24" s="6">
        <f>SUM('1일:5일'!E23)</f>
        <v>10</v>
      </c>
      <c r="D24" s="6">
        <f>SUM('1일:5일'!F23)</f>
        <v>10</v>
      </c>
      <c r="E24" s="7">
        <f>SUM('1일:5일'!G23)</f>
        <v>400000</v>
      </c>
      <c r="F24" s="7">
        <f>SUM('1일:5일'!H23)</f>
        <v>100000</v>
      </c>
      <c r="G24" s="7">
        <f>SUM('1일:5일'!I23)</f>
        <v>100000</v>
      </c>
    </row>
    <row r="25" spans="1:7" x14ac:dyDescent="0.3">
      <c r="A25" s="4" t="s">
        <v>52</v>
      </c>
      <c r="B25" s="6">
        <f>SUM('1일:5일'!D24)</f>
        <v>12.5</v>
      </c>
      <c r="C25" s="6">
        <f>SUM('1일:5일'!E24)</f>
        <v>2.5</v>
      </c>
      <c r="D25" s="6">
        <f>SUM('1일:5일'!F24)</f>
        <v>0</v>
      </c>
      <c r="E25" s="7">
        <f>SUM('1일:5일'!G24)</f>
        <v>125000</v>
      </c>
      <c r="F25" s="7">
        <f>SUM('1일:5일'!H24)</f>
        <v>25000</v>
      </c>
      <c r="G25" s="7">
        <f>SUM('1일:5일'!I24)</f>
        <v>0</v>
      </c>
    </row>
    <row r="26" spans="1:7" x14ac:dyDescent="0.3">
      <c r="A26" s="4" t="s">
        <v>53</v>
      </c>
      <c r="B26" s="6">
        <f>SUM('1일:5일'!D25)</f>
        <v>40</v>
      </c>
      <c r="C26" s="6">
        <f>SUM('1일:5일'!E25)</f>
        <v>8</v>
      </c>
      <c r="D26" s="6">
        <f>SUM('1일:5일'!F25)</f>
        <v>2</v>
      </c>
      <c r="E26" s="7">
        <f>SUM('1일:5일'!G25)</f>
        <v>400000</v>
      </c>
      <c r="F26" s="7">
        <f>SUM('1일:5일'!H25)</f>
        <v>80000</v>
      </c>
      <c r="G26" s="7">
        <f>SUM('1일:5일'!I25)</f>
        <v>20000</v>
      </c>
    </row>
    <row r="27" spans="1:7" x14ac:dyDescent="0.3">
      <c r="A27" s="4" t="s">
        <v>54</v>
      </c>
      <c r="B27" s="6">
        <f>SUM('1일:5일'!D26)</f>
        <v>40</v>
      </c>
      <c r="C27" s="6">
        <f>SUM('1일:5일'!E26)</f>
        <v>2.5</v>
      </c>
      <c r="D27" s="6">
        <f>SUM('1일:5일'!F26)</f>
        <v>0</v>
      </c>
      <c r="E27" s="7">
        <f>SUM('1일:5일'!G26)</f>
        <v>400000</v>
      </c>
      <c r="F27" s="7">
        <f>SUM('1일:5일'!H26)</f>
        <v>25000</v>
      </c>
      <c r="G27" s="7">
        <f>SUM('1일:5일'!I26)</f>
        <v>0</v>
      </c>
    </row>
  </sheetData>
  <dataConsolidate topLabels="1">
    <dataRefs count="5">
      <dataRef ref="A4:I26" sheet="1일"/>
      <dataRef ref="A4:I26" sheet="2일"/>
      <dataRef ref="A4:I26" sheet="3일"/>
      <dataRef ref="A4:I26" sheet="4일"/>
      <dataRef ref="A4:I26" sheet="5일"/>
    </dataRefs>
  </dataConsolidate>
  <mergeCells count="3">
    <mergeCell ref="B4:D4"/>
    <mergeCell ref="E4:G4"/>
    <mergeCell ref="A4:A5"/>
  </mergeCells>
  <phoneticPr fontId="2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C651-F2B9-4109-80FD-02847C7CBBA5}">
  <dimension ref="A1:G4"/>
  <sheetViews>
    <sheetView showGridLines="0" workbookViewId="0">
      <selection activeCell="A2" sqref="A2:G4"/>
    </sheetView>
  </sheetViews>
  <sheetFormatPr defaultRowHeight="16.5" x14ac:dyDescent="0.3"/>
  <cols>
    <col min="1" max="1" width="11" style="2" bestFit="1" customWidth="1"/>
    <col min="2" max="4" width="9.25" bestFit="1" customWidth="1"/>
    <col min="5" max="5" width="10.875" bestFit="1" customWidth="1"/>
    <col min="6" max="7" width="9.375" bestFit="1" customWidth="1"/>
  </cols>
  <sheetData>
    <row r="1" spans="1:7" ht="39.75" customHeight="1" x14ac:dyDescent="0.3">
      <c r="A1" s="3" t="s">
        <v>62</v>
      </c>
      <c r="B1" s="3"/>
      <c r="C1" s="3"/>
      <c r="D1" s="3"/>
      <c r="E1" s="3"/>
      <c r="F1" s="3"/>
      <c r="G1" s="3"/>
    </row>
    <row r="2" spans="1:7" ht="21.75" customHeight="1" x14ac:dyDescent="0.3">
      <c r="A2" s="9"/>
      <c r="B2" s="11" t="s">
        <v>59</v>
      </c>
      <c r="C2" s="11" t="s">
        <v>57</v>
      </c>
      <c r="D2" s="11" t="s">
        <v>58</v>
      </c>
      <c r="E2" s="11" t="s">
        <v>55</v>
      </c>
      <c r="F2" s="11" t="s">
        <v>6</v>
      </c>
      <c r="G2" s="11" t="s">
        <v>7</v>
      </c>
    </row>
    <row r="3" spans="1:7" x14ac:dyDescent="0.3">
      <c r="A3" s="10" t="s">
        <v>63</v>
      </c>
      <c r="B3" s="8">
        <f>SUM(주간!B6:B27)</f>
        <v>800</v>
      </c>
      <c r="C3" s="8">
        <f>SUM(주간!C6:C27)</f>
        <v>88.5</v>
      </c>
      <c r="D3" s="8">
        <f>SUM(주간!D6:D27)</f>
        <v>32.5</v>
      </c>
      <c r="E3" s="1">
        <f>SUM(주간!E6:E27)</f>
        <v>8000000</v>
      </c>
      <c r="F3" s="1">
        <f>SUM(주간!F6:F27)</f>
        <v>885000</v>
      </c>
      <c r="G3" s="1">
        <f>SUM(주간!G6:G27)</f>
        <v>325000</v>
      </c>
    </row>
    <row r="4" spans="1:7" x14ac:dyDescent="0.3">
      <c r="A4" s="10" t="s">
        <v>64</v>
      </c>
      <c r="B4" s="8">
        <f>AVERAGE(주간!B6:B27)</f>
        <v>36.363636363636367</v>
      </c>
      <c r="C4" s="8">
        <f>AVERAGE(주간!C6:C27)</f>
        <v>4.0227272727272725</v>
      </c>
      <c r="D4" s="8">
        <f>AVERAGE(주간!D6:D27)</f>
        <v>1.4772727272727273</v>
      </c>
      <c r="E4" s="1">
        <f>AVERAGE(주간!E6:E27)</f>
        <v>363636.36363636365</v>
      </c>
      <c r="F4" s="1">
        <f>AVERAGE(주간!F6:F27)</f>
        <v>40227.272727272728</v>
      </c>
      <c r="G4" s="1">
        <f>AVERAGE(주간!G6:G27)</f>
        <v>14772.727272727272</v>
      </c>
    </row>
  </sheetData>
  <dataConsolidate topLabels="1">
    <dataRefs count="5">
      <dataRef ref="A4:I26" sheet="1일"/>
      <dataRef ref="A4:I26" sheet="2일"/>
      <dataRef ref="A4:I26" sheet="3일"/>
      <dataRef ref="A4:I26" sheet="4일"/>
      <dataRef ref="A4:I26" sheet="5일"/>
    </dataRefs>
  </dataConsolid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1일</vt:lpstr>
      <vt:lpstr>2일</vt:lpstr>
      <vt:lpstr>3일</vt:lpstr>
      <vt:lpstr>4일</vt:lpstr>
      <vt:lpstr>5일</vt:lpstr>
      <vt:lpstr>주간</vt:lpstr>
      <vt:lpstr>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2018-05-09T00:21:08Z</dcterms:created>
  <dcterms:modified xsi:type="dcterms:W3CDTF">2021-10-16T15:57:20Z</dcterms:modified>
</cp:coreProperties>
</file>