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8_{25E093D9-6193-4678-AE8C-CCA2D324F529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일정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4" i="1" l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G5" i="1"/>
  <c r="H5" i="1" s="1"/>
  <c r="G4" i="1"/>
  <c r="H4" i="1" l="1"/>
  <c r="I5" i="1"/>
  <c r="J5" i="1" l="1"/>
  <c r="I4" i="1"/>
  <c r="J4" i="1" l="1"/>
  <c r="K5" i="1"/>
  <c r="K4" i="1" l="1"/>
  <c r="L5" i="1"/>
  <c r="L4" i="1" l="1"/>
  <c r="M5" i="1"/>
  <c r="M4" i="1" l="1"/>
  <c r="N5" i="1"/>
  <c r="O5" i="1" l="1"/>
  <c r="N4" i="1"/>
  <c r="O4" i="1" l="1"/>
  <c r="P5" i="1"/>
  <c r="Q5" i="1" l="1"/>
  <c r="P4" i="1"/>
  <c r="R5" i="1" l="1"/>
  <c r="Q4" i="1"/>
  <c r="S5" i="1" l="1"/>
  <c r="R4" i="1"/>
  <c r="S4" i="1" l="1"/>
  <c r="T5" i="1"/>
  <c r="U5" i="1" l="1"/>
  <c r="T4" i="1"/>
  <c r="U4" i="1" l="1"/>
  <c r="V5" i="1"/>
  <c r="V4" i="1" l="1"/>
  <c r="W5" i="1"/>
  <c r="X5" i="1" l="1"/>
  <c r="W4" i="1"/>
  <c r="Y5" i="1" l="1"/>
  <c r="X4" i="1"/>
  <c r="Y4" i="1" l="1"/>
  <c r="Z5" i="1"/>
  <c r="Z4" i="1" l="1"/>
  <c r="AA5" i="1"/>
  <c r="AA4" i="1" l="1"/>
  <c r="AB5" i="1"/>
  <c r="AC5" i="1" l="1"/>
  <c r="AB4" i="1"/>
  <c r="AC4" i="1" l="1"/>
  <c r="AD5" i="1"/>
  <c r="AD4" i="1" l="1"/>
  <c r="AE5" i="1"/>
  <c r="AE4" i="1" l="1"/>
  <c r="AF5" i="1"/>
  <c r="AF4" i="1" l="1"/>
  <c r="AG5" i="1"/>
  <c r="AH5" i="1" l="1"/>
  <c r="AG4" i="1"/>
  <c r="AH4" i="1" l="1"/>
  <c r="AI5" i="1"/>
  <c r="AJ5" i="1" l="1"/>
  <c r="AI4" i="1"/>
  <c r="AJ4" i="1" l="1"/>
  <c r="AK5" i="1"/>
  <c r="AL5" i="1" l="1"/>
  <c r="AK4" i="1"/>
  <c r="AM5" i="1" l="1"/>
  <c r="AL4" i="1"/>
  <c r="AM4" i="1" l="1"/>
  <c r="AN5" i="1"/>
  <c r="AO5" i="1" l="1"/>
  <c r="AN4" i="1"/>
  <c r="AO4" i="1" l="1"/>
  <c r="AP5" i="1"/>
  <c r="AQ5" i="1" l="1"/>
  <c r="AP4" i="1"/>
  <c r="AQ4" i="1" l="1"/>
  <c r="AR5" i="1"/>
  <c r="AS5" i="1" l="1"/>
  <c r="AR4" i="1"/>
  <c r="AS4" i="1" l="1"/>
  <c r="AT5" i="1"/>
  <c r="AU5" i="1" l="1"/>
  <c r="AT4" i="1"/>
  <c r="AV5" i="1" l="1"/>
  <c r="AU4" i="1"/>
  <c r="AW5" i="1" l="1"/>
  <c r="AV4" i="1"/>
  <c r="AW4" i="1" l="1"/>
  <c r="AX5" i="1"/>
  <c r="AX4" i="1" l="1"/>
  <c r="AY5" i="1"/>
  <c r="AZ5" i="1" l="1"/>
  <c r="AY4" i="1"/>
  <c r="BA5" i="1" l="1"/>
  <c r="AZ4" i="1"/>
  <c r="BA4" i="1" l="1"/>
  <c r="BB5" i="1"/>
  <c r="BB4" i="1" l="1"/>
  <c r="BC5" i="1"/>
  <c r="BC4" i="1" l="1"/>
  <c r="BD5" i="1"/>
  <c r="BD4" i="1" l="1"/>
  <c r="BE5" i="1"/>
  <c r="BF5" i="1" l="1"/>
  <c r="BE4" i="1"/>
  <c r="BG5" i="1" l="1"/>
  <c r="BF4" i="1"/>
  <c r="BG4" i="1" l="1"/>
  <c r="BH5" i="1"/>
  <c r="BH4" i="1" l="1"/>
  <c r="BI5" i="1"/>
  <c r="BI4" i="1" l="1"/>
  <c r="BJ5" i="1"/>
  <c r="BK5" i="1" l="1"/>
  <c r="BJ4" i="1"/>
  <c r="BK4" i="1" l="1"/>
  <c r="BL5" i="1"/>
  <c r="BM5" i="1" l="1"/>
  <c r="BL4" i="1"/>
  <c r="BM4" i="1" l="1"/>
  <c r="BN5" i="1"/>
  <c r="BN4" i="1" l="1"/>
  <c r="BO5" i="1"/>
  <c r="BP5" i="1" l="1"/>
  <c r="BO4" i="1"/>
  <c r="BQ5" i="1" l="1"/>
  <c r="BP4" i="1"/>
  <c r="BQ4" i="1" l="1"/>
  <c r="BR5" i="1"/>
  <c r="BR4" i="1" l="1"/>
  <c r="BS5" i="1"/>
  <c r="BT5" i="1" l="1"/>
  <c r="BS4" i="1"/>
  <c r="BU5" i="1" l="1"/>
  <c r="BT4" i="1"/>
  <c r="BU4" i="1" l="1"/>
  <c r="BV5" i="1"/>
  <c r="BW5" i="1" l="1"/>
  <c r="BV4" i="1"/>
  <c r="BW4" i="1" l="1"/>
  <c r="BX5" i="1"/>
  <c r="BY5" i="1" l="1"/>
  <c r="BX4" i="1"/>
  <c r="BY4" i="1" l="1"/>
  <c r="BZ5" i="1"/>
  <c r="BZ4" i="1" l="1"/>
  <c r="CA5" i="1"/>
  <c r="CA4" i="1" l="1"/>
  <c r="CB5" i="1"/>
  <c r="CC5" i="1" l="1"/>
  <c r="CB4" i="1"/>
  <c r="CC4" i="1" l="1"/>
  <c r="CD5" i="1"/>
  <c r="CE5" i="1" l="1"/>
  <c r="CD4" i="1"/>
  <c r="CE4" i="1" l="1"/>
  <c r="CF5" i="1"/>
  <c r="CG5" i="1" l="1"/>
  <c r="CF4" i="1"/>
  <c r="CG4" i="1" l="1"/>
  <c r="CH5" i="1"/>
  <c r="CI5" i="1" l="1"/>
  <c r="CH4" i="1"/>
  <c r="CI4" i="1" l="1"/>
  <c r="CJ5" i="1"/>
  <c r="CJ4" i="1" l="1"/>
  <c r="CK5" i="1"/>
  <c r="CL5" i="1" l="1"/>
  <c r="CL4" i="1" s="1"/>
  <c r="CK4" i="1"/>
</calcChain>
</file>

<file path=xl/sharedStrings.xml><?xml version="1.0" encoding="utf-8"?>
<sst xmlns="http://schemas.openxmlformats.org/spreadsheetml/2006/main" count="60" uniqueCount="60">
  <si>
    <t>홈페이지 구축 프로젝트 일정표</t>
    <phoneticPr fontId="2" type="noConversion"/>
  </si>
  <si>
    <t>단계</t>
  </si>
  <si>
    <t>상세 작업</t>
    <phoneticPr fontId="2" type="noConversion"/>
  </si>
  <si>
    <t>작업일정</t>
    <phoneticPr fontId="2" type="noConversion"/>
  </si>
  <si>
    <t>M</t>
    <phoneticPr fontId="2" type="noConversion"/>
  </si>
  <si>
    <t>M + 1</t>
    <phoneticPr fontId="2" type="noConversion"/>
  </si>
  <si>
    <t>M + 2</t>
    <phoneticPr fontId="2" type="noConversion"/>
  </si>
  <si>
    <t>1W</t>
    <phoneticPr fontId="2" type="noConversion"/>
  </si>
  <si>
    <t>2W</t>
  </si>
  <si>
    <t>3W</t>
  </si>
  <si>
    <t>4W</t>
  </si>
  <si>
    <t>5W</t>
  </si>
  <si>
    <t>6W</t>
  </si>
  <si>
    <t>7W</t>
  </si>
  <si>
    <t>8W</t>
  </si>
  <si>
    <t>9W</t>
  </si>
  <si>
    <t>10W</t>
  </si>
  <si>
    <t>11W</t>
  </si>
  <si>
    <t>12W</t>
  </si>
  <si>
    <t>시작일</t>
  </si>
  <si>
    <t>종료일</t>
  </si>
  <si>
    <t>일수</t>
    <phoneticPr fontId="2" type="noConversion"/>
  </si>
  <si>
    <t>기획</t>
    <phoneticPr fontId="2" type="noConversion"/>
  </si>
  <si>
    <t>홈페이지 분석 및 사이트 맵 정의</t>
    <phoneticPr fontId="2" type="noConversion"/>
  </si>
  <si>
    <t>프로젝트 일정 수립</t>
    <phoneticPr fontId="2" type="noConversion"/>
  </si>
  <si>
    <t>사이트맵 확정</t>
    <phoneticPr fontId="2" type="noConversion"/>
  </si>
  <si>
    <t>메뉴구성 설계</t>
    <phoneticPr fontId="2" type="noConversion"/>
  </si>
  <si>
    <t>시스템/개발 프로세스 구축</t>
    <phoneticPr fontId="2" type="noConversion"/>
  </si>
  <si>
    <t>시안 
및 
검수</t>
    <phoneticPr fontId="2" type="noConversion"/>
  </si>
  <si>
    <t>컨셉 회의 및 확정</t>
    <phoneticPr fontId="2" type="noConversion"/>
  </si>
  <si>
    <t>아이덴티 컬러 확정</t>
    <phoneticPr fontId="2" type="noConversion"/>
  </si>
  <si>
    <t>초안 디자인 작업</t>
    <phoneticPr fontId="2" type="noConversion"/>
  </si>
  <si>
    <t>고객 시안 검수</t>
    <phoneticPr fontId="2" type="noConversion"/>
  </si>
  <si>
    <t>프로젝트 설계</t>
    <phoneticPr fontId="2" type="noConversion"/>
  </si>
  <si>
    <t>컨텐츠 자료 수집</t>
    <phoneticPr fontId="2" type="noConversion"/>
  </si>
  <si>
    <t>개발 조직 및 상세 일정 수립</t>
    <phoneticPr fontId="2" type="noConversion"/>
  </si>
  <si>
    <t>디자인
 개발</t>
    <phoneticPr fontId="2" type="noConversion"/>
  </si>
  <si>
    <t>레이아웃 디자인</t>
    <phoneticPr fontId="2" type="noConversion"/>
  </si>
  <si>
    <t>컨텐츠 디자인</t>
    <phoneticPr fontId="2" type="noConversion"/>
  </si>
  <si>
    <t>메인 페이지 디자인</t>
    <phoneticPr fontId="2" type="noConversion"/>
  </si>
  <si>
    <t>플래쉬 디자인</t>
    <phoneticPr fontId="2" type="noConversion"/>
  </si>
  <si>
    <t>전자 상거래 다지안</t>
    <phoneticPr fontId="2" type="noConversion"/>
  </si>
  <si>
    <t>프로그램
개발</t>
    <phoneticPr fontId="2" type="noConversion"/>
  </si>
  <si>
    <t>데이터베이스 설계</t>
    <phoneticPr fontId="2" type="noConversion"/>
  </si>
  <si>
    <t>프로그램 개발</t>
    <phoneticPr fontId="2" type="noConversion"/>
  </si>
  <si>
    <t>관리자 툴 개발</t>
    <phoneticPr fontId="2" type="noConversion"/>
  </si>
  <si>
    <t>검수
및
수정</t>
    <phoneticPr fontId="2" type="noConversion"/>
  </si>
  <si>
    <t>테스트 및 디버깅</t>
    <phoneticPr fontId="2" type="noConversion"/>
  </si>
  <si>
    <t>디자인 수정/보안</t>
    <phoneticPr fontId="2" type="noConversion"/>
  </si>
  <si>
    <t>고객 시연 및 검수</t>
    <phoneticPr fontId="2" type="noConversion"/>
  </si>
  <si>
    <t>종료</t>
    <phoneticPr fontId="2" type="noConversion"/>
  </si>
  <si>
    <t>사이트 런칭</t>
    <phoneticPr fontId="2" type="noConversion"/>
  </si>
  <si>
    <t>도메인 연결</t>
    <phoneticPr fontId="2" type="noConversion"/>
  </si>
  <si>
    <t>유지보수</t>
    <phoneticPr fontId="2" type="noConversion"/>
  </si>
  <si>
    <t>고객 문의 접수 미치 응대</t>
    <phoneticPr fontId="2" type="noConversion"/>
  </si>
  <si>
    <t>프로그램 유지보수</t>
    <phoneticPr fontId="2" type="noConversion"/>
  </si>
  <si>
    <t>온라인
마케팅</t>
    <phoneticPr fontId="2" type="noConversion"/>
  </si>
  <si>
    <t>웹/서버 호스팅</t>
    <phoneticPr fontId="2" type="noConversion"/>
  </si>
  <si>
    <t>백업시스템 구축</t>
    <phoneticPr fontId="2" type="noConversion"/>
  </si>
  <si>
    <t>시스템 관리 및 모니터링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</si>
</sst>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[$-412]\ ddd"/>
    <numFmt numFmtId="177" formatCode="dd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나눔고딕"/>
      <family val="3"/>
      <charset val="129"/>
    </font>
    <font>
      <sz val="9"/>
      <color theme="1"/>
      <name val="나눔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8"/>
      <name val="나눔고딕"/>
      <family val="3"/>
      <charset val="129"/>
    </font>
    <font>
      <sz val="6"/>
      <color theme="1"/>
      <name val="나눔고딕"/>
      <family val="3"/>
      <charset val="129"/>
    </font>
    <font>
      <b/>
      <sz val="8"/>
      <color theme="1"/>
      <name val="나눔고딕"/>
      <family val="3"/>
      <charset val="129"/>
    </font>
    <font>
      <b/>
      <sz val="14"/>
      <color theme="1"/>
      <name val="나눔고딕"/>
      <family val="3"/>
      <charset val="129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81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176" fontId="7" fillId="0" borderId="16" xfId="0" applyNumberFormat="1" applyFont="1" applyFill="1" applyBorder="1" applyAlignment="1">
      <alignment horizontal="center" vertical="center"/>
    </xf>
    <xf numFmtId="176" fontId="7" fillId="0" borderId="13" xfId="0" applyNumberFormat="1" applyFont="1" applyFill="1" applyBorder="1" applyAlignment="1">
      <alignment horizontal="center" vertical="center"/>
    </xf>
    <xf numFmtId="176" fontId="7" fillId="0" borderId="17" xfId="0" applyNumberFormat="1" applyFont="1" applyFill="1" applyBorder="1" applyAlignment="1">
      <alignment horizontal="center" vertical="center"/>
    </xf>
    <xf numFmtId="176" fontId="7" fillId="0" borderId="18" xfId="0" applyNumberFormat="1" applyFont="1" applyFill="1" applyBorder="1" applyAlignment="1">
      <alignment horizontal="center" vertical="center"/>
    </xf>
    <xf numFmtId="176" fontId="7" fillId="0" borderId="19" xfId="0" applyNumberFormat="1" applyFont="1" applyFill="1" applyBorder="1" applyAlignment="1">
      <alignment horizontal="center" vertical="center"/>
    </xf>
    <xf numFmtId="176" fontId="7" fillId="0" borderId="20" xfId="0" applyNumberFormat="1" applyFont="1" applyFill="1" applyBorder="1" applyAlignment="1">
      <alignment horizontal="center" vertical="center"/>
    </xf>
    <xf numFmtId="0" fontId="6" fillId="0" borderId="25" xfId="2" applyFont="1" applyFill="1" applyBorder="1" applyAlignment="1">
      <alignment horizontal="center" vertical="center"/>
    </xf>
    <xf numFmtId="0" fontId="6" fillId="0" borderId="26" xfId="2" applyFont="1" applyFill="1" applyBorder="1" applyAlignment="1">
      <alignment horizontal="center" vertical="center"/>
    </xf>
    <xf numFmtId="177" fontId="7" fillId="0" borderId="27" xfId="0" applyNumberFormat="1" applyFont="1" applyFill="1" applyBorder="1" applyAlignment="1">
      <alignment horizontal="center" vertical="center"/>
    </xf>
    <xf numFmtId="177" fontId="7" fillId="0" borderId="25" xfId="0" applyNumberFormat="1" applyFont="1" applyFill="1" applyBorder="1" applyAlignment="1">
      <alignment horizontal="center" vertical="center"/>
    </xf>
    <xf numFmtId="177" fontId="7" fillId="0" borderId="28" xfId="0" applyNumberFormat="1" applyFont="1" applyFill="1" applyBorder="1" applyAlignment="1">
      <alignment horizontal="center" vertical="center"/>
    </xf>
    <xf numFmtId="177" fontId="7" fillId="0" borderId="29" xfId="0" applyNumberFormat="1" applyFont="1" applyFill="1" applyBorder="1" applyAlignment="1">
      <alignment horizontal="center" vertical="center"/>
    </xf>
    <xf numFmtId="177" fontId="7" fillId="0" borderId="30" xfId="0" applyNumberFormat="1" applyFont="1" applyFill="1" applyBorder="1" applyAlignment="1">
      <alignment horizontal="center" vertical="center"/>
    </xf>
    <xf numFmtId="177" fontId="7" fillId="0" borderId="26" xfId="0" applyNumberFormat="1" applyFont="1" applyFill="1" applyBorder="1" applyAlignment="1">
      <alignment horizontal="center" vertical="center"/>
    </xf>
    <xf numFmtId="0" fontId="3" fillId="0" borderId="32" xfId="2" applyFont="1" applyFill="1" applyBorder="1" applyAlignment="1">
      <alignment vertical="center"/>
    </xf>
    <xf numFmtId="14" fontId="3" fillId="0" borderId="32" xfId="2" applyNumberFormat="1" applyFont="1" applyFill="1" applyBorder="1" applyAlignment="1">
      <alignment horizontal="center" vertical="center"/>
    </xf>
    <xf numFmtId="41" fontId="3" fillId="0" borderId="33" xfId="1" applyFont="1" applyFill="1" applyBorder="1" applyAlignment="1">
      <alignment horizontal="center" vertical="center"/>
    </xf>
    <xf numFmtId="0" fontId="4" fillId="0" borderId="34" xfId="0" applyFont="1" applyFill="1" applyBorder="1">
      <alignment vertical="center"/>
    </xf>
    <xf numFmtId="0" fontId="4" fillId="0" borderId="32" xfId="0" applyFont="1" applyFill="1" applyBorder="1">
      <alignment vertical="center"/>
    </xf>
    <xf numFmtId="0" fontId="4" fillId="0" borderId="21" xfId="0" applyFont="1" applyFill="1" applyBorder="1">
      <alignment vertical="center"/>
    </xf>
    <xf numFmtId="0" fontId="4" fillId="0" borderId="35" xfId="0" applyFont="1" applyFill="1" applyBorder="1">
      <alignment vertical="center"/>
    </xf>
    <xf numFmtId="0" fontId="4" fillId="0" borderId="36" xfId="0" applyFont="1" applyFill="1" applyBorder="1">
      <alignment vertical="center"/>
    </xf>
    <xf numFmtId="0" fontId="4" fillId="0" borderId="33" xfId="0" applyFont="1" applyFill="1" applyBorder="1">
      <alignment vertical="center"/>
    </xf>
    <xf numFmtId="0" fontId="3" fillId="0" borderId="13" xfId="2" applyFont="1" applyFill="1" applyBorder="1" applyAlignment="1">
      <alignment vertical="center"/>
    </xf>
    <xf numFmtId="14" fontId="3" fillId="0" borderId="13" xfId="2" applyNumberFormat="1" applyFont="1" applyFill="1" applyBorder="1" applyAlignment="1">
      <alignment horizontal="center" vertical="center"/>
    </xf>
    <xf numFmtId="41" fontId="3" fillId="0" borderId="20" xfId="1" applyFont="1" applyFill="1" applyBorder="1" applyAlignment="1">
      <alignment horizontal="center" vertical="center"/>
    </xf>
    <xf numFmtId="0" fontId="4" fillId="0" borderId="16" xfId="0" applyFont="1" applyFill="1" applyBorder="1">
      <alignment vertical="center"/>
    </xf>
    <xf numFmtId="0" fontId="4" fillId="0" borderId="13" xfId="0" applyFont="1" applyFill="1" applyBorder="1">
      <alignment vertical="center"/>
    </xf>
    <xf numFmtId="0" fontId="4" fillId="0" borderId="17" xfId="0" applyFont="1" applyFill="1" applyBorder="1">
      <alignment vertical="center"/>
    </xf>
    <xf numFmtId="0" fontId="4" fillId="0" borderId="18" xfId="0" applyFont="1" applyFill="1" applyBorder="1">
      <alignment vertical="center"/>
    </xf>
    <xf numFmtId="0" fontId="4" fillId="0" borderId="19" xfId="0" applyFont="1" applyFill="1" applyBorder="1">
      <alignment vertical="center"/>
    </xf>
    <xf numFmtId="0" fontId="4" fillId="0" borderId="20" xfId="0" applyFont="1" applyFill="1" applyBorder="1">
      <alignment vertical="center"/>
    </xf>
    <xf numFmtId="0" fontId="3" fillId="0" borderId="25" xfId="2" applyFont="1" applyFill="1" applyBorder="1" applyAlignment="1">
      <alignment vertical="center"/>
    </xf>
    <xf numFmtId="14" fontId="3" fillId="0" borderId="25" xfId="2" applyNumberFormat="1" applyFont="1" applyFill="1" applyBorder="1" applyAlignment="1">
      <alignment horizontal="center" vertical="center"/>
    </xf>
    <xf numFmtId="41" fontId="3" fillId="0" borderId="26" xfId="1" applyFont="1" applyFill="1" applyBorder="1" applyAlignment="1">
      <alignment horizontal="center" vertical="center"/>
    </xf>
    <xf numFmtId="0" fontId="4" fillId="0" borderId="27" xfId="0" applyFont="1" applyFill="1" applyBorder="1">
      <alignment vertical="center"/>
    </xf>
    <xf numFmtId="0" fontId="4" fillId="0" borderId="25" xfId="0" applyFont="1" applyFill="1" applyBorder="1">
      <alignment vertical="center"/>
    </xf>
    <xf numFmtId="0" fontId="4" fillId="0" borderId="28" xfId="0" applyFont="1" applyFill="1" applyBorder="1">
      <alignment vertical="center"/>
    </xf>
    <xf numFmtId="0" fontId="4" fillId="0" borderId="29" xfId="0" applyFont="1" applyFill="1" applyBorder="1">
      <alignment vertical="center"/>
    </xf>
    <xf numFmtId="0" fontId="4" fillId="0" borderId="30" xfId="0" applyFont="1" applyFill="1" applyBorder="1">
      <alignment vertical="center"/>
    </xf>
    <xf numFmtId="0" fontId="4" fillId="0" borderId="26" xfId="0" applyFont="1" applyFill="1" applyBorder="1">
      <alignment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/>
    </xf>
    <xf numFmtId="0" fontId="6" fillId="0" borderId="12" xfId="2" applyFont="1" applyFill="1" applyBorder="1" applyAlignment="1">
      <alignment horizontal="center" vertical="center"/>
    </xf>
    <xf numFmtId="0" fontId="6" fillId="0" borderId="24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/>
    </xf>
    <xf numFmtId="0" fontId="6" fillId="0" borderId="13" xfId="2" applyFont="1" applyFill="1" applyBorder="1" applyAlignment="1">
      <alignment horizontal="center" vertical="center"/>
    </xf>
    <xf numFmtId="0" fontId="6" fillId="0" borderId="25" xfId="2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/>
    </xf>
    <xf numFmtId="0" fontId="6" fillId="0" borderId="5" xfId="2" applyFont="1" applyFill="1" applyBorder="1" applyAlignment="1">
      <alignment horizontal="center" vertical="center"/>
    </xf>
    <xf numFmtId="0" fontId="6" fillId="0" borderId="6" xfId="2" applyFont="1" applyFill="1" applyBorder="1" applyAlignment="1">
      <alignment horizontal="center" vertical="center"/>
    </xf>
    <xf numFmtId="0" fontId="6" fillId="0" borderId="14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15" xfId="2" applyFont="1" applyFill="1" applyBorder="1" applyAlignment="1">
      <alignment horizontal="center" vertical="center"/>
    </xf>
    <xf numFmtId="0" fontId="6" fillId="0" borderId="21" xfId="2" applyFont="1" applyFill="1" applyBorder="1" applyAlignment="1">
      <alignment horizontal="center" vertical="center"/>
    </xf>
    <xf numFmtId="0" fontId="6" fillId="0" borderId="22" xfId="2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8" fillId="0" borderId="37" xfId="2" applyFont="1" applyFill="1" applyBorder="1" applyAlignment="1">
      <alignment horizontal="center" vertical="center" wrapText="1"/>
    </xf>
    <xf numFmtId="0" fontId="8" fillId="0" borderId="38" xfId="2" applyFont="1" applyFill="1" applyBorder="1" applyAlignment="1">
      <alignment horizontal="center" vertical="center"/>
    </xf>
    <xf numFmtId="0" fontId="8" fillId="0" borderId="39" xfId="2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8" fillId="0" borderId="31" xfId="2" applyFont="1" applyFill="1" applyBorder="1" applyAlignment="1">
      <alignment horizontal="center" vertical="center"/>
    </xf>
    <xf numFmtId="0" fontId="8" fillId="0" borderId="12" xfId="2" applyFont="1" applyFill="1" applyBorder="1" applyAlignment="1">
      <alignment horizontal="center" vertical="center"/>
    </xf>
    <xf numFmtId="0" fontId="8" fillId="0" borderId="38" xfId="2" applyFont="1" applyFill="1" applyBorder="1" applyAlignment="1">
      <alignment horizontal="center" vertical="center" wrapText="1"/>
    </xf>
    <xf numFmtId="0" fontId="8" fillId="0" borderId="31" xfId="2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horizontal="center" vertical="center" wrapText="1"/>
    </xf>
    <xf numFmtId="0" fontId="8" fillId="0" borderId="37" xfId="2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3" xfId="2" xr:uid="{00000000-0005-0000-0000-000002000000}"/>
  </cellStyles>
  <dxfs count="3">
    <dxf>
      <fill>
        <patternFill>
          <bgColor rgb="FF92D05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color rgb="FFC00000"/>
      </font>
      <fill>
        <patternFill patternType="none">
          <bgColor auto="1"/>
        </patternFill>
      </fill>
    </dxf>
    <dxf>
      <border>
        <right style="thin">
          <color auto="1"/>
        </right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L74"/>
  <sheetViews>
    <sheetView showGridLines="0" tabSelected="1" zoomScaleNormal="100" workbookViewId="0">
      <selection activeCell="G6" sqref="G6"/>
    </sheetView>
  </sheetViews>
  <sheetFormatPr defaultColWidth="8.5" defaultRowHeight="15" customHeight="1" x14ac:dyDescent="0.3"/>
  <cols>
    <col min="1" max="1" width="2.875" style="2" customWidth="1"/>
    <col min="2" max="2" width="6" style="1" bestFit="1" customWidth="1"/>
    <col min="3" max="3" width="24" style="1" customWidth="1"/>
    <col min="4" max="5" width="9.25" style="1" customWidth="1"/>
    <col min="6" max="6" width="4" style="1" bestFit="1" customWidth="1"/>
    <col min="7" max="90" width="2.375" style="2" customWidth="1"/>
    <col min="91" max="16384" width="8.5" style="2"/>
  </cols>
  <sheetData>
    <row r="1" spans="2:90" ht="74.25" customHeight="1" thickBot="1" x14ac:dyDescent="0.35">
      <c r="B1" s="44" t="s">
        <v>0</v>
      </c>
      <c r="C1" s="44"/>
      <c r="D1" s="44"/>
    </row>
    <row r="2" spans="2:90" ht="15" customHeight="1" x14ac:dyDescent="0.3">
      <c r="B2" s="45" t="s">
        <v>1</v>
      </c>
      <c r="C2" s="48" t="s">
        <v>2</v>
      </c>
      <c r="D2" s="51" t="s">
        <v>3</v>
      </c>
      <c r="E2" s="52"/>
      <c r="F2" s="53"/>
      <c r="G2" s="60" t="s">
        <v>4</v>
      </c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2"/>
      <c r="AI2" s="63" t="s">
        <v>5</v>
      </c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70"/>
      <c r="BK2" s="63" t="s">
        <v>6</v>
      </c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4"/>
    </row>
    <row r="3" spans="2:90" ht="15" customHeight="1" x14ac:dyDescent="0.3">
      <c r="B3" s="46"/>
      <c r="C3" s="49"/>
      <c r="D3" s="54"/>
      <c r="E3" s="55"/>
      <c r="F3" s="56"/>
      <c r="G3" s="65" t="s">
        <v>7</v>
      </c>
      <c r="H3" s="66"/>
      <c r="I3" s="66"/>
      <c r="J3" s="66"/>
      <c r="K3" s="66"/>
      <c r="L3" s="66"/>
      <c r="M3" s="66"/>
      <c r="N3" s="66" t="s">
        <v>8</v>
      </c>
      <c r="O3" s="66"/>
      <c r="P3" s="66"/>
      <c r="Q3" s="66"/>
      <c r="R3" s="66"/>
      <c r="S3" s="66"/>
      <c r="T3" s="66"/>
      <c r="U3" s="66" t="s">
        <v>9</v>
      </c>
      <c r="V3" s="66"/>
      <c r="W3" s="66"/>
      <c r="X3" s="66"/>
      <c r="Y3" s="66"/>
      <c r="Z3" s="66"/>
      <c r="AA3" s="66"/>
      <c r="AB3" s="66" t="s">
        <v>10</v>
      </c>
      <c r="AC3" s="66"/>
      <c r="AD3" s="66"/>
      <c r="AE3" s="66"/>
      <c r="AF3" s="66"/>
      <c r="AG3" s="66"/>
      <c r="AH3" s="67"/>
      <c r="AI3" s="68" t="s">
        <v>11</v>
      </c>
      <c r="AJ3" s="66"/>
      <c r="AK3" s="66"/>
      <c r="AL3" s="66"/>
      <c r="AM3" s="66"/>
      <c r="AN3" s="66"/>
      <c r="AO3" s="66"/>
      <c r="AP3" s="66" t="s">
        <v>12</v>
      </c>
      <c r="AQ3" s="66"/>
      <c r="AR3" s="66"/>
      <c r="AS3" s="66"/>
      <c r="AT3" s="66"/>
      <c r="AU3" s="66"/>
      <c r="AV3" s="66"/>
      <c r="AW3" s="66" t="s">
        <v>13</v>
      </c>
      <c r="AX3" s="66"/>
      <c r="AY3" s="66"/>
      <c r="AZ3" s="66"/>
      <c r="BA3" s="66"/>
      <c r="BB3" s="66"/>
      <c r="BC3" s="66"/>
      <c r="BD3" s="66" t="s">
        <v>14</v>
      </c>
      <c r="BE3" s="66"/>
      <c r="BF3" s="66"/>
      <c r="BG3" s="66"/>
      <c r="BH3" s="66"/>
      <c r="BI3" s="66"/>
      <c r="BJ3" s="69"/>
      <c r="BK3" s="68" t="s">
        <v>15</v>
      </c>
      <c r="BL3" s="66"/>
      <c r="BM3" s="66"/>
      <c r="BN3" s="66"/>
      <c r="BO3" s="66"/>
      <c r="BP3" s="66"/>
      <c r="BQ3" s="66"/>
      <c r="BR3" s="66" t="s">
        <v>16</v>
      </c>
      <c r="BS3" s="66"/>
      <c r="BT3" s="66"/>
      <c r="BU3" s="66"/>
      <c r="BV3" s="66"/>
      <c r="BW3" s="66"/>
      <c r="BX3" s="66"/>
      <c r="BY3" s="66" t="s">
        <v>17</v>
      </c>
      <c r="BZ3" s="66"/>
      <c r="CA3" s="66"/>
      <c r="CB3" s="66"/>
      <c r="CC3" s="66"/>
      <c r="CD3" s="66"/>
      <c r="CE3" s="66"/>
      <c r="CF3" s="66" t="s">
        <v>18</v>
      </c>
      <c r="CG3" s="66"/>
      <c r="CH3" s="66"/>
      <c r="CI3" s="66"/>
      <c r="CJ3" s="66"/>
      <c r="CK3" s="66"/>
      <c r="CL3" s="74"/>
    </row>
    <row r="4" spans="2:90" ht="10.5" customHeight="1" x14ac:dyDescent="0.3">
      <c r="B4" s="46"/>
      <c r="C4" s="49"/>
      <c r="D4" s="57"/>
      <c r="E4" s="58"/>
      <c r="F4" s="59"/>
      <c r="G4" s="3">
        <f>G5</f>
        <v>44287</v>
      </c>
      <c r="H4" s="4">
        <f t="shared" ref="H4:BS4" si="0">H5</f>
        <v>44288</v>
      </c>
      <c r="I4" s="4">
        <f t="shared" si="0"/>
        <v>44289</v>
      </c>
      <c r="J4" s="4">
        <f t="shared" si="0"/>
        <v>44290</v>
      </c>
      <c r="K4" s="4">
        <f t="shared" si="0"/>
        <v>44291</v>
      </c>
      <c r="L4" s="4">
        <f t="shared" si="0"/>
        <v>44292</v>
      </c>
      <c r="M4" s="4">
        <f t="shared" si="0"/>
        <v>44293</v>
      </c>
      <c r="N4" s="4">
        <f t="shared" si="0"/>
        <v>44294</v>
      </c>
      <c r="O4" s="4">
        <f t="shared" si="0"/>
        <v>44295</v>
      </c>
      <c r="P4" s="4">
        <f t="shared" si="0"/>
        <v>44296</v>
      </c>
      <c r="Q4" s="4">
        <f t="shared" si="0"/>
        <v>44297</v>
      </c>
      <c r="R4" s="4">
        <f t="shared" si="0"/>
        <v>44298</v>
      </c>
      <c r="S4" s="4">
        <f t="shared" si="0"/>
        <v>44299</v>
      </c>
      <c r="T4" s="4">
        <f t="shared" si="0"/>
        <v>44300</v>
      </c>
      <c r="U4" s="4">
        <f t="shared" si="0"/>
        <v>44301</v>
      </c>
      <c r="V4" s="4">
        <f t="shared" si="0"/>
        <v>44302</v>
      </c>
      <c r="W4" s="4">
        <f t="shared" si="0"/>
        <v>44303</v>
      </c>
      <c r="X4" s="4">
        <f t="shared" si="0"/>
        <v>44304</v>
      </c>
      <c r="Y4" s="4">
        <f t="shared" si="0"/>
        <v>44305</v>
      </c>
      <c r="Z4" s="4">
        <f t="shared" si="0"/>
        <v>44306</v>
      </c>
      <c r="AA4" s="4">
        <f t="shared" si="0"/>
        <v>44307</v>
      </c>
      <c r="AB4" s="4">
        <f t="shared" si="0"/>
        <v>44308</v>
      </c>
      <c r="AC4" s="4">
        <f t="shared" si="0"/>
        <v>44309</v>
      </c>
      <c r="AD4" s="4">
        <f t="shared" si="0"/>
        <v>44310</v>
      </c>
      <c r="AE4" s="4">
        <f t="shared" si="0"/>
        <v>44311</v>
      </c>
      <c r="AF4" s="4">
        <f t="shared" si="0"/>
        <v>44312</v>
      </c>
      <c r="AG4" s="4">
        <f t="shared" si="0"/>
        <v>44313</v>
      </c>
      <c r="AH4" s="5">
        <f t="shared" si="0"/>
        <v>44314</v>
      </c>
      <c r="AI4" s="6">
        <f t="shared" si="0"/>
        <v>44315</v>
      </c>
      <c r="AJ4" s="4">
        <f t="shared" si="0"/>
        <v>44316</v>
      </c>
      <c r="AK4" s="4">
        <f t="shared" si="0"/>
        <v>44317</v>
      </c>
      <c r="AL4" s="4">
        <f t="shared" si="0"/>
        <v>44318</v>
      </c>
      <c r="AM4" s="4">
        <f t="shared" si="0"/>
        <v>44319</v>
      </c>
      <c r="AN4" s="4">
        <f t="shared" si="0"/>
        <v>44320</v>
      </c>
      <c r="AO4" s="4">
        <f t="shared" si="0"/>
        <v>44321</v>
      </c>
      <c r="AP4" s="4">
        <f t="shared" si="0"/>
        <v>44322</v>
      </c>
      <c r="AQ4" s="4">
        <f t="shared" si="0"/>
        <v>44323</v>
      </c>
      <c r="AR4" s="4">
        <f t="shared" si="0"/>
        <v>44324</v>
      </c>
      <c r="AS4" s="4">
        <f t="shared" si="0"/>
        <v>44325</v>
      </c>
      <c r="AT4" s="4">
        <f t="shared" si="0"/>
        <v>44326</v>
      </c>
      <c r="AU4" s="4">
        <f t="shared" si="0"/>
        <v>44327</v>
      </c>
      <c r="AV4" s="4">
        <f t="shared" si="0"/>
        <v>44328</v>
      </c>
      <c r="AW4" s="4">
        <f t="shared" si="0"/>
        <v>44329</v>
      </c>
      <c r="AX4" s="4">
        <f t="shared" si="0"/>
        <v>44330</v>
      </c>
      <c r="AY4" s="4">
        <f t="shared" si="0"/>
        <v>44331</v>
      </c>
      <c r="AZ4" s="4">
        <f t="shared" si="0"/>
        <v>44332</v>
      </c>
      <c r="BA4" s="4">
        <f t="shared" si="0"/>
        <v>44333</v>
      </c>
      <c r="BB4" s="4">
        <f t="shared" si="0"/>
        <v>44334</v>
      </c>
      <c r="BC4" s="4">
        <f t="shared" si="0"/>
        <v>44335</v>
      </c>
      <c r="BD4" s="4">
        <f t="shared" si="0"/>
        <v>44336</v>
      </c>
      <c r="BE4" s="4">
        <f t="shared" si="0"/>
        <v>44337</v>
      </c>
      <c r="BF4" s="4">
        <f t="shared" si="0"/>
        <v>44338</v>
      </c>
      <c r="BG4" s="4">
        <f t="shared" si="0"/>
        <v>44339</v>
      </c>
      <c r="BH4" s="4">
        <f t="shared" si="0"/>
        <v>44340</v>
      </c>
      <c r="BI4" s="4">
        <f t="shared" si="0"/>
        <v>44341</v>
      </c>
      <c r="BJ4" s="7">
        <f t="shared" si="0"/>
        <v>44342</v>
      </c>
      <c r="BK4" s="6">
        <f t="shared" si="0"/>
        <v>44343</v>
      </c>
      <c r="BL4" s="4">
        <f t="shared" si="0"/>
        <v>44344</v>
      </c>
      <c r="BM4" s="4">
        <f t="shared" si="0"/>
        <v>44345</v>
      </c>
      <c r="BN4" s="4">
        <f t="shared" si="0"/>
        <v>44346</v>
      </c>
      <c r="BO4" s="4">
        <f t="shared" si="0"/>
        <v>44347</v>
      </c>
      <c r="BP4" s="4">
        <f t="shared" si="0"/>
        <v>44348</v>
      </c>
      <c r="BQ4" s="4">
        <f t="shared" si="0"/>
        <v>44349</v>
      </c>
      <c r="BR4" s="4">
        <f t="shared" si="0"/>
        <v>44350</v>
      </c>
      <c r="BS4" s="4">
        <f t="shared" si="0"/>
        <v>44351</v>
      </c>
      <c r="BT4" s="4">
        <f t="shared" ref="BT4:CL4" si="1">BT5</f>
        <v>44352</v>
      </c>
      <c r="BU4" s="4">
        <f t="shared" si="1"/>
        <v>44353</v>
      </c>
      <c r="BV4" s="4">
        <f t="shared" si="1"/>
        <v>44354</v>
      </c>
      <c r="BW4" s="4">
        <f t="shared" si="1"/>
        <v>44355</v>
      </c>
      <c r="BX4" s="4">
        <f t="shared" si="1"/>
        <v>44356</v>
      </c>
      <c r="BY4" s="4">
        <f t="shared" si="1"/>
        <v>44357</v>
      </c>
      <c r="BZ4" s="4">
        <f t="shared" si="1"/>
        <v>44358</v>
      </c>
      <c r="CA4" s="4">
        <f t="shared" si="1"/>
        <v>44359</v>
      </c>
      <c r="CB4" s="4">
        <f t="shared" si="1"/>
        <v>44360</v>
      </c>
      <c r="CC4" s="4">
        <f t="shared" si="1"/>
        <v>44361</v>
      </c>
      <c r="CD4" s="4">
        <f t="shared" si="1"/>
        <v>44362</v>
      </c>
      <c r="CE4" s="4">
        <f t="shared" si="1"/>
        <v>44363</v>
      </c>
      <c r="CF4" s="4">
        <f t="shared" si="1"/>
        <v>44364</v>
      </c>
      <c r="CG4" s="4">
        <f t="shared" si="1"/>
        <v>44365</v>
      </c>
      <c r="CH4" s="4">
        <f t="shared" si="1"/>
        <v>44366</v>
      </c>
      <c r="CI4" s="4">
        <f t="shared" si="1"/>
        <v>44367</v>
      </c>
      <c r="CJ4" s="4">
        <f t="shared" si="1"/>
        <v>44368</v>
      </c>
      <c r="CK4" s="4">
        <f t="shared" si="1"/>
        <v>44369</v>
      </c>
      <c r="CL4" s="8">
        <f t="shared" si="1"/>
        <v>44370</v>
      </c>
    </row>
    <row r="5" spans="2:90" ht="10.5" customHeight="1" thickBot="1" x14ac:dyDescent="0.35">
      <c r="B5" s="47"/>
      <c r="C5" s="50"/>
      <c r="D5" s="9" t="s">
        <v>19</v>
      </c>
      <c r="E5" s="9" t="s">
        <v>20</v>
      </c>
      <c r="F5" s="10" t="s">
        <v>21</v>
      </c>
      <c r="G5" s="11">
        <f>D6</f>
        <v>44287</v>
      </c>
      <c r="H5" s="12">
        <f>G5+1</f>
        <v>44288</v>
      </c>
      <c r="I5" s="12">
        <f t="shared" ref="I5:BK5" si="2">H5+1</f>
        <v>44289</v>
      </c>
      <c r="J5" s="12">
        <f t="shared" si="2"/>
        <v>44290</v>
      </c>
      <c r="K5" s="12">
        <f t="shared" si="2"/>
        <v>44291</v>
      </c>
      <c r="L5" s="12">
        <f t="shared" si="2"/>
        <v>44292</v>
      </c>
      <c r="M5" s="12">
        <f t="shared" si="2"/>
        <v>44293</v>
      </c>
      <c r="N5" s="12">
        <f t="shared" si="2"/>
        <v>44294</v>
      </c>
      <c r="O5" s="12">
        <f t="shared" si="2"/>
        <v>44295</v>
      </c>
      <c r="P5" s="12">
        <f t="shared" si="2"/>
        <v>44296</v>
      </c>
      <c r="Q5" s="12">
        <f t="shared" si="2"/>
        <v>44297</v>
      </c>
      <c r="R5" s="12">
        <f t="shared" si="2"/>
        <v>44298</v>
      </c>
      <c r="S5" s="12">
        <f t="shared" si="2"/>
        <v>44299</v>
      </c>
      <c r="T5" s="12">
        <f t="shared" si="2"/>
        <v>44300</v>
      </c>
      <c r="U5" s="12">
        <f t="shared" si="2"/>
        <v>44301</v>
      </c>
      <c r="V5" s="12">
        <f t="shared" si="2"/>
        <v>44302</v>
      </c>
      <c r="W5" s="12">
        <f t="shared" si="2"/>
        <v>44303</v>
      </c>
      <c r="X5" s="12">
        <f t="shared" si="2"/>
        <v>44304</v>
      </c>
      <c r="Y5" s="12">
        <f t="shared" si="2"/>
        <v>44305</v>
      </c>
      <c r="Z5" s="12">
        <f t="shared" si="2"/>
        <v>44306</v>
      </c>
      <c r="AA5" s="12">
        <f t="shared" si="2"/>
        <v>44307</v>
      </c>
      <c r="AB5" s="12">
        <f t="shared" si="2"/>
        <v>44308</v>
      </c>
      <c r="AC5" s="12">
        <f t="shared" si="2"/>
        <v>44309</v>
      </c>
      <c r="AD5" s="12">
        <f t="shared" si="2"/>
        <v>44310</v>
      </c>
      <c r="AE5" s="12">
        <f t="shared" si="2"/>
        <v>44311</v>
      </c>
      <c r="AF5" s="12">
        <f t="shared" si="2"/>
        <v>44312</v>
      </c>
      <c r="AG5" s="12">
        <f t="shared" si="2"/>
        <v>44313</v>
      </c>
      <c r="AH5" s="13">
        <f t="shared" si="2"/>
        <v>44314</v>
      </c>
      <c r="AI5" s="14">
        <f t="shared" si="2"/>
        <v>44315</v>
      </c>
      <c r="AJ5" s="12">
        <f>AI5+1</f>
        <v>44316</v>
      </c>
      <c r="AK5" s="12">
        <f t="shared" si="2"/>
        <v>44317</v>
      </c>
      <c r="AL5" s="12">
        <f t="shared" si="2"/>
        <v>44318</v>
      </c>
      <c r="AM5" s="12">
        <f t="shared" si="2"/>
        <v>44319</v>
      </c>
      <c r="AN5" s="12">
        <f t="shared" si="2"/>
        <v>44320</v>
      </c>
      <c r="AO5" s="12">
        <f t="shared" si="2"/>
        <v>44321</v>
      </c>
      <c r="AP5" s="12">
        <f t="shared" si="2"/>
        <v>44322</v>
      </c>
      <c r="AQ5" s="12">
        <f t="shared" si="2"/>
        <v>44323</v>
      </c>
      <c r="AR5" s="12">
        <f t="shared" si="2"/>
        <v>44324</v>
      </c>
      <c r="AS5" s="12">
        <f t="shared" si="2"/>
        <v>44325</v>
      </c>
      <c r="AT5" s="12">
        <f t="shared" si="2"/>
        <v>44326</v>
      </c>
      <c r="AU5" s="12">
        <f t="shared" si="2"/>
        <v>44327</v>
      </c>
      <c r="AV5" s="12">
        <f t="shared" si="2"/>
        <v>44328</v>
      </c>
      <c r="AW5" s="12">
        <f t="shared" si="2"/>
        <v>44329</v>
      </c>
      <c r="AX5" s="12">
        <f t="shared" si="2"/>
        <v>44330</v>
      </c>
      <c r="AY5" s="12">
        <f t="shared" si="2"/>
        <v>44331</v>
      </c>
      <c r="AZ5" s="12">
        <f t="shared" si="2"/>
        <v>44332</v>
      </c>
      <c r="BA5" s="12">
        <f t="shared" si="2"/>
        <v>44333</v>
      </c>
      <c r="BB5" s="12">
        <f t="shared" si="2"/>
        <v>44334</v>
      </c>
      <c r="BC5" s="12">
        <f t="shared" si="2"/>
        <v>44335</v>
      </c>
      <c r="BD5" s="12">
        <f t="shared" si="2"/>
        <v>44336</v>
      </c>
      <c r="BE5" s="12">
        <f t="shared" si="2"/>
        <v>44337</v>
      </c>
      <c r="BF5" s="12">
        <f t="shared" si="2"/>
        <v>44338</v>
      </c>
      <c r="BG5" s="12">
        <f t="shared" si="2"/>
        <v>44339</v>
      </c>
      <c r="BH5" s="12">
        <f t="shared" si="2"/>
        <v>44340</v>
      </c>
      <c r="BI5" s="12">
        <f t="shared" si="2"/>
        <v>44341</v>
      </c>
      <c r="BJ5" s="15">
        <f t="shared" si="2"/>
        <v>44342</v>
      </c>
      <c r="BK5" s="14">
        <f t="shared" si="2"/>
        <v>44343</v>
      </c>
      <c r="BL5" s="12">
        <f>BK5+1</f>
        <v>44344</v>
      </c>
      <c r="BM5" s="12">
        <f t="shared" ref="BM5:CL5" si="3">BL5+1</f>
        <v>44345</v>
      </c>
      <c r="BN5" s="12">
        <f t="shared" si="3"/>
        <v>44346</v>
      </c>
      <c r="BO5" s="12">
        <f t="shared" si="3"/>
        <v>44347</v>
      </c>
      <c r="BP5" s="12">
        <f t="shared" si="3"/>
        <v>44348</v>
      </c>
      <c r="BQ5" s="12">
        <f t="shared" si="3"/>
        <v>44349</v>
      </c>
      <c r="BR5" s="12">
        <f t="shared" si="3"/>
        <v>44350</v>
      </c>
      <c r="BS5" s="12">
        <f t="shared" si="3"/>
        <v>44351</v>
      </c>
      <c r="BT5" s="12">
        <f t="shared" si="3"/>
        <v>44352</v>
      </c>
      <c r="BU5" s="12">
        <f t="shared" si="3"/>
        <v>44353</v>
      </c>
      <c r="BV5" s="12">
        <f t="shared" si="3"/>
        <v>44354</v>
      </c>
      <c r="BW5" s="12">
        <f t="shared" si="3"/>
        <v>44355</v>
      </c>
      <c r="BX5" s="12">
        <f t="shared" si="3"/>
        <v>44356</v>
      </c>
      <c r="BY5" s="12">
        <f t="shared" si="3"/>
        <v>44357</v>
      </c>
      <c r="BZ5" s="12">
        <f t="shared" si="3"/>
        <v>44358</v>
      </c>
      <c r="CA5" s="12">
        <f t="shared" si="3"/>
        <v>44359</v>
      </c>
      <c r="CB5" s="12">
        <f t="shared" si="3"/>
        <v>44360</v>
      </c>
      <c r="CC5" s="12">
        <f t="shared" si="3"/>
        <v>44361</v>
      </c>
      <c r="CD5" s="12">
        <f t="shared" si="3"/>
        <v>44362</v>
      </c>
      <c r="CE5" s="12">
        <f t="shared" si="3"/>
        <v>44363</v>
      </c>
      <c r="CF5" s="12">
        <f t="shared" si="3"/>
        <v>44364</v>
      </c>
      <c r="CG5" s="12">
        <f t="shared" si="3"/>
        <v>44365</v>
      </c>
      <c r="CH5" s="12">
        <f t="shared" si="3"/>
        <v>44366</v>
      </c>
      <c r="CI5" s="12">
        <f t="shared" si="3"/>
        <v>44367</v>
      </c>
      <c r="CJ5" s="12">
        <f t="shared" si="3"/>
        <v>44368</v>
      </c>
      <c r="CK5" s="12">
        <f t="shared" si="3"/>
        <v>44369</v>
      </c>
      <c r="CL5" s="16">
        <f t="shared" si="3"/>
        <v>44370</v>
      </c>
    </row>
    <row r="6" spans="2:90" ht="15" customHeight="1" x14ac:dyDescent="0.3">
      <c r="B6" s="75" t="s">
        <v>22</v>
      </c>
      <c r="C6" s="17" t="s">
        <v>23</v>
      </c>
      <c r="D6" s="18">
        <v>44287</v>
      </c>
      <c r="E6" s="18">
        <v>44296</v>
      </c>
      <c r="F6" s="19">
        <f>NETWORKDAYS(D6,E6)</f>
        <v>7</v>
      </c>
      <c r="G6" s="2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2"/>
      <c r="AI6" s="23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4"/>
      <c r="BK6" s="23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5"/>
    </row>
    <row r="7" spans="2:90" ht="15" customHeight="1" x14ac:dyDescent="0.3">
      <c r="B7" s="76"/>
      <c r="C7" s="26" t="s">
        <v>24</v>
      </c>
      <c r="D7" s="27">
        <v>44291</v>
      </c>
      <c r="E7" s="27">
        <v>44296</v>
      </c>
      <c r="F7" s="28">
        <f>NETWORKDAYS(D7,E7)</f>
        <v>5</v>
      </c>
      <c r="G7" s="29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1"/>
      <c r="AI7" s="32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3"/>
      <c r="BK7" s="32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4"/>
    </row>
    <row r="8" spans="2:90" ht="15" customHeight="1" x14ac:dyDescent="0.3">
      <c r="B8" s="76"/>
      <c r="C8" s="26" t="s">
        <v>25</v>
      </c>
      <c r="D8" s="27">
        <v>44294</v>
      </c>
      <c r="E8" s="27">
        <v>44306</v>
      </c>
      <c r="F8" s="28">
        <f t="shared" ref="F8:F71" si="4">NETWORKDAYS(D8,E8)</f>
        <v>9</v>
      </c>
      <c r="G8" s="29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1"/>
      <c r="AI8" s="32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3"/>
      <c r="BK8" s="32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4"/>
    </row>
    <row r="9" spans="2:90" ht="15" customHeight="1" x14ac:dyDescent="0.3">
      <c r="B9" s="76"/>
      <c r="C9" s="26" t="s">
        <v>26</v>
      </c>
      <c r="D9" s="27">
        <v>44302</v>
      </c>
      <c r="E9" s="27">
        <v>44310</v>
      </c>
      <c r="F9" s="28">
        <f t="shared" si="4"/>
        <v>6</v>
      </c>
      <c r="G9" s="29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1"/>
      <c r="AI9" s="32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3"/>
      <c r="BK9" s="32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4"/>
    </row>
    <row r="10" spans="2:90" ht="15" customHeight="1" x14ac:dyDescent="0.3">
      <c r="B10" s="76"/>
      <c r="C10" s="26" t="s">
        <v>27</v>
      </c>
      <c r="D10" s="27">
        <v>44301</v>
      </c>
      <c r="E10" s="27">
        <v>44310</v>
      </c>
      <c r="F10" s="28">
        <f t="shared" si="4"/>
        <v>7</v>
      </c>
      <c r="G10" s="29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1"/>
      <c r="AI10" s="32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3"/>
      <c r="BK10" s="32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4"/>
    </row>
    <row r="11" spans="2:90" ht="15" customHeight="1" x14ac:dyDescent="0.3">
      <c r="B11" s="76"/>
      <c r="C11" s="26"/>
      <c r="D11" s="27"/>
      <c r="E11" s="27"/>
      <c r="F11" s="28">
        <f t="shared" si="4"/>
        <v>0</v>
      </c>
      <c r="G11" s="29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1"/>
      <c r="AI11" s="32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3"/>
      <c r="BK11" s="32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4"/>
    </row>
    <row r="12" spans="2:90" ht="15" customHeight="1" x14ac:dyDescent="0.3">
      <c r="B12" s="76"/>
      <c r="C12" s="26"/>
      <c r="D12" s="27"/>
      <c r="E12" s="27"/>
      <c r="F12" s="28">
        <f t="shared" si="4"/>
        <v>0</v>
      </c>
      <c r="G12" s="29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1"/>
      <c r="AI12" s="32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3"/>
      <c r="BK12" s="32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4"/>
    </row>
    <row r="13" spans="2:90" ht="15" customHeight="1" x14ac:dyDescent="0.3">
      <c r="B13" s="76"/>
      <c r="C13" s="26"/>
      <c r="D13" s="27"/>
      <c r="E13" s="27"/>
      <c r="F13" s="28">
        <f t="shared" si="4"/>
        <v>0</v>
      </c>
      <c r="G13" s="29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1"/>
      <c r="AI13" s="32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3"/>
      <c r="BK13" s="32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4"/>
    </row>
    <row r="14" spans="2:90" ht="15" customHeight="1" x14ac:dyDescent="0.3">
      <c r="B14" s="76"/>
      <c r="C14" s="26"/>
      <c r="D14" s="27"/>
      <c r="E14" s="27"/>
      <c r="F14" s="28">
        <f t="shared" si="4"/>
        <v>0</v>
      </c>
      <c r="G14" s="29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1"/>
      <c r="AI14" s="32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3"/>
      <c r="BK14" s="32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4"/>
    </row>
    <row r="15" spans="2:90" ht="15" customHeight="1" x14ac:dyDescent="0.3">
      <c r="B15" s="71" t="s">
        <v>28</v>
      </c>
      <c r="C15" s="26" t="s">
        <v>29</v>
      </c>
      <c r="D15" s="27">
        <v>44311</v>
      </c>
      <c r="E15" s="27">
        <v>44316</v>
      </c>
      <c r="F15" s="28">
        <f t="shared" si="4"/>
        <v>5</v>
      </c>
      <c r="G15" s="29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1"/>
      <c r="AI15" s="32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3"/>
      <c r="BK15" s="32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4"/>
    </row>
    <row r="16" spans="2:90" ht="15" customHeight="1" x14ac:dyDescent="0.3">
      <c r="B16" s="77"/>
      <c r="C16" s="26" t="s">
        <v>30</v>
      </c>
      <c r="D16" s="27">
        <v>44316</v>
      </c>
      <c r="E16" s="27">
        <v>44321</v>
      </c>
      <c r="F16" s="28">
        <f t="shared" si="4"/>
        <v>4</v>
      </c>
      <c r="G16" s="29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1"/>
      <c r="AI16" s="32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3"/>
      <c r="BK16" s="32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4"/>
    </row>
    <row r="17" spans="2:90" ht="15" customHeight="1" x14ac:dyDescent="0.3">
      <c r="B17" s="77"/>
      <c r="C17" s="26" t="s">
        <v>31</v>
      </c>
      <c r="D17" s="27">
        <v>44316</v>
      </c>
      <c r="E17" s="27">
        <v>44326</v>
      </c>
      <c r="F17" s="28">
        <f t="shared" si="4"/>
        <v>7</v>
      </c>
      <c r="G17" s="29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1"/>
      <c r="AI17" s="32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3"/>
      <c r="BK17" s="32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4"/>
    </row>
    <row r="18" spans="2:90" ht="15" customHeight="1" x14ac:dyDescent="0.3">
      <c r="B18" s="77"/>
      <c r="C18" s="26" t="s">
        <v>32</v>
      </c>
      <c r="D18" s="27">
        <v>44326</v>
      </c>
      <c r="E18" s="27">
        <v>44328</v>
      </c>
      <c r="F18" s="28">
        <f t="shared" si="4"/>
        <v>3</v>
      </c>
      <c r="G18" s="29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1"/>
      <c r="AI18" s="32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3"/>
      <c r="BK18" s="32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4"/>
    </row>
    <row r="19" spans="2:90" ht="15" customHeight="1" x14ac:dyDescent="0.3">
      <c r="B19" s="77"/>
      <c r="C19" s="26"/>
      <c r="D19" s="27"/>
      <c r="E19" s="27"/>
      <c r="F19" s="28">
        <f t="shared" si="4"/>
        <v>0</v>
      </c>
      <c r="G19" s="29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1"/>
      <c r="AI19" s="32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3"/>
      <c r="BK19" s="32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4"/>
    </row>
    <row r="20" spans="2:90" ht="15" customHeight="1" x14ac:dyDescent="0.3">
      <c r="B20" s="77"/>
      <c r="C20" s="26"/>
      <c r="D20" s="27"/>
      <c r="E20" s="27"/>
      <c r="F20" s="28">
        <f t="shared" si="4"/>
        <v>0</v>
      </c>
      <c r="G20" s="29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1"/>
      <c r="AI20" s="32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3"/>
      <c r="BK20" s="32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4"/>
    </row>
    <row r="21" spans="2:90" ht="15" customHeight="1" x14ac:dyDescent="0.3">
      <c r="B21" s="78"/>
      <c r="C21" s="26"/>
      <c r="D21" s="27"/>
      <c r="E21" s="27"/>
      <c r="F21" s="28">
        <f t="shared" si="4"/>
        <v>0</v>
      </c>
      <c r="G21" s="29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1"/>
      <c r="AI21" s="32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3"/>
      <c r="BK21" s="32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4"/>
    </row>
    <row r="22" spans="2:90" ht="15" customHeight="1" x14ac:dyDescent="0.3">
      <c r="B22" s="71" t="s">
        <v>33</v>
      </c>
      <c r="C22" s="26" t="s">
        <v>34</v>
      </c>
      <c r="D22" s="27">
        <v>44306</v>
      </c>
      <c r="E22" s="27">
        <v>44326</v>
      </c>
      <c r="F22" s="28">
        <f t="shared" si="4"/>
        <v>15</v>
      </c>
      <c r="G22" s="29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1"/>
      <c r="AI22" s="32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3"/>
      <c r="BK22" s="32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4"/>
    </row>
    <row r="23" spans="2:90" ht="15" customHeight="1" x14ac:dyDescent="0.3">
      <c r="B23" s="77"/>
      <c r="C23" s="26" t="s">
        <v>35</v>
      </c>
      <c r="D23" s="27">
        <v>44326</v>
      </c>
      <c r="E23" s="27">
        <v>44330</v>
      </c>
      <c r="F23" s="28">
        <f t="shared" si="4"/>
        <v>5</v>
      </c>
      <c r="G23" s="29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1"/>
      <c r="AI23" s="32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3"/>
      <c r="BK23" s="32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4"/>
    </row>
    <row r="24" spans="2:90" ht="15" customHeight="1" x14ac:dyDescent="0.3">
      <c r="B24" s="77"/>
      <c r="C24" s="26"/>
      <c r="D24" s="27"/>
      <c r="E24" s="27"/>
      <c r="F24" s="28">
        <f t="shared" si="4"/>
        <v>0</v>
      </c>
      <c r="G24" s="29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1"/>
      <c r="AI24" s="32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3"/>
      <c r="BK24" s="32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4"/>
    </row>
    <row r="25" spans="2:90" ht="15" customHeight="1" x14ac:dyDescent="0.3">
      <c r="B25" s="77"/>
      <c r="C25" s="26"/>
      <c r="D25" s="27"/>
      <c r="E25" s="27"/>
      <c r="F25" s="28">
        <f t="shared" si="4"/>
        <v>0</v>
      </c>
      <c r="G25" s="29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1"/>
      <c r="AI25" s="32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3"/>
      <c r="BK25" s="32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4"/>
    </row>
    <row r="26" spans="2:90" ht="15" customHeight="1" x14ac:dyDescent="0.3">
      <c r="B26" s="77"/>
      <c r="C26" s="26"/>
      <c r="D26" s="27"/>
      <c r="E26" s="27"/>
      <c r="F26" s="28">
        <f t="shared" si="4"/>
        <v>0</v>
      </c>
      <c r="G26" s="29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1"/>
      <c r="AI26" s="32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3"/>
      <c r="BK26" s="32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4"/>
    </row>
    <row r="27" spans="2:90" ht="15" customHeight="1" x14ac:dyDescent="0.3">
      <c r="B27" s="77"/>
      <c r="C27" s="26"/>
      <c r="D27" s="27"/>
      <c r="E27" s="27"/>
      <c r="F27" s="28">
        <f t="shared" si="4"/>
        <v>0</v>
      </c>
      <c r="G27" s="29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1"/>
      <c r="AI27" s="32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3"/>
      <c r="BK27" s="32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4"/>
    </row>
    <row r="28" spans="2:90" ht="15" customHeight="1" x14ac:dyDescent="0.3">
      <c r="B28" s="77"/>
      <c r="C28" s="26"/>
      <c r="D28" s="27"/>
      <c r="E28" s="27"/>
      <c r="F28" s="28">
        <f t="shared" si="4"/>
        <v>0</v>
      </c>
      <c r="G28" s="29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1"/>
      <c r="AI28" s="32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3"/>
      <c r="BK28" s="32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4"/>
    </row>
    <row r="29" spans="2:90" ht="15" customHeight="1" x14ac:dyDescent="0.3">
      <c r="B29" s="77"/>
      <c r="C29" s="26"/>
      <c r="D29" s="27"/>
      <c r="E29" s="27"/>
      <c r="F29" s="28">
        <f t="shared" si="4"/>
        <v>0</v>
      </c>
      <c r="G29" s="29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1"/>
      <c r="AI29" s="32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3"/>
      <c r="BK29" s="32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4"/>
    </row>
    <row r="30" spans="2:90" ht="15" customHeight="1" x14ac:dyDescent="0.3">
      <c r="B30" s="71" t="s">
        <v>36</v>
      </c>
      <c r="C30" s="26" t="s">
        <v>37</v>
      </c>
      <c r="D30" s="27">
        <v>44301</v>
      </c>
      <c r="E30" s="27">
        <v>44336</v>
      </c>
      <c r="F30" s="28">
        <f t="shared" si="4"/>
        <v>26</v>
      </c>
      <c r="G30" s="29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1"/>
      <c r="AI30" s="32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3"/>
      <c r="BK30" s="32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4"/>
    </row>
    <row r="31" spans="2:90" ht="15" customHeight="1" x14ac:dyDescent="0.3">
      <c r="B31" s="77"/>
      <c r="C31" s="26" t="s">
        <v>38</v>
      </c>
      <c r="D31" s="27">
        <v>44301</v>
      </c>
      <c r="E31" s="27">
        <v>44336</v>
      </c>
      <c r="F31" s="28">
        <f t="shared" si="4"/>
        <v>26</v>
      </c>
      <c r="G31" s="29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1"/>
      <c r="AI31" s="32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3"/>
      <c r="BK31" s="32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4"/>
    </row>
    <row r="32" spans="2:90" ht="15" customHeight="1" x14ac:dyDescent="0.3">
      <c r="B32" s="77"/>
      <c r="C32" s="26" t="s">
        <v>39</v>
      </c>
      <c r="D32" s="27">
        <v>44336</v>
      </c>
      <c r="E32" s="27">
        <v>44326</v>
      </c>
      <c r="F32" s="28">
        <f t="shared" si="4"/>
        <v>-9</v>
      </c>
      <c r="G32" s="29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1"/>
      <c r="AI32" s="32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3"/>
      <c r="BK32" s="32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4"/>
    </row>
    <row r="33" spans="2:90" ht="15" customHeight="1" x14ac:dyDescent="0.3">
      <c r="B33" s="77"/>
      <c r="C33" s="26" t="s">
        <v>40</v>
      </c>
      <c r="D33" s="27">
        <v>44341</v>
      </c>
      <c r="E33" s="27">
        <v>44346</v>
      </c>
      <c r="F33" s="28">
        <f t="shared" si="4"/>
        <v>4</v>
      </c>
      <c r="G33" s="29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1"/>
      <c r="AI33" s="32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3"/>
      <c r="BK33" s="32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4"/>
    </row>
    <row r="34" spans="2:90" ht="15" customHeight="1" x14ac:dyDescent="0.3">
      <c r="B34" s="77"/>
      <c r="C34" s="26" t="s">
        <v>41</v>
      </c>
      <c r="D34" s="27">
        <v>44346</v>
      </c>
      <c r="E34" s="27">
        <v>44352</v>
      </c>
      <c r="F34" s="28">
        <f t="shared" si="4"/>
        <v>5</v>
      </c>
      <c r="G34" s="29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1"/>
      <c r="AI34" s="32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3"/>
      <c r="BK34" s="32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4"/>
    </row>
    <row r="35" spans="2:90" ht="15" customHeight="1" x14ac:dyDescent="0.3">
      <c r="B35" s="77"/>
      <c r="C35" s="26"/>
      <c r="D35" s="27"/>
      <c r="E35" s="27"/>
      <c r="F35" s="28">
        <f t="shared" si="4"/>
        <v>0</v>
      </c>
      <c r="G35" s="29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1"/>
      <c r="AI35" s="32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3"/>
      <c r="BK35" s="32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4"/>
    </row>
    <row r="36" spans="2:90" ht="15" customHeight="1" x14ac:dyDescent="0.3">
      <c r="B36" s="77"/>
      <c r="C36" s="26"/>
      <c r="D36" s="27"/>
      <c r="E36" s="27"/>
      <c r="F36" s="28">
        <f t="shared" si="4"/>
        <v>0</v>
      </c>
      <c r="G36" s="29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1"/>
      <c r="AI36" s="32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3"/>
      <c r="BK36" s="32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4"/>
    </row>
    <row r="37" spans="2:90" ht="15" customHeight="1" x14ac:dyDescent="0.3">
      <c r="B37" s="77"/>
      <c r="C37" s="26"/>
      <c r="D37" s="27"/>
      <c r="E37" s="27"/>
      <c r="F37" s="28">
        <f t="shared" si="4"/>
        <v>0</v>
      </c>
      <c r="G37" s="29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1"/>
      <c r="AI37" s="32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3"/>
      <c r="BK37" s="32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4"/>
    </row>
    <row r="38" spans="2:90" ht="15" customHeight="1" x14ac:dyDescent="0.3">
      <c r="B38" s="77"/>
      <c r="C38" s="26"/>
      <c r="D38" s="27"/>
      <c r="E38" s="27"/>
      <c r="F38" s="28">
        <f t="shared" si="4"/>
        <v>0</v>
      </c>
      <c r="G38" s="29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1"/>
      <c r="AI38" s="32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3"/>
      <c r="BK38" s="32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4"/>
    </row>
    <row r="39" spans="2:90" ht="15" customHeight="1" x14ac:dyDescent="0.3">
      <c r="B39" s="78"/>
      <c r="C39" s="26"/>
      <c r="D39" s="27"/>
      <c r="E39" s="27"/>
      <c r="F39" s="28">
        <f t="shared" si="4"/>
        <v>0</v>
      </c>
      <c r="G39" s="29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1"/>
      <c r="AI39" s="32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3"/>
      <c r="BK39" s="32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4"/>
    </row>
    <row r="40" spans="2:90" ht="15" customHeight="1" x14ac:dyDescent="0.3">
      <c r="B40" s="71" t="s">
        <v>42</v>
      </c>
      <c r="C40" s="26" t="s">
        <v>43</v>
      </c>
      <c r="D40" s="27">
        <v>44346</v>
      </c>
      <c r="E40" s="27">
        <v>44331</v>
      </c>
      <c r="F40" s="28">
        <f t="shared" si="4"/>
        <v>-10</v>
      </c>
      <c r="G40" s="29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1"/>
      <c r="AI40" s="32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3"/>
      <c r="BK40" s="32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4"/>
    </row>
    <row r="41" spans="2:90" ht="15" customHeight="1" x14ac:dyDescent="0.3">
      <c r="B41" s="77"/>
      <c r="C41" s="26" t="s">
        <v>44</v>
      </c>
      <c r="D41" s="27">
        <v>44331</v>
      </c>
      <c r="E41" s="27">
        <v>44357</v>
      </c>
      <c r="F41" s="28">
        <f t="shared" si="4"/>
        <v>19</v>
      </c>
      <c r="G41" s="29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1"/>
      <c r="AI41" s="32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3"/>
      <c r="BK41" s="32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4"/>
    </row>
    <row r="42" spans="2:90" ht="15" customHeight="1" x14ac:dyDescent="0.3">
      <c r="B42" s="77"/>
      <c r="C42" s="26" t="s">
        <v>45</v>
      </c>
      <c r="D42" s="27">
        <v>44331</v>
      </c>
      <c r="E42" s="27">
        <v>44357</v>
      </c>
      <c r="F42" s="28">
        <f t="shared" si="4"/>
        <v>19</v>
      </c>
      <c r="G42" s="29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1"/>
      <c r="AI42" s="32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3"/>
      <c r="BK42" s="32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4"/>
    </row>
    <row r="43" spans="2:90" ht="15" customHeight="1" x14ac:dyDescent="0.3">
      <c r="B43" s="77"/>
      <c r="C43" s="26"/>
      <c r="D43" s="27"/>
      <c r="E43" s="27"/>
      <c r="F43" s="28">
        <f t="shared" si="4"/>
        <v>0</v>
      </c>
      <c r="G43" s="29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1"/>
      <c r="AI43" s="32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3"/>
      <c r="BK43" s="32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4"/>
    </row>
    <row r="44" spans="2:90" ht="15" customHeight="1" x14ac:dyDescent="0.3">
      <c r="B44" s="77"/>
      <c r="C44" s="26"/>
      <c r="D44" s="27"/>
      <c r="E44" s="27"/>
      <c r="F44" s="28">
        <f t="shared" si="4"/>
        <v>0</v>
      </c>
      <c r="G44" s="29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1"/>
      <c r="AI44" s="32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3"/>
      <c r="BK44" s="32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4"/>
    </row>
    <row r="45" spans="2:90" ht="15" customHeight="1" x14ac:dyDescent="0.3">
      <c r="B45" s="77"/>
      <c r="C45" s="26"/>
      <c r="D45" s="27"/>
      <c r="E45" s="27"/>
      <c r="F45" s="28">
        <f t="shared" si="4"/>
        <v>0</v>
      </c>
      <c r="G45" s="29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1"/>
      <c r="AI45" s="32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3"/>
      <c r="BK45" s="32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4"/>
    </row>
    <row r="46" spans="2:90" ht="15" customHeight="1" x14ac:dyDescent="0.3">
      <c r="B46" s="77"/>
      <c r="C46" s="26"/>
      <c r="D46" s="27"/>
      <c r="E46" s="27"/>
      <c r="F46" s="28">
        <f t="shared" si="4"/>
        <v>0</v>
      </c>
      <c r="G46" s="29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1"/>
      <c r="AI46" s="32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3"/>
      <c r="BK46" s="32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4"/>
    </row>
    <row r="47" spans="2:90" ht="15" customHeight="1" x14ac:dyDescent="0.3">
      <c r="B47" s="78"/>
      <c r="C47" s="26"/>
      <c r="D47" s="27"/>
      <c r="E47" s="27"/>
      <c r="F47" s="28">
        <f t="shared" si="4"/>
        <v>0</v>
      </c>
      <c r="G47" s="29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1"/>
      <c r="AI47" s="32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3"/>
      <c r="BK47" s="32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4"/>
    </row>
    <row r="48" spans="2:90" ht="15" customHeight="1" x14ac:dyDescent="0.3">
      <c r="B48" s="79" t="s">
        <v>46</v>
      </c>
      <c r="C48" s="26" t="s">
        <v>47</v>
      </c>
      <c r="D48" s="27">
        <v>44348</v>
      </c>
      <c r="E48" s="27">
        <v>44352</v>
      </c>
      <c r="F48" s="28">
        <f t="shared" si="4"/>
        <v>4</v>
      </c>
      <c r="G48" s="29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1"/>
      <c r="AI48" s="32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3"/>
      <c r="BK48" s="32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4"/>
    </row>
    <row r="49" spans="2:90" ht="15" customHeight="1" x14ac:dyDescent="0.3">
      <c r="B49" s="76"/>
      <c r="C49" s="26" t="s">
        <v>48</v>
      </c>
      <c r="D49" s="27">
        <v>44348</v>
      </c>
      <c r="E49" s="27">
        <v>44352</v>
      </c>
      <c r="F49" s="28">
        <f t="shared" si="4"/>
        <v>4</v>
      </c>
      <c r="G49" s="29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1"/>
      <c r="AI49" s="32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3"/>
      <c r="BK49" s="32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4"/>
    </row>
    <row r="50" spans="2:90" ht="15" customHeight="1" x14ac:dyDescent="0.3">
      <c r="B50" s="76"/>
      <c r="C50" s="26" t="s">
        <v>49</v>
      </c>
      <c r="D50" s="27">
        <v>44352</v>
      </c>
      <c r="E50" s="27">
        <v>44355</v>
      </c>
      <c r="F50" s="28">
        <f t="shared" si="4"/>
        <v>2</v>
      </c>
      <c r="G50" s="29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1"/>
      <c r="AI50" s="32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3"/>
      <c r="BK50" s="32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4"/>
    </row>
    <row r="51" spans="2:90" ht="15" customHeight="1" x14ac:dyDescent="0.3">
      <c r="B51" s="76"/>
      <c r="C51" s="26"/>
      <c r="D51" s="27"/>
      <c r="E51" s="27"/>
      <c r="F51" s="28">
        <f t="shared" si="4"/>
        <v>0</v>
      </c>
      <c r="G51" s="29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1"/>
      <c r="AI51" s="32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3"/>
      <c r="BK51" s="32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4"/>
    </row>
    <row r="52" spans="2:90" ht="15" customHeight="1" x14ac:dyDescent="0.3">
      <c r="B52" s="76"/>
      <c r="C52" s="26"/>
      <c r="D52" s="27"/>
      <c r="E52" s="27"/>
      <c r="F52" s="28">
        <f t="shared" si="4"/>
        <v>0</v>
      </c>
      <c r="G52" s="29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1"/>
      <c r="AI52" s="32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3"/>
      <c r="BK52" s="32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4"/>
    </row>
    <row r="53" spans="2:90" ht="15" customHeight="1" x14ac:dyDescent="0.3">
      <c r="B53" s="76"/>
      <c r="C53" s="26"/>
      <c r="D53" s="27"/>
      <c r="E53" s="27"/>
      <c r="F53" s="28">
        <f t="shared" si="4"/>
        <v>0</v>
      </c>
      <c r="G53" s="29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1"/>
      <c r="AI53" s="32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3"/>
      <c r="BK53" s="32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4"/>
    </row>
    <row r="54" spans="2:90" ht="15" customHeight="1" x14ac:dyDescent="0.3">
      <c r="B54" s="76"/>
      <c r="C54" s="26"/>
      <c r="D54" s="27"/>
      <c r="E54" s="27"/>
      <c r="F54" s="28">
        <f t="shared" si="4"/>
        <v>0</v>
      </c>
      <c r="G54" s="29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1"/>
      <c r="AI54" s="32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3"/>
      <c r="BK54" s="32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4"/>
    </row>
    <row r="55" spans="2:90" ht="15" customHeight="1" x14ac:dyDescent="0.3">
      <c r="B55" s="76"/>
      <c r="C55" s="26"/>
      <c r="D55" s="27"/>
      <c r="E55" s="27"/>
      <c r="F55" s="28">
        <f t="shared" si="4"/>
        <v>0</v>
      </c>
      <c r="G55" s="29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1"/>
      <c r="AI55" s="32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3"/>
      <c r="BK55" s="32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4"/>
    </row>
    <row r="56" spans="2:90" ht="15" customHeight="1" x14ac:dyDescent="0.3">
      <c r="B56" s="76"/>
      <c r="C56" s="26"/>
      <c r="D56" s="27"/>
      <c r="E56" s="27"/>
      <c r="F56" s="28">
        <f t="shared" si="4"/>
        <v>0</v>
      </c>
      <c r="G56" s="29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1"/>
      <c r="AI56" s="32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3"/>
      <c r="BK56" s="32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4"/>
    </row>
    <row r="57" spans="2:90" ht="15" customHeight="1" x14ac:dyDescent="0.3">
      <c r="B57" s="76" t="s">
        <v>50</v>
      </c>
      <c r="C57" s="26" t="s">
        <v>51</v>
      </c>
      <c r="D57" s="27">
        <v>44357</v>
      </c>
      <c r="E57" s="27">
        <v>44359</v>
      </c>
      <c r="F57" s="28">
        <f t="shared" si="4"/>
        <v>2</v>
      </c>
      <c r="G57" s="29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1"/>
      <c r="AI57" s="32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3"/>
      <c r="BK57" s="32"/>
      <c r="BL57" s="30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4"/>
    </row>
    <row r="58" spans="2:90" ht="15" customHeight="1" x14ac:dyDescent="0.3">
      <c r="B58" s="76"/>
      <c r="C58" s="26" t="s">
        <v>52</v>
      </c>
      <c r="D58" s="27">
        <v>44357</v>
      </c>
      <c r="E58" s="27">
        <v>44358</v>
      </c>
      <c r="F58" s="28">
        <f t="shared" si="4"/>
        <v>2</v>
      </c>
      <c r="G58" s="29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1"/>
      <c r="AI58" s="32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3"/>
      <c r="BK58" s="32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4"/>
    </row>
    <row r="59" spans="2:90" ht="15" customHeight="1" x14ac:dyDescent="0.3">
      <c r="B59" s="76"/>
      <c r="C59" s="26"/>
      <c r="D59" s="27"/>
      <c r="E59" s="27"/>
      <c r="F59" s="28">
        <f t="shared" si="4"/>
        <v>0</v>
      </c>
      <c r="G59" s="29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1"/>
      <c r="AI59" s="32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3"/>
      <c r="BK59" s="32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4"/>
    </row>
    <row r="60" spans="2:90" ht="15" customHeight="1" x14ac:dyDescent="0.3">
      <c r="B60" s="76"/>
      <c r="C60" s="26"/>
      <c r="D60" s="27"/>
      <c r="E60" s="27"/>
      <c r="F60" s="28">
        <f t="shared" si="4"/>
        <v>0</v>
      </c>
      <c r="G60" s="29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1"/>
      <c r="AI60" s="32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3"/>
      <c r="BK60" s="32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4"/>
    </row>
    <row r="61" spans="2:90" ht="15" customHeight="1" x14ac:dyDescent="0.3">
      <c r="B61" s="76"/>
      <c r="C61" s="26"/>
      <c r="D61" s="27"/>
      <c r="E61" s="27"/>
      <c r="F61" s="28">
        <f t="shared" si="4"/>
        <v>0</v>
      </c>
      <c r="G61" s="29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1"/>
      <c r="AI61" s="32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3"/>
      <c r="BK61" s="32"/>
      <c r="BL61" s="30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4"/>
    </row>
    <row r="62" spans="2:90" ht="15" customHeight="1" x14ac:dyDescent="0.3">
      <c r="B62" s="76"/>
      <c r="C62" s="26"/>
      <c r="D62" s="27"/>
      <c r="E62" s="27"/>
      <c r="F62" s="28">
        <f t="shared" si="4"/>
        <v>0</v>
      </c>
      <c r="G62" s="29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1"/>
      <c r="AI62" s="32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3"/>
      <c r="BK62" s="32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4"/>
    </row>
    <row r="63" spans="2:90" ht="15" customHeight="1" x14ac:dyDescent="0.3">
      <c r="B63" s="76"/>
      <c r="C63" s="26"/>
      <c r="D63" s="27"/>
      <c r="E63" s="27"/>
      <c r="F63" s="28">
        <f t="shared" si="4"/>
        <v>0</v>
      </c>
      <c r="G63" s="29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1"/>
      <c r="AI63" s="32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3"/>
      <c r="BK63" s="32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4"/>
    </row>
    <row r="64" spans="2:90" ht="15" customHeight="1" x14ac:dyDescent="0.3">
      <c r="B64" s="80" t="s">
        <v>53</v>
      </c>
      <c r="C64" s="26" t="s">
        <v>54</v>
      </c>
      <c r="D64" s="27">
        <v>44357</v>
      </c>
      <c r="E64" s="27">
        <v>44369</v>
      </c>
      <c r="F64" s="28">
        <f t="shared" si="4"/>
        <v>9</v>
      </c>
      <c r="G64" s="29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1"/>
      <c r="AI64" s="32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3"/>
      <c r="BK64" s="32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4"/>
    </row>
    <row r="65" spans="2:90" ht="15" customHeight="1" x14ac:dyDescent="0.3">
      <c r="B65" s="72"/>
      <c r="C65" s="26" t="s">
        <v>55</v>
      </c>
      <c r="D65" s="27">
        <v>44357</v>
      </c>
      <c r="E65" s="27">
        <v>44369</v>
      </c>
      <c r="F65" s="28">
        <f t="shared" si="4"/>
        <v>9</v>
      </c>
      <c r="G65" s="29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1"/>
      <c r="AI65" s="32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3"/>
      <c r="BK65" s="32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4"/>
    </row>
    <row r="66" spans="2:90" ht="15" customHeight="1" x14ac:dyDescent="0.3">
      <c r="B66" s="72"/>
      <c r="C66" s="26"/>
      <c r="D66" s="27"/>
      <c r="E66" s="27"/>
      <c r="F66" s="28">
        <f t="shared" si="4"/>
        <v>0</v>
      </c>
      <c r="G66" s="29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1"/>
      <c r="AI66" s="32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3"/>
      <c r="BK66" s="32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4"/>
    </row>
    <row r="67" spans="2:90" ht="15" customHeight="1" x14ac:dyDescent="0.3">
      <c r="B67" s="72"/>
      <c r="C67" s="26"/>
      <c r="D67" s="27"/>
      <c r="E67" s="27"/>
      <c r="F67" s="28">
        <f t="shared" si="4"/>
        <v>0</v>
      </c>
      <c r="G67" s="29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1"/>
      <c r="AI67" s="32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3"/>
      <c r="BK67" s="32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4"/>
    </row>
    <row r="68" spans="2:90" ht="15" customHeight="1" x14ac:dyDescent="0.3">
      <c r="B68" s="72"/>
      <c r="C68" s="26"/>
      <c r="D68" s="27"/>
      <c r="E68" s="27"/>
      <c r="F68" s="28">
        <f t="shared" si="4"/>
        <v>0</v>
      </c>
      <c r="G68" s="29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1"/>
      <c r="AI68" s="32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3"/>
      <c r="BK68" s="32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4"/>
    </row>
    <row r="69" spans="2:90" ht="15" customHeight="1" x14ac:dyDescent="0.3">
      <c r="B69" s="72"/>
      <c r="C69" s="26"/>
      <c r="D69" s="27"/>
      <c r="E69" s="27"/>
      <c r="F69" s="28">
        <f t="shared" si="4"/>
        <v>0</v>
      </c>
      <c r="G69" s="29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1"/>
      <c r="AI69" s="32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3"/>
      <c r="BK69" s="32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4"/>
    </row>
    <row r="70" spans="2:90" ht="15" customHeight="1" x14ac:dyDescent="0.3">
      <c r="B70" s="71" t="s">
        <v>56</v>
      </c>
      <c r="C70" s="26" t="s">
        <v>57</v>
      </c>
      <c r="D70" s="27">
        <v>44357</v>
      </c>
      <c r="E70" s="27">
        <v>44370</v>
      </c>
      <c r="F70" s="28">
        <f t="shared" si="4"/>
        <v>10</v>
      </c>
      <c r="G70" s="29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1"/>
      <c r="AI70" s="32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3"/>
      <c r="BK70" s="32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4"/>
    </row>
    <row r="71" spans="2:90" ht="15" customHeight="1" x14ac:dyDescent="0.3">
      <c r="B71" s="72"/>
      <c r="C71" s="26" t="s">
        <v>58</v>
      </c>
      <c r="D71" s="27">
        <v>44357</v>
      </c>
      <c r="E71" s="27">
        <v>44370</v>
      </c>
      <c r="F71" s="28">
        <f t="shared" si="4"/>
        <v>10</v>
      </c>
      <c r="G71" s="29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1"/>
      <c r="AI71" s="32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3"/>
      <c r="BK71" s="32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  <c r="CI71" s="30"/>
      <c r="CJ71" s="30"/>
      <c r="CK71" s="30"/>
      <c r="CL71" s="34"/>
    </row>
    <row r="72" spans="2:90" ht="15" customHeight="1" x14ac:dyDescent="0.3">
      <c r="B72" s="72"/>
      <c r="C72" s="26" t="s">
        <v>59</v>
      </c>
      <c r="D72" s="27">
        <v>44357</v>
      </c>
      <c r="E72" s="27">
        <v>44370</v>
      </c>
      <c r="F72" s="28">
        <f t="shared" ref="F72:F74" si="5">NETWORKDAYS(D72,E72)</f>
        <v>10</v>
      </c>
      <c r="G72" s="29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1"/>
      <c r="AI72" s="32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3"/>
      <c r="BK72" s="32"/>
      <c r="BL72" s="30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  <c r="CH72" s="30"/>
      <c r="CI72" s="30"/>
      <c r="CJ72" s="30"/>
      <c r="CK72" s="30"/>
      <c r="CL72" s="34"/>
    </row>
    <row r="73" spans="2:90" ht="15" customHeight="1" x14ac:dyDescent="0.3">
      <c r="B73" s="72"/>
      <c r="C73" s="26"/>
      <c r="D73" s="27"/>
      <c r="E73" s="27"/>
      <c r="F73" s="28">
        <f t="shared" si="5"/>
        <v>0</v>
      </c>
      <c r="G73" s="29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1"/>
      <c r="AI73" s="32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3"/>
      <c r="BK73" s="32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34"/>
    </row>
    <row r="74" spans="2:90" ht="15" customHeight="1" thickBot="1" x14ac:dyDescent="0.35">
      <c r="B74" s="73"/>
      <c r="C74" s="35"/>
      <c r="D74" s="36"/>
      <c r="E74" s="36"/>
      <c r="F74" s="37">
        <f t="shared" si="5"/>
        <v>0</v>
      </c>
      <c r="G74" s="38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40"/>
      <c r="AI74" s="41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42"/>
      <c r="BK74" s="41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43"/>
    </row>
  </sheetData>
  <mergeCells count="28">
    <mergeCell ref="B70:B74"/>
    <mergeCell ref="BR3:BX3"/>
    <mergeCell ref="BY3:CE3"/>
    <mergeCell ref="CF3:CL3"/>
    <mergeCell ref="B6:B14"/>
    <mergeCell ref="B15:B21"/>
    <mergeCell ref="B22:B29"/>
    <mergeCell ref="B30:B39"/>
    <mergeCell ref="B40:B47"/>
    <mergeCell ref="B48:B56"/>
    <mergeCell ref="B57:B63"/>
    <mergeCell ref="B64:B69"/>
    <mergeCell ref="BK2:CL2"/>
    <mergeCell ref="G3:M3"/>
    <mergeCell ref="N3:T3"/>
    <mergeCell ref="U3:AA3"/>
    <mergeCell ref="AB3:AH3"/>
    <mergeCell ref="AI3:AO3"/>
    <mergeCell ref="AP3:AV3"/>
    <mergeCell ref="AW3:BC3"/>
    <mergeCell ref="BD3:BJ3"/>
    <mergeCell ref="BK3:BQ3"/>
    <mergeCell ref="AI2:BJ2"/>
    <mergeCell ref="B1:D1"/>
    <mergeCell ref="B2:B5"/>
    <mergeCell ref="C2:C5"/>
    <mergeCell ref="D2:F4"/>
    <mergeCell ref="G2:AH2"/>
  </mergeCells>
  <phoneticPr fontId="2" type="noConversion"/>
  <conditionalFormatting sqref="G4:CL74">
    <cfRule type="expression" dxfId="2" priority="1">
      <formula>WEEKDAY(G$5)=1</formula>
    </cfRule>
    <cfRule type="expression" dxfId="1" priority="3">
      <formula>OR(WEEKDAY(G$5)=1,WEEKDAY(G$5)=7)</formula>
    </cfRule>
  </conditionalFormatting>
  <conditionalFormatting sqref="G6:CL74">
    <cfRule type="expression" dxfId="0" priority="2">
      <formula>AND($D6&lt;=G$5,$E6&gt;=G$5)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일정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2013-09-01T15:24:14Z</dcterms:created>
  <dcterms:modified xsi:type="dcterms:W3CDTF">2021-10-14T03:31:07Z</dcterms:modified>
</cp:coreProperties>
</file>