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BFF7E6A8-567E-47DB-9222-9F9FF9C64301}" xr6:coauthVersionLast="47" xr6:coauthVersionMax="47" xr10:uidLastSave="{00000000-0000-0000-0000-000000000000}"/>
  <bookViews>
    <workbookView xWindow="1935" yWindow="3750" windowWidth="12345" windowHeight="10920" xr2:uid="{00000000-000D-0000-FFFF-FFFF00000000}"/>
  </bookViews>
  <sheets>
    <sheet name="Sheet1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" l="1"/>
  <c r="D8" i="2"/>
  <c r="C9" i="2"/>
  <c r="D9" i="2"/>
  <c r="C10" i="2"/>
  <c r="D10" i="2"/>
  <c r="C11" i="2"/>
  <c r="D11" i="2"/>
  <c r="C12" i="2"/>
  <c r="D12" i="2"/>
  <c r="C13" i="2"/>
  <c r="D13" i="2"/>
  <c r="C14" i="2"/>
  <c r="D14" i="2"/>
  <c r="C15" i="2"/>
  <c r="D15" i="2"/>
  <c r="C16" i="2"/>
  <c r="D16" i="2"/>
  <c r="C17" i="2"/>
  <c r="D17" i="2"/>
  <c r="C18" i="2"/>
  <c r="D18" i="2"/>
  <c r="D7" i="2"/>
  <c r="C7" i="2"/>
  <c r="D19" i="2" l="1"/>
  <c r="C19" i="2"/>
  <c r="C4" i="2" l="1"/>
</calcChain>
</file>

<file path=xl/sharedStrings.xml><?xml version="1.0" encoding="utf-8"?>
<sst xmlns="http://schemas.openxmlformats.org/spreadsheetml/2006/main" count="10" uniqueCount="10">
  <si>
    <t>대출금</t>
    <phoneticPr fontId="4" type="noConversion"/>
  </si>
  <si>
    <t>이자</t>
    <phoneticPr fontId="4" type="noConversion"/>
  </si>
  <si>
    <t>원금</t>
    <phoneticPr fontId="2" type="noConversion"/>
  </si>
  <si>
    <t>이자율</t>
    <phoneticPr fontId="4" type="noConversion"/>
  </si>
  <si>
    <t>대출금납입총액</t>
    <phoneticPr fontId="4" type="noConversion"/>
  </si>
  <si>
    <t>원금균등분할 대출금 상환표</t>
    <phoneticPr fontId="4" type="noConversion"/>
  </si>
  <si>
    <t>비고</t>
    <phoneticPr fontId="2" type="noConversion"/>
  </si>
  <si>
    <t>합    계</t>
    <phoneticPr fontId="2" type="noConversion"/>
  </si>
  <si>
    <t>상환회차</t>
    <phoneticPr fontId="2" type="noConversion"/>
  </si>
  <si>
    <t>납입일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</si>
</sst>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/>
  </cellStyleXfs>
  <cellXfs count="20">
    <xf numFmtId="0" fontId="0" fillId="0" borderId="0" xfId="0"/>
    <xf numFmtId="0" fontId="3" fillId="0" borderId="0" xfId="0" applyFont="1" applyAlignment="1">
      <alignment vertical="center"/>
    </xf>
    <xf numFmtId="41" fontId="8" fillId="0" borderId="3" xfId="1" applyFont="1" applyBorder="1" applyAlignment="1">
      <alignment vertical="center"/>
    </xf>
    <xf numFmtId="0" fontId="8" fillId="0" borderId="0" xfId="2" applyFont="1"/>
    <xf numFmtId="14" fontId="8" fillId="0" borderId="5" xfId="2" applyNumberFormat="1" applyFont="1" applyBorder="1" applyAlignment="1">
      <alignment horizontal="center"/>
    </xf>
    <xf numFmtId="0" fontId="3" fillId="0" borderId="0" xfId="0" applyFont="1"/>
    <xf numFmtId="10" fontId="3" fillId="0" borderId="7" xfId="1" applyNumberFormat="1" applyFont="1" applyBorder="1" applyAlignment="1">
      <alignment vertical="center"/>
    </xf>
    <xf numFmtId="41" fontId="3" fillId="0" borderId="4" xfId="0" applyNumberFormat="1" applyFont="1" applyBorder="1"/>
    <xf numFmtId="41" fontId="3" fillId="0" borderId="5" xfId="1" applyFont="1" applyBorder="1" applyAlignment="1">
      <alignment horizontal="right" vertical="center"/>
    </xf>
    <xf numFmtId="41" fontId="3" fillId="0" borderId="5" xfId="1" applyFont="1" applyBorder="1" applyAlignment="1">
      <alignment horizontal="right"/>
    </xf>
    <xf numFmtId="0" fontId="7" fillId="2" borderId="1" xfId="2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1" fontId="5" fillId="3" borderId="5" xfId="1" applyFont="1" applyFill="1" applyBorder="1" applyAlignment="1">
      <alignment horizontal="centerContinuous" vertical="center"/>
    </xf>
    <xf numFmtId="0" fontId="3" fillId="3" borderId="8" xfId="0" applyFont="1" applyFill="1" applyBorder="1" applyAlignment="1">
      <alignment horizontal="centerContinuous"/>
    </xf>
    <xf numFmtId="41" fontId="5" fillId="3" borderId="5" xfId="1" applyFont="1" applyFill="1" applyBorder="1" applyAlignment="1">
      <alignment horizontal="center" vertical="center"/>
    </xf>
    <xf numFmtId="0" fontId="8" fillId="0" borderId="5" xfId="2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colors>
    <mruColors>
      <color rgb="FFCC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B4" sqref="B4"/>
    </sheetView>
  </sheetViews>
  <sheetFormatPr defaultRowHeight="16.5"/>
  <cols>
    <col min="1" max="1" width="10.44140625" style="5" bestFit="1" customWidth="1"/>
    <col min="2" max="2" width="10.6640625" style="5" customWidth="1"/>
    <col min="3" max="3" width="12.109375" style="5" customWidth="1"/>
    <col min="4" max="4" width="11.88671875" style="5" bestFit="1" customWidth="1"/>
    <col min="5" max="16384" width="8.88671875" style="5"/>
  </cols>
  <sheetData>
    <row r="1" spans="1:5" ht="27" customHeight="1">
      <c r="A1" s="19" t="s">
        <v>5</v>
      </c>
      <c r="B1" s="19"/>
      <c r="C1" s="19"/>
    </row>
    <row r="2" spans="1:5" ht="17.25" thickBot="1">
      <c r="A2" s="1"/>
      <c r="B2" s="1"/>
      <c r="C2" s="1"/>
    </row>
    <row r="3" spans="1:5" ht="18" customHeight="1">
      <c r="A3" s="10" t="s">
        <v>0</v>
      </c>
      <c r="B3" s="11" t="s">
        <v>3</v>
      </c>
      <c r="C3" s="12" t="s">
        <v>4</v>
      </c>
    </row>
    <row r="4" spans="1:5" ht="18" customHeight="1" thickBot="1">
      <c r="A4" s="2">
        <v>30000000</v>
      </c>
      <c r="B4" s="6">
        <v>6.2E-2</v>
      </c>
      <c r="C4" s="7">
        <f>C19+D19</f>
        <v>31017018.084194191</v>
      </c>
    </row>
    <row r="5" spans="1:5" ht="18" customHeight="1">
      <c r="A5" s="3"/>
      <c r="B5" s="1"/>
      <c r="C5" s="1"/>
    </row>
    <row r="6" spans="1:5" ht="23.25" customHeight="1">
      <c r="A6" s="13" t="s">
        <v>9</v>
      </c>
      <c r="B6" s="13" t="s">
        <v>8</v>
      </c>
      <c r="C6" s="14" t="s">
        <v>1</v>
      </c>
      <c r="D6" s="14" t="s">
        <v>2</v>
      </c>
      <c r="E6" s="14" t="s">
        <v>6</v>
      </c>
    </row>
    <row r="7" spans="1:5" ht="18" customHeight="1">
      <c r="A7" s="4">
        <v>44226</v>
      </c>
      <c r="B7" s="4">
        <v>44226</v>
      </c>
      <c r="C7" s="8">
        <f t="shared" ref="C7:C18" si="0">IPMT($B$4/12,ROW(A7)-6,12,-$A$4)</f>
        <v>155000</v>
      </c>
      <c r="D7" s="9">
        <f t="shared" ref="D7:D18" si="1">PPMT($B$4/12,ROW(A7)-6,12,-$A$4)</f>
        <v>2429751.5070161824</v>
      </c>
      <c r="E7" s="9"/>
    </row>
    <row r="8" spans="1:5" ht="18" customHeight="1">
      <c r="A8" s="4">
        <v>44255</v>
      </c>
      <c r="B8" s="4">
        <v>44255</v>
      </c>
      <c r="C8" s="8">
        <f t="shared" si="0"/>
        <v>142446.28388041636</v>
      </c>
      <c r="D8" s="9">
        <f t="shared" si="1"/>
        <v>2442305.2231357661</v>
      </c>
      <c r="E8" s="9"/>
    </row>
    <row r="9" spans="1:5" ht="18" customHeight="1">
      <c r="A9" s="4">
        <v>44285</v>
      </c>
      <c r="B9" s="4">
        <v>44285</v>
      </c>
      <c r="C9" s="8">
        <f t="shared" si="0"/>
        <v>129827.70689421489</v>
      </c>
      <c r="D9" s="9">
        <f t="shared" si="1"/>
        <v>2454923.8001219672</v>
      </c>
      <c r="E9" s="9"/>
    </row>
    <row r="10" spans="1:5" ht="18" customHeight="1">
      <c r="A10" s="4">
        <v>44316</v>
      </c>
      <c r="B10" s="4">
        <v>44316</v>
      </c>
      <c r="C10" s="8">
        <f t="shared" si="0"/>
        <v>117143.93392691806</v>
      </c>
      <c r="D10" s="9">
        <f t="shared" si="1"/>
        <v>2467607.5730892643</v>
      </c>
      <c r="E10" s="9"/>
    </row>
    <row r="11" spans="1:5" ht="18" customHeight="1">
      <c r="A11" s="4">
        <v>44346</v>
      </c>
      <c r="B11" s="4">
        <v>44346</v>
      </c>
      <c r="C11" s="8">
        <f t="shared" si="0"/>
        <v>104394.62813262356</v>
      </c>
      <c r="D11" s="9">
        <f t="shared" si="1"/>
        <v>2480356.8788835588</v>
      </c>
      <c r="E11" s="9"/>
    </row>
    <row r="12" spans="1:5" ht="18" customHeight="1">
      <c r="A12" s="4">
        <v>44377</v>
      </c>
      <c r="B12" s="18">
        <v>6</v>
      </c>
      <c r="C12" s="8">
        <f t="shared" si="0"/>
        <v>91579.450925058496</v>
      </c>
      <c r="D12" s="9">
        <f t="shared" si="1"/>
        <v>2493172.0560911237</v>
      </c>
      <c r="E12" s="9"/>
    </row>
    <row r="13" spans="1:5">
      <c r="A13" s="4">
        <v>44407</v>
      </c>
      <c r="B13" s="18">
        <v>7</v>
      </c>
      <c r="C13" s="8">
        <f t="shared" si="0"/>
        <v>78698.061968587688</v>
      </c>
      <c r="D13" s="9">
        <f t="shared" si="1"/>
        <v>2506053.4450475946</v>
      </c>
      <c r="E13" s="9"/>
    </row>
    <row r="14" spans="1:5">
      <c r="A14" s="4">
        <v>44438</v>
      </c>
      <c r="B14" s="18">
        <v>8</v>
      </c>
      <c r="C14" s="8">
        <f t="shared" si="0"/>
        <v>65750.119169175116</v>
      </c>
      <c r="D14" s="9">
        <f t="shared" si="1"/>
        <v>2519001.3878470073</v>
      </c>
      <c r="E14" s="9"/>
    </row>
    <row r="15" spans="1:5">
      <c r="A15" s="4">
        <v>44469</v>
      </c>
      <c r="B15" s="18">
        <v>9</v>
      </c>
      <c r="C15" s="8">
        <f t="shared" si="0"/>
        <v>52735.278665298909</v>
      </c>
      <c r="D15" s="9">
        <f t="shared" si="1"/>
        <v>2532016.2283508838</v>
      </c>
      <c r="E15" s="9"/>
    </row>
    <row r="16" spans="1:5">
      <c r="A16" s="4">
        <v>44499</v>
      </c>
      <c r="B16" s="18">
        <v>10</v>
      </c>
      <c r="C16" s="8">
        <f t="shared" si="0"/>
        <v>39653.194818819349</v>
      </c>
      <c r="D16" s="9">
        <f t="shared" si="1"/>
        <v>2545098.312197363</v>
      </c>
      <c r="E16" s="9"/>
    </row>
    <row r="17" spans="1:5">
      <c r="A17" s="4">
        <v>44530</v>
      </c>
      <c r="B17" s="18">
        <v>11</v>
      </c>
      <c r="C17" s="8">
        <f t="shared" si="0"/>
        <v>26503.520205799643</v>
      </c>
      <c r="D17" s="9">
        <f t="shared" si="1"/>
        <v>2558247.9868103829</v>
      </c>
      <c r="E17" s="9"/>
    </row>
    <row r="18" spans="1:5">
      <c r="A18" s="4">
        <v>44560</v>
      </c>
      <c r="B18" s="18">
        <v>12</v>
      </c>
      <c r="C18" s="8">
        <f t="shared" si="0"/>
        <v>13285.90560727933</v>
      </c>
      <c r="D18" s="9">
        <f t="shared" si="1"/>
        <v>2571465.601408903</v>
      </c>
      <c r="E18" s="9"/>
    </row>
    <row r="19" spans="1:5" ht="21.75" customHeight="1">
      <c r="A19" s="15" t="s">
        <v>7</v>
      </c>
      <c r="B19" s="16"/>
      <c r="C19" s="17">
        <f>SUM(C7:C18)</f>
        <v>1017018.0841941915</v>
      </c>
      <c r="D19" s="17">
        <f>SUM(D7:D18)</f>
        <v>30000000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2009-03-16T10:57:41Z</cp:lastPrinted>
  <dcterms:created xsi:type="dcterms:W3CDTF">2007-01-13T14:42:49Z</dcterms:created>
  <dcterms:modified xsi:type="dcterms:W3CDTF">2021-10-18T11:13:23Z</dcterms:modified>
</cp:coreProperties>
</file>