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54E53CB8-B6D5-413F-A5A9-2B05699DD43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D7" i="2"/>
  <c r="C7" i="2"/>
  <c r="D19" i="2" l="1"/>
  <c r="C19" i="2"/>
  <c r="C4" i="2" l="1"/>
</calcChain>
</file>

<file path=xl/sharedStrings.xml><?xml version="1.0" encoding="utf-8"?>
<sst xmlns="http://schemas.openxmlformats.org/spreadsheetml/2006/main" count="9" uniqueCount="9">
  <si>
    <t>대출금</t>
    <phoneticPr fontId="4" type="noConversion"/>
  </si>
  <si>
    <t>이자</t>
    <phoneticPr fontId="4" type="noConversion"/>
  </si>
  <si>
    <t>원금</t>
    <phoneticPr fontId="2" type="noConversion"/>
  </si>
  <si>
    <t>이자율</t>
    <phoneticPr fontId="4" type="noConversion"/>
  </si>
  <si>
    <t>대출금납입총액</t>
    <phoneticPr fontId="4" type="noConversion"/>
  </si>
  <si>
    <t>원금균등분할 대출금 상환표</t>
    <phoneticPr fontId="4" type="noConversion"/>
  </si>
  <si>
    <t>합    계</t>
    <phoneticPr fontId="2" type="noConversion"/>
  </si>
  <si>
    <t>상환회차</t>
    <phoneticPr fontId="2" type="noConversion"/>
  </si>
  <si>
    <t>납입일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</si>
</sst>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41" fontId="8" fillId="0" borderId="3" xfId="1" applyFont="1" applyBorder="1" applyAlignment="1">
      <alignment vertical="center"/>
    </xf>
    <xf numFmtId="0" fontId="8" fillId="0" borderId="0" xfId="2" applyFont="1"/>
    <xf numFmtId="14" fontId="8" fillId="0" borderId="5" xfId="2" applyNumberFormat="1" applyFont="1" applyBorder="1" applyAlignment="1">
      <alignment horizontal="center"/>
    </xf>
    <xf numFmtId="0" fontId="3" fillId="0" borderId="0" xfId="0" applyFont="1"/>
    <xf numFmtId="10" fontId="3" fillId="0" borderId="7" xfId="1" applyNumberFormat="1" applyFont="1" applyBorder="1" applyAlignment="1">
      <alignment vertical="center"/>
    </xf>
    <xf numFmtId="41" fontId="3" fillId="0" borderId="4" xfId="0" applyNumberFormat="1" applyFont="1" applyBorder="1"/>
    <xf numFmtId="41" fontId="3" fillId="0" borderId="5" xfId="1" applyFont="1" applyBorder="1" applyAlignment="1">
      <alignment horizontal="right" vertical="center"/>
    </xf>
    <xf numFmtId="41" fontId="3" fillId="0" borderId="5" xfId="1" applyFont="1" applyBorder="1" applyAlignment="1">
      <alignment horizontal="right"/>
    </xf>
    <xf numFmtId="0" fontId="7" fillId="2" borderId="1" xfId="2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1" fontId="5" fillId="3" borderId="5" xfId="1" applyFont="1" applyFill="1" applyBorder="1" applyAlignment="1">
      <alignment horizontal="centerContinuous" vertical="center"/>
    </xf>
    <xf numFmtId="0" fontId="3" fillId="3" borderId="8" xfId="0" applyFont="1" applyFill="1" applyBorder="1" applyAlignment="1">
      <alignment horizontal="centerContinuous"/>
    </xf>
    <xf numFmtId="41" fontId="5" fillId="3" borderId="5" xfId="1" applyFont="1" applyFill="1" applyBorder="1" applyAlignment="1">
      <alignment horizontal="center" vertical="center"/>
    </xf>
    <xf numFmtId="0" fontId="8" fillId="0" borderId="5" xfId="2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3" fontId="0" fillId="0" borderId="5" xfId="0" applyNumberFormat="1" applyFont="1" applyBorder="1" applyAlignment="1">
      <alignment horizont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colors>
    <mruColors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J21" sqref="J21"/>
    </sheetView>
  </sheetViews>
  <sheetFormatPr defaultRowHeight="16.5"/>
  <cols>
    <col min="1" max="1" width="10.44140625" style="5" bestFit="1" customWidth="1"/>
    <col min="2" max="2" width="10.6640625" style="5" customWidth="1"/>
    <col min="3" max="3" width="12.109375" style="5" customWidth="1"/>
    <col min="4" max="4" width="11.88671875" style="5" bestFit="1" customWidth="1"/>
    <col min="5" max="16384" width="8.88671875" style="5"/>
  </cols>
  <sheetData>
    <row r="1" spans="1:5" ht="27" customHeight="1">
      <c r="A1" s="19" t="s">
        <v>5</v>
      </c>
      <c r="B1" s="19"/>
      <c r="C1" s="19"/>
    </row>
    <row r="2" spans="1:5" ht="17.25" thickBot="1">
      <c r="A2" s="1"/>
      <c r="B2" s="1"/>
      <c r="C2" s="1"/>
    </row>
    <row r="3" spans="1:5" ht="18" customHeight="1">
      <c r="A3" s="10" t="s">
        <v>0</v>
      </c>
      <c r="B3" s="11" t="s">
        <v>3</v>
      </c>
      <c r="C3" s="12" t="s">
        <v>4</v>
      </c>
    </row>
    <row r="4" spans="1:5" ht="18" customHeight="1" thickBot="1">
      <c r="A4" s="2">
        <v>50000000</v>
      </c>
      <c r="B4" s="6">
        <v>4.7E-2</v>
      </c>
      <c r="C4" s="7">
        <f>C19+D19</f>
        <v>51282038.725605309</v>
      </c>
    </row>
    <row r="5" spans="1:5" ht="18" customHeight="1">
      <c r="A5" s="3"/>
      <c r="B5" s="1"/>
      <c r="C5" s="1"/>
    </row>
    <row r="6" spans="1:5" ht="23.25" customHeight="1">
      <c r="A6" s="13" t="s">
        <v>8</v>
      </c>
      <c r="B6" s="13" t="s">
        <v>7</v>
      </c>
      <c r="C6" s="14" t="s">
        <v>1</v>
      </c>
      <c r="D6" s="14" t="s">
        <v>2</v>
      </c>
      <c r="E6"/>
    </row>
    <row r="7" spans="1:5" ht="18" customHeight="1">
      <c r="A7" s="4">
        <v>44226</v>
      </c>
      <c r="B7" s="20">
        <v>1</v>
      </c>
      <c r="C7" s="8">
        <f t="shared" ref="C7:C18" si="0">IPMT($B$4/12,ROW(A7)-6,12,-$A$4)</f>
        <v>195833.33333333328</v>
      </c>
      <c r="D7" s="9">
        <f t="shared" ref="D7:D18" si="1">PPMT($B$4/12,ROW(A7)-6,12,-$A$4)</f>
        <v>4077669.893800443</v>
      </c>
      <c r="E7"/>
    </row>
    <row r="8" spans="1:5" ht="18" customHeight="1">
      <c r="A8" s="4">
        <v>44255</v>
      </c>
      <c r="B8" s="20">
        <v>2</v>
      </c>
      <c r="C8" s="8">
        <f t="shared" si="0"/>
        <v>179862.45958261489</v>
      </c>
      <c r="D8" s="9">
        <f t="shared" si="1"/>
        <v>4093640.7675511618</v>
      </c>
      <c r="E8"/>
    </row>
    <row r="9" spans="1:5" ht="18" customHeight="1">
      <c r="A9" s="4">
        <v>44285</v>
      </c>
      <c r="B9" s="20">
        <v>3</v>
      </c>
      <c r="C9" s="8">
        <f t="shared" si="0"/>
        <v>163829.03324303951</v>
      </c>
      <c r="D9" s="9">
        <f t="shared" si="1"/>
        <v>4109674.1938907369</v>
      </c>
      <c r="E9"/>
    </row>
    <row r="10" spans="1:5" ht="18" customHeight="1">
      <c r="A10" s="4">
        <v>44316</v>
      </c>
      <c r="B10" s="20">
        <v>4</v>
      </c>
      <c r="C10" s="8">
        <f t="shared" si="0"/>
        <v>147732.80931696747</v>
      </c>
      <c r="D10" s="9">
        <f t="shared" si="1"/>
        <v>4125770.4178168089</v>
      </c>
      <c r="E10"/>
    </row>
    <row r="11" spans="1:5" ht="18" customHeight="1">
      <c r="A11" s="4">
        <v>44346</v>
      </c>
      <c r="B11" s="20">
        <v>5</v>
      </c>
      <c r="C11" s="8">
        <f t="shared" si="0"/>
        <v>131573.54184718491</v>
      </c>
      <c r="D11" s="9">
        <f t="shared" si="1"/>
        <v>4141929.6852865918</v>
      </c>
      <c r="E11"/>
    </row>
    <row r="12" spans="1:5" ht="18" customHeight="1">
      <c r="A12" s="4">
        <v>44377</v>
      </c>
      <c r="B12" s="18">
        <v>6</v>
      </c>
      <c r="C12" s="8">
        <f t="shared" si="0"/>
        <v>115350.9839131458</v>
      </c>
      <c r="D12" s="9">
        <f t="shared" si="1"/>
        <v>4158152.2432206306</v>
      </c>
      <c r="E12"/>
    </row>
    <row r="13" spans="1:5">
      <c r="A13" s="4">
        <v>44407</v>
      </c>
      <c r="B13" s="18">
        <v>7</v>
      </c>
      <c r="C13" s="8">
        <f t="shared" si="0"/>
        <v>99064.887627198332</v>
      </c>
      <c r="D13" s="9">
        <f t="shared" si="1"/>
        <v>4174438.3395065777</v>
      </c>
      <c r="E13"/>
    </row>
    <row r="14" spans="1:5">
      <c r="A14" s="4">
        <v>44438</v>
      </c>
      <c r="B14" s="18">
        <v>8</v>
      </c>
      <c r="C14" s="8">
        <f t="shared" si="0"/>
        <v>82715.004130797519</v>
      </c>
      <c r="D14" s="9">
        <f t="shared" si="1"/>
        <v>4190788.2230029786</v>
      </c>
      <c r="E14"/>
    </row>
    <row r="15" spans="1:5">
      <c r="A15" s="4">
        <v>44469</v>
      </c>
      <c r="B15" s="18">
        <v>9</v>
      </c>
      <c r="C15" s="8">
        <f t="shared" si="0"/>
        <v>66301.083590702547</v>
      </c>
      <c r="D15" s="9">
        <f t="shared" si="1"/>
        <v>4207202.1435430739</v>
      </c>
      <c r="E15"/>
    </row>
    <row r="16" spans="1:5">
      <c r="A16" s="4">
        <v>44499</v>
      </c>
      <c r="B16" s="18">
        <v>10</v>
      </c>
      <c r="C16" s="8">
        <f t="shared" si="0"/>
        <v>49822.875195158827</v>
      </c>
      <c r="D16" s="9">
        <f t="shared" si="1"/>
        <v>4223680.3519386174</v>
      </c>
      <c r="E16"/>
    </row>
    <row r="17" spans="1:5">
      <c r="A17" s="4">
        <v>44530</v>
      </c>
      <c r="B17" s="18">
        <v>11</v>
      </c>
      <c r="C17" s="8">
        <f t="shared" si="0"/>
        <v>33280.127150065906</v>
      </c>
      <c r="D17" s="9">
        <f t="shared" si="1"/>
        <v>4240223.0999837108</v>
      </c>
      <c r="E17"/>
    </row>
    <row r="18" spans="1:5">
      <c r="A18" s="4">
        <v>44560</v>
      </c>
      <c r="B18" s="18">
        <v>12</v>
      </c>
      <c r="C18" s="8">
        <f t="shared" si="0"/>
        <v>16672.586675129704</v>
      </c>
      <c r="D18" s="9">
        <f t="shared" si="1"/>
        <v>4256830.6404586472</v>
      </c>
      <c r="E18"/>
    </row>
    <row r="19" spans="1:5" ht="21.75" customHeight="1">
      <c r="A19" s="15" t="s">
        <v>6</v>
      </c>
      <c r="B19" s="16"/>
      <c r="C19" s="17">
        <f>SUM(C7:C18)</f>
        <v>1282038.7256053388</v>
      </c>
      <c r="D19" s="17">
        <f>SUM(D7:D18)</f>
        <v>49999999.99999997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2009-03-16T10:57:41Z</cp:lastPrinted>
  <dcterms:created xsi:type="dcterms:W3CDTF">2007-01-13T14:42:49Z</dcterms:created>
  <dcterms:modified xsi:type="dcterms:W3CDTF">2021-10-18T11:49:54Z</dcterms:modified>
</cp:coreProperties>
</file>