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20903DBE-5D07-4732-B7D0-96587BCF20A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definedNames>
    <definedName name="_xlnm.Print_Area" localSheetId="0">거래명세표!$B$2:$AG$28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" i="2" l="1"/>
  <c r="F12" i="2"/>
  <c r="U26" i="2"/>
  <c r="Z18" i="2"/>
  <c r="Z17" i="2"/>
  <c r="Z16" i="2"/>
  <c r="Z15" i="2"/>
  <c r="Z14" i="2"/>
  <c r="Z26" i="2" s="1"/>
</calcChain>
</file>

<file path=xl/sharedStrings.xml><?xml version="1.0" encoding="utf-8"?>
<sst xmlns="http://schemas.openxmlformats.org/spreadsheetml/2006/main" count="37" uniqueCount="37">
  <si>
    <t>(</t>
    <phoneticPr fontId="2" type="noConversion"/>
  </si>
  <si>
    <t>상  호
(법인명)</t>
    <phoneticPr fontId="3" type="noConversion"/>
  </si>
  <si>
    <t>공
급
자</t>
    <phoneticPr fontId="3" type="noConversion"/>
  </si>
  <si>
    <t>등록번호</t>
    <phoneticPr fontId="3" type="noConversion"/>
  </si>
  <si>
    <t>사업장
주  소</t>
    <phoneticPr fontId="3" type="noConversion"/>
  </si>
  <si>
    <t>성 명</t>
    <phoneticPr fontId="3" type="noConversion"/>
  </si>
  <si>
    <t>홍길동</t>
    <phoneticPr fontId="2" type="noConversion"/>
  </si>
  <si>
    <t xml:space="preserve">서울시 강남구 삼성동 300 가나빌딩 303 </t>
    <phoneticPr fontId="2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</si>
  <si>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</si>
  <si>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</si>
  <si>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</si>
  <si>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)</t>
    <phoneticPr fontId="2" type="noConversion"/>
  </si>
  <si>
    <t>월</t>
    <phoneticPr fontId="3" type="noConversion"/>
  </si>
  <si>
    <t>일</t>
    <phoneticPr fontId="3" type="noConversion"/>
  </si>
  <si>
    <t>규 격</t>
    <phoneticPr fontId="3" type="noConversion"/>
  </si>
  <si>
    <t>수 량</t>
    <phoneticPr fontId="3" type="noConversion"/>
  </si>
  <si>
    <t>단    가</t>
    <phoneticPr fontId="3" type="noConversion"/>
  </si>
  <si>
    <t>금    액</t>
    <phoneticPr fontId="3" type="noConversion"/>
  </si>
  <si>
    <t>비  고</t>
    <phoneticPr fontId="3" type="noConversion"/>
  </si>
  <si>
    <t>인 수 자</t>
    <phoneticPr fontId="3" type="noConversion"/>
  </si>
  <si>
    <t>납 품 자</t>
    <phoneticPr fontId="3" type="noConversion"/>
  </si>
  <si>
    <t>미 수 금</t>
    <phoneticPr fontId="3" type="noConversion"/>
  </si>
  <si>
    <t>계</t>
    <phoneticPr fontId="2" type="noConversion"/>
  </si>
  <si>
    <t>아래와 같이 계산합니다</t>
    <phoneticPr fontId="2" type="noConversion"/>
  </si>
  <si>
    <t>김홍식</t>
    <phoneticPr fontId="3" type="noConversion"/>
  </si>
  <si>
    <t>강남국</t>
    <phoneticPr fontId="3" type="noConversion"/>
  </si>
  <si>
    <t>(주)월드미디어</t>
    <phoneticPr fontId="2" type="noConversion"/>
  </si>
  <si>
    <t>품   목</t>
    <phoneticPr fontId="3" type="noConversion"/>
  </si>
  <si>
    <t>Fujitsu 노트북용 40G (4200/2M)</t>
  </si>
  <si>
    <t>Fujitsu 노트북용 100G (4200)</t>
  </si>
  <si>
    <t>Seagate SATA2 400G (7200.9/16M) 정품</t>
  </si>
  <si>
    <t>Seagate SATA2 200G (7200.9/8M) 정품</t>
  </si>
  <si>
    <t>(주)가나컴퓨터</t>
    <phoneticPr fontId="2" type="noConversion"/>
  </si>
  <si>
    <t>ASHTON AFRICA 120G 실버 (USB2.0)</t>
  </si>
  <si>
    <r>
      <t>거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래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명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세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</si>
  <si>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수신</t>
    <phoneticPr fontId="2" type="noConversion"/>
  </si>
  <si>
    <t>거래일자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</si>
</sst>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[&lt;=9999999]###\-####;\(0##\)\ ###\-####"/>
    <numFmt numFmtId="177" formatCode="yyyy&quot;年&quot;\ mm&quot;月&quot;\ dd&quot;日&quot;;@"/>
    <numFmt numFmtId="178" formatCode="@\ &quot;貴&quot;&quot;下&quot;"/>
    <numFmt numFmtId="179" formatCode="yyyy/mm/dd\(aaa\)"/>
    <numFmt numFmtId="180" formatCode="@\ &quot;귀&quot;&quot;하&quot;"/>
    <numFmt numFmtId="181" formatCode="000\-00\-00000"/>
    <numFmt numFmtId="182" formatCode="[DBNum4]&quot;일&quot;&quot;금&quot;\ [$-412]General&quot;원&quot;&quot;정&quot;"/>
    <numFmt numFmtId="183" formatCode="&quot;₩&quot;* #,##0"/>
    <numFmt numFmtId="184" formatCode="@* &quot;인 &quot;"/>
    <numFmt numFmtId="185" formatCode="0.0\″"/>
  </numFmts>
  <fonts count="1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77" fontId="8" fillId="2" borderId="0" xfId="0" applyNumberFormat="1" applyFont="1" applyFill="1" applyBorder="1" applyAlignment="1">
      <alignment vertical="center" shrinkToFit="1"/>
    </xf>
    <xf numFmtId="177" fontId="8" fillId="2" borderId="4" xfId="0" applyNumberFormat="1" applyFont="1" applyFill="1" applyBorder="1" applyAlignment="1">
      <alignment vertical="center" shrinkToFit="1"/>
    </xf>
    <xf numFmtId="177" fontId="8" fillId="2" borderId="1" xfId="0" applyNumberFormat="1" applyFont="1" applyFill="1" applyBorder="1" applyAlignment="1">
      <alignment vertical="center" shrinkToFit="1"/>
    </xf>
    <xf numFmtId="177" fontId="8" fillId="2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 shrinkToFit="1"/>
    </xf>
    <xf numFmtId="0" fontId="8" fillId="2" borderId="4" xfId="0" applyFont="1" applyFill="1" applyBorder="1" applyAlignment="1">
      <alignment vertical="center" shrinkToFit="1"/>
    </xf>
    <xf numFmtId="0" fontId="8" fillId="2" borderId="1" xfId="0" applyFont="1" applyFill="1" applyBorder="1" applyAlignment="1">
      <alignment vertical="center" shrinkToFit="1"/>
    </xf>
    <xf numFmtId="178" fontId="8" fillId="2" borderId="0" xfId="0" applyNumberFormat="1" applyFont="1" applyFill="1" applyBorder="1" applyAlignment="1">
      <alignment vertical="center" shrinkToFit="1"/>
    </xf>
    <xf numFmtId="0" fontId="8" fillId="2" borderId="0" xfId="0" applyFont="1" applyFill="1" applyBorder="1" applyAlignment="1">
      <alignment horizontal="center" vertical="center" shrinkToFit="1"/>
    </xf>
    <xf numFmtId="42" fontId="8" fillId="2" borderId="23" xfId="0" applyNumberFormat="1" applyFont="1" applyFill="1" applyBorder="1" applyAlignment="1">
      <alignment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Continuous" vertical="center"/>
    </xf>
    <xf numFmtId="0" fontId="5" fillId="2" borderId="4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185" fontId="8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1" fontId="8" fillId="2" borderId="13" xfId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1" fontId="8" fillId="2" borderId="0" xfId="1" applyFont="1" applyFill="1" applyBorder="1" applyAlignment="1">
      <alignment horizontal="right" vertical="center"/>
    </xf>
    <xf numFmtId="41" fontId="8" fillId="2" borderId="4" xfId="1" applyFont="1" applyFill="1" applyBorder="1" applyAlignment="1">
      <alignment horizontal="right" vertical="center"/>
    </xf>
    <xf numFmtId="41" fontId="8" fillId="2" borderId="2" xfId="1" applyFont="1" applyFill="1" applyBorder="1" applyAlignment="1">
      <alignment horizontal="right" vertical="center"/>
    </xf>
    <xf numFmtId="41" fontId="8" fillId="2" borderId="8" xfId="1" applyFont="1" applyFill="1" applyBorder="1" applyAlignment="1">
      <alignment horizontal="right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184" fontId="8" fillId="2" borderId="25" xfId="0" applyNumberFormat="1" applyFont="1" applyFill="1" applyBorder="1" applyAlignment="1">
      <alignment horizontal="right" vertical="center"/>
    </xf>
    <xf numFmtId="184" fontId="8" fillId="2" borderId="5" xfId="0" applyNumberFormat="1" applyFont="1" applyFill="1" applyBorder="1" applyAlignment="1">
      <alignment horizontal="right" vertical="center"/>
    </xf>
    <xf numFmtId="184" fontId="8" fillId="2" borderId="26" xfId="0" applyNumberFormat="1" applyFont="1" applyFill="1" applyBorder="1" applyAlignment="1">
      <alignment horizontal="right" vertical="center"/>
    </xf>
    <xf numFmtId="184" fontId="8" fillId="2" borderId="27" xfId="0" applyNumberFormat="1" applyFont="1" applyFill="1" applyBorder="1" applyAlignment="1">
      <alignment horizontal="right" vertical="center"/>
    </xf>
    <xf numFmtId="184" fontId="8" fillId="2" borderId="2" xfId="0" applyNumberFormat="1" applyFont="1" applyFill="1" applyBorder="1" applyAlignment="1">
      <alignment horizontal="right" vertical="center"/>
    </xf>
    <xf numFmtId="184" fontId="8" fillId="2" borderId="28" xfId="0" applyNumberFormat="1" applyFont="1" applyFill="1" applyBorder="1" applyAlignment="1">
      <alignment horizontal="right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41" fontId="10" fillId="2" borderId="16" xfId="1" applyFont="1" applyFill="1" applyBorder="1" applyAlignment="1">
      <alignment horizontal="right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182" fontId="9" fillId="2" borderId="23" xfId="0" applyNumberFormat="1" applyFont="1" applyFill="1" applyBorder="1" applyAlignment="1">
      <alignment horizontal="center" vertical="center"/>
    </xf>
    <xf numFmtId="183" fontId="9" fillId="2" borderId="23" xfId="0" applyNumberFormat="1" applyFont="1" applyFill="1" applyBorder="1" applyAlignment="1">
      <alignment vertical="center" shrinkToFit="1"/>
    </xf>
    <xf numFmtId="0" fontId="8" fillId="2" borderId="0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8" xfId="0" applyFont="1" applyFill="1" applyBorder="1" applyAlignment="1">
      <alignment horizontal="left" vertical="center" wrapText="1" indent="1"/>
    </xf>
    <xf numFmtId="0" fontId="8" fillId="3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shrinkToFit="1"/>
    </xf>
    <xf numFmtId="176" fontId="8" fillId="2" borderId="16" xfId="0" applyNumberFormat="1" applyFont="1" applyFill="1" applyBorder="1" applyAlignment="1">
      <alignment horizontal="center" vertical="center" shrinkToFit="1"/>
    </xf>
    <xf numFmtId="0" fontId="8" fillId="3" borderId="1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distributed" vertical="center"/>
    </xf>
    <xf numFmtId="0" fontId="8" fillId="2" borderId="1" xfId="0" applyFont="1" applyFill="1" applyBorder="1" applyAlignment="1">
      <alignment horizontal="distributed" vertical="center"/>
    </xf>
    <xf numFmtId="179" fontId="8" fillId="2" borderId="0" xfId="0" applyNumberFormat="1" applyFont="1" applyFill="1" applyBorder="1" applyAlignment="1">
      <alignment horizontal="center" vertical="center"/>
    </xf>
    <xf numFmtId="179" fontId="8" fillId="2" borderId="1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180" fontId="8" fillId="2" borderId="0" xfId="0" applyNumberFormat="1" applyFont="1" applyFill="1" applyBorder="1" applyAlignment="1">
      <alignment horizontal="center" vertical="center" shrinkToFit="1"/>
    </xf>
    <xf numFmtId="180" fontId="8" fillId="2" borderId="1" xfId="0" applyNumberFormat="1" applyFont="1" applyFill="1" applyBorder="1" applyAlignment="1">
      <alignment horizontal="center" vertical="center" shrinkToFi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/>
    </xf>
    <xf numFmtId="181" fontId="8" fillId="2" borderId="10" xfId="0" applyNumberFormat="1" applyFont="1" applyFill="1" applyBorder="1" applyAlignment="1">
      <alignment horizontal="center" vertical="center"/>
    </xf>
    <xf numFmtId="181" fontId="8" fillId="2" borderId="11" xfId="0" applyNumberFormat="1" applyFont="1" applyFill="1" applyBorder="1" applyAlignment="1">
      <alignment horizontal="center" vertical="center"/>
    </xf>
    <xf numFmtId="181" fontId="8" fillId="2" borderId="13" xfId="0" applyNumberFormat="1" applyFont="1" applyFill="1" applyBorder="1" applyAlignment="1">
      <alignment horizontal="center" vertical="center"/>
    </xf>
    <xf numFmtId="181" fontId="8" fillId="2" borderId="14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shrinkToFit="1"/>
    </xf>
    <xf numFmtId="184" fontId="8" fillId="2" borderId="13" xfId="0" applyNumberFormat="1" applyFont="1" applyFill="1" applyBorder="1" applyAlignment="1">
      <alignment horizontal="center" vertical="center" shrinkToFit="1"/>
    </xf>
    <xf numFmtId="184" fontId="8" fillId="2" borderId="14" xfId="0" applyNumberFormat="1" applyFont="1" applyFill="1" applyBorder="1" applyAlignment="1">
      <alignment horizontal="center" vertical="center" shrinkToFit="1"/>
    </xf>
    <xf numFmtId="176" fontId="8" fillId="2" borderId="14" xfId="0" applyNumberFormat="1" applyFont="1" applyFill="1" applyBorder="1" applyAlignment="1">
      <alignment horizontal="center" vertical="center" shrinkToFit="1"/>
    </xf>
    <xf numFmtId="176" fontId="8" fillId="2" borderId="17" xfId="0" applyNumberFormat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8"/>
  <sheetViews>
    <sheetView showGridLines="0" tabSelected="1" zoomScaleNormal="100" workbookViewId="0">
      <selection activeCell="B2" sqref="B2"/>
    </sheetView>
  </sheetViews>
  <sheetFormatPr defaultRowHeight="16.5"/>
  <cols>
    <col min="1" max="1" width="2.5546875" style="1" customWidth="1"/>
    <col min="2" max="33" width="2.33203125" style="1" customWidth="1"/>
    <col min="34" max="16384" width="8.88671875" style="1"/>
  </cols>
  <sheetData>
    <row r="1" spans="2:33" ht="17.25" thickBot="1"/>
    <row r="2" spans="2:33" ht="12" customHeight="1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1"/>
    </row>
    <row r="3" spans="2:33" ht="86.25" customHeight="1" thickBot="1">
      <c r="B3" s="22" t="s">
        <v>34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4"/>
    </row>
    <row r="4" spans="2:33">
      <c r="B4" s="16"/>
      <c r="C4" s="72" t="s">
        <v>36</v>
      </c>
      <c r="D4" s="72"/>
      <c r="E4" s="72"/>
      <c r="F4" s="74">
        <v>44322</v>
      </c>
      <c r="G4" s="74"/>
      <c r="H4" s="74"/>
      <c r="I4" s="74"/>
      <c r="J4" s="74"/>
      <c r="K4" s="74"/>
      <c r="L4" s="74"/>
      <c r="M4" s="74"/>
      <c r="N4" s="2"/>
      <c r="O4" s="2"/>
      <c r="P4" s="3"/>
      <c r="Q4" s="76" t="s">
        <v>2</v>
      </c>
      <c r="R4" s="79" t="s">
        <v>3</v>
      </c>
      <c r="S4" s="79"/>
      <c r="T4" s="79"/>
      <c r="U4" s="84">
        <v>1208245687</v>
      </c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2:33">
      <c r="B5" s="16"/>
      <c r="C5" s="73"/>
      <c r="D5" s="73"/>
      <c r="E5" s="73"/>
      <c r="F5" s="75"/>
      <c r="G5" s="75"/>
      <c r="H5" s="75"/>
      <c r="I5" s="75"/>
      <c r="J5" s="75"/>
      <c r="K5" s="75"/>
      <c r="L5" s="75"/>
      <c r="M5" s="75"/>
      <c r="N5" s="4"/>
      <c r="O5" s="2"/>
      <c r="P5" s="3"/>
      <c r="Q5" s="77"/>
      <c r="R5" s="67"/>
      <c r="S5" s="67"/>
      <c r="T5" s="67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7"/>
    </row>
    <row r="6" spans="2:33">
      <c r="B6" s="16"/>
      <c r="C6" s="17"/>
      <c r="D6" s="17"/>
      <c r="E6" s="17"/>
      <c r="F6" s="5"/>
      <c r="G6" s="5"/>
      <c r="H6" s="5"/>
      <c r="I6" s="5"/>
      <c r="J6" s="5"/>
      <c r="K6" s="5"/>
      <c r="L6" s="5"/>
      <c r="M6" s="5"/>
      <c r="N6" s="6"/>
      <c r="O6" s="6"/>
      <c r="P6" s="7"/>
      <c r="Q6" s="77"/>
      <c r="R6" s="82" t="s">
        <v>1</v>
      </c>
      <c r="S6" s="82"/>
      <c r="T6" s="82"/>
      <c r="U6" s="88" t="s">
        <v>32</v>
      </c>
      <c r="V6" s="88"/>
      <c r="W6" s="88"/>
      <c r="X6" s="88"/>
      <c r="Y6" s="88"/>
      <c r="Z6" s="88"/>
      <c r="AA6" s="67" t="s">
        <v>5</v>
      </c>
      <c r="AB6" s="67"/>
      <c r="AC6" s="89" t="s">
        <v>6</v>
      </c>
      <c r="AD6" s="89"/>
      <c r="AE6" s="89"/>
      <c r="AF6" s="89"/>
      <c r="AG6" s="90"/>
    </row>
    <row r="7" spans="2:33">
      <c r="B7" s="18"/>
      <c r="C7" s="72" t="s">
        <v>35</v>
      </c>
      <c r="D7" s="72"/>
      <c r="E7" s="72"/>
      <c r="F7" s="80" t="s">
        <v>26</v>
      </c>
      <c r="G7" s="80"/>
      <c r="H7" s="80"/>
      <c r="I7" s="80"/>
      <c r="J7" s="80"/>
      <c r="K7" s="80"/>
      <c r="L7" s="80"/>
      <c r="M7" s="80"/>
      <c r="N7" s="6"/>
      <c r="O7" s="6"/>
      <c r="P7" s="7"/>
      <c r="Q7" s="77"/>
      <c r="R7" s="82"/>
      <c r="S7" s="82"/>
      <c r="T7" s="82"/>
      <c r="U7" s="88"/>
      <c r="V7" s="88"/>
      <c r="W7" s="88"/>
      <c r="X7" s="88"/>
      <c r="Y7" s="88"/>
      <c r="Z7" s="88"/>
      <c r="AA7" s="67"/>
      <c r="AB7" s="67"/>
      <c r="AC7" s="89"/>
      <c r="AD7" s="89"/>
      <c r="AE7" s="89"/>
      <c r="AF7" s="89"/>
      <c r="AG7" s="90"/>
    </row>
    <row r="8" spans="2:33">
      <c r="B8" s="16"/>
      <c r="C8" s="73"/>
      <c r="D8" s="73"/>
      <c r="E8" s="73"/>
      <c r="F8" s="81"/>
      <c r="G8" s="81"/>
      <c r="H8" s="81"/>
      <c r="I8" s="81"/>
      <c r="J8" s="81"/>
      <c r="K8" s="81"/>
      <c r="L8" s="81"/>
      <c r="M8" s="81"/>
      <c r="N8" s="8"/>
      <c r="O8" s="6"/>
      <c r="P8" s="7"/>
      <c r="Q8" s="77"/>
      <c r="R8" s="82" t="s">
        <v>4</v>
      </c>
      <c r="S8" s="82"/>
      <c r="T8" s="82"/>
      <c r="U8" s="30" t="s">
        <v>7</v>
      </c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83"/>
    </row>
    <row r="9" spans="2:33">
      <c r="B9" s="16"/>
      <c r="C9" s="17"/>
      <c r="D9" s="17"/>
      <c r="E9" s="17"/>
      <c r="F9" s="9"/>
      <c r="G9" s="9"/>
      <c r="H9" s="9"/>
      <c r="I9" s="9"/>
      <c r="J9" s="9"/>
      <c r="K9" s="9"/>
      <c r="L9" s="9"/>
      <c r="M9" s="9"/>
      <c r="N9" s="6"/>
      <c r="O9" s="6"/>
      <c r="P9" s="7"/>
      <c r="Q9" s="77"/>
      <c r="R9" s="82"/>
      <c r="S9" s="82"/>
      <c r="T9" s="82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83"/>
    </row>
    <row r="10" spans="2:33">
      <c r="B10" s="61" t="s">
        <v>23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  <c r="Q10" s="77"/>
      <c r="R10" s="67" t="s">
        <v>8</v>
      </c>
      <c r="S10" s="67"/>
      <c r="T10" s="67"/>
      <c r="U10" s="69">
        <v>25231234</v>
      </c>
      <c r="V10" s="69"/>
      <c r="W10" s="69"/>
      <c r="X10" s="69"/>
      <c r="Y10" s="69"/>
      <c r="Z10" s="69"/>
      <c r="AA10" s="67" t="s">
        <v>9</v>
      </c>
      <c r="AB10" s="67"/>
      <c r="AC10" s="69">
        <v>25231235</v>
      </c>
      <c r="AD10" s="69"/>
      <c r="AE10" s="69"/>
      <c r="AF10" s="69"/>
      <c r="AG10" s="91"/>
    </row>
    <row r="11" spans="2:33" ht="17.25" thickBot="1">
      <c r="B11" s="64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  <c r="Q11" s="78"/>
      <c r="R11" s="68"/>
      <c r="S11" s="68"/>
      <c r="T11" s="68"/>
      <c r="U11" s="70"/>
      <c r="V11" s="70"/>
      <c r="W11" s="70"/>
      <c r="X11" s="70"/>
      <c r="Y11" s="70"/>
      <c r="Z11" s="70"/>
      <c r="AA11" s="68"/>
      <c r="AB11" s="68"/>
      <c r="AC11" s="70"/>
      <c r="AD11" s="70"/>
      <c r="AE11" s="70"/>
      <c r="AF11" s="70"/>
      <c r="AG11" s="92"/>
    </row>
    <row r="12" spans="2:33" ht="32.25" customHeight="1" thickBot="1">
      <c r="B12" s="54" t="s">
        <v>10</v>
      </c>
      <c r="C12" s="55"/>
      <c r="D12" s="55"/>
      <c r="E12" s="56"/>
      <c r="F12" s="57">
        <f>Z26*1.1</f>
        <v>14129500.000000002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10"/>
      <c r="V12" s="11" t="s">
        <v>0</v>
      </c>
      <c r="W12" s="58">
        <f>F12</f>
        <v>14129500.000000002</v>
      </c>
      <c r="X12" s="58"/>
      <c r="Y12" s="58"/>
      <c r="Z12" s="58"/>
      <c r="AA12" s="58"/>
      <c r="AB12" s="58"/>
      <c r="AC12" s="58"/>
      <c r="AD12" s="58"/>
      <c r="AE12" s="10" t="s">
        <v>11</v>
      </c>
      <c r="AF12" s="59"/>
      <c r="AG12" s="60"/>
    </row>
    <row r="13" spans="2:33" ht="21" customHeight="1">
      <c r="B13" s="12" t="s">
        <v>12</v>
      </c>
      <c r="C13" s="13" t="s">
        <v>13</v>
      </c>
      <c r="D13" s="53" t="s">
        <v>27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 t="s">
        <v>14</v>
      </c>
      <c r="R13" s="53"/>
      <c r="S13" s="53" t="s">
        <v>15</v>
      </c>
      <c r="T13" s="53"/>
      <c r="U13" s="53" t="s">
        <v>16</v>
      </c>
      <c r="V13" s="53"/>
      <c r="W13" s="53"/>
      <c r="X13" s="53"/>
      <c r="Y13" s="53"/>
      <c r="Z13" s="53" t="s">
        <v>17</v>
      </c>
      <c r="AA13" s="53"/>
      <c r="AB13" s="53"/>
      <c r="AC13" s="53"/>
      <c r="AD13" s="53"/>
      <c r="AE13" s="53" t="s">
        <v>18</v>
      </c>
      <c r="AF13" s="53"/>
      <c r="AG13" s="71"/>
    </row>
    <row r="14" spans="2:33" ht="21" customHeight="1">
      <c r="B14" s="14">
        <v>5</v>
      </c>
      <c r="C14" s="15">
        <v>2</v>
      </c>
      <c r="D14" s="30" t="s">
        <v>31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27">
        <v>3.5</v>
      </c>
      <c r="R14" s="27"/>
      <c r="S14" s="28">
        <v>30</v>
      </c>
      <c r="T14" s="28"/>
      <c r="U14" s="29">
        <v>64000</v>
      </c>
      <c r="V14" s="29"/>
      <c r="W14" s="29"/>
      <c r="X14" s="29"/>
      <c r="Y14" s="29"/>
      <c r="Z14" s="29">
        <f>S14*U14</f>
        <v>1920000</v>
      </c>
      <c r="AA14" s="29"/>
      <c r="AB14" s="29"/>
      <c r="AC14" s="29"/>
      <c r="AD14" s="29"/>
      <c r="AE14" s="25"/>
      <c r="AF14" s="25"/>
      <c r="AG14" s="26"/>
    </row>
    <row r="15" spans="2:33" ht="21" customHeight="1">
      <c r="B15" s="14">
        <v>5</v>
      </c>
      <c r="C15" s="15">
        <v>2</v>
      </c>
      <c r="D15" s="30" t="s">
        <v>30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27">
        <v>3.5</v>
      </c>
      <c r="R15" s="27"/>
      <c r="S15" s="28">
        <v>50</v>
      </c>
      <c r="T15" s="28"/>
      <c r="U15" s="29">
        <v>122000</v>
      </c>
      <c r="V15" s="29"/>
      <c r="W15" s="29"/>
      <c r="X15" s="29"/>
      <c r="Y15" s="29"/>
      <c r="Z15" s="29">
        <f t="shared" ref="Z15:Z18" si="0">S15*U15</f>
        <v>6100000</v>
      </c>
      <c r="AA15" s="29"/>
      <c r="AB15" s="29"/>
      <c r="AC15" s="29"/>
      <c r="AD15" s="29"/>
      <c r="AE15" s="25"/>
      <c r="AF15" s="25"/>
      <c r="AG15" s="26"/>
    </row>
    <row r="16" spans="2:33" ht="21" customHeight="1">
      <c r="B16" s="14">
        <v>5</v>
      </c>
      <c r="C16" s="15">
        <v>2</v>
      </c>
      <c r="D16" s="30" t="s">
        <v>28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27">
        <v>2.5</v>
      </c>
      <c r="R16" s="27"/>
      <c r="S16" s="28">
        <v>10</v>
      </c>
      <c r="T16" s="28"/>
      <c r="U16" s="29">
        <v>48000</v>
      </c>
      <c r="V16" s="29"/>
      <c r="W16" s="29"/>
      <c r="X16" s="29"/>
      <c r="Y16" s="29"/>
      <c r="Z16" s="29">
        <f t="shared" si="0"/>
        <v>480000</v>
      </c>
      <c r="AA16" s="29"/>
      <c r="AB16" s="29"/>
      <c r="AC16" s="29"/>
      <c r="AD16" s="29"/>
      <c r="AE16" s="25"/>
      <c r="AF16" s="25"/>
      <c r="AG16" s="26"/>
    </row>
    <row r="17" spans="2:33" ht="21" customHeight="1">
      <c r="B17" s="14">
        <v>5</v>
      </c>
      <c r="C17" s="15">
        <v>2</v>
      </c>
      <c r="D17" s="30" t="s">
        <v>29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27">
        <v>2.5</v>
      </c>
      <c r="R17" s="27"/>
      <c r="S17" s="28">
        <v>20</v>
      </c>
      <c r="T17" s="28"/>
      <c r="U17" s="29">
        <v>81000</v>
      </c>
      <c r="V17" s="29"/>
      <c r="W17" s="29"/>
      <c r="X17" s="29"/>
      <c r="Y17" s="29"/>
      <c r="Z17" s="29">
        <f t="shared" si="0"/>
        <v>1620000</v>
      </c>
      <c r="AA17" s="29"/>
      <c r="AB17" s="29"/>
      <c r="AC17" s="29"/>
      <c r="AD17" s="29"/>
      <c r="AE17" s="25"/>
      <c r="AF17" s="25"/>
      <c r="AG17" s="26"/>
    </row>
    <row r="18" spans="2:33" ht="21" customHeight="1">
      <c r="B18" s="14">
        <v>5</v>
      </c>
      <c r="C18" s="15">
        <v>2</v>
      </c>
      <c r="D18" s="30" t="s">
        <v>33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7">
        <v>2.5</v>
      </c>
      <c r="R18" s="27"/>
      <c r="S18" s="28">
        <v>25</v>
      </c>
      <c r="T18" s="28"/>
      <c r="U18" s="29">
        <v>109000</v>
      </c>
      <c r="V18" s="29"/>
      <c r="W18" s="29"/>
      <c r="X18" s="29"/>
      <c r="Y18" s="29"/>
      <c r="Z18" s="29">
        <f t="shared" si="0"/>
        <v>2725000</v>
      </c>
      <c r="AA18" s="29"/>
      <c r="AB18" s="29"/>
      <c r="AC18" s="29"/>
      <c r="AD18" s="29"/>
      <c r="AE18" s="25"/>
      <c r="AF18" s="25"/>
      <c r="AG18" s="26"/>
    </row>
    <row r="19" spans="2:33" ht="21" customHeight="1">
      <c r="B19" s="14"/>
      <c r="C19" s="1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7"/>
      <c r="R19" s="27"/>
      <c r="S19" s="28"/>
      <c r="T19" s="28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5"/>
      <c r="AF19" s="25"/>
      <c r="AG19" s="26"/>
    </row>
    <row r="20" spans="2:33" ht="21" customHeight="1">
      <c r="B20" s="14"/>
      <c r="C20" s="1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7"/>
      <c r="R20" s="27"/>
      <c r="S20" s="28"/>
      <c r="T20" s="28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5"/>
      <c r="AF20" s="25"/>
      <c r="AG20" s="26"/>
    </row>
    <row r="21" spans="2:33" ht="21" customHeight="1">
      <c r="B21" s="14"/>
      <c r="C21" s="1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7"/>
      <c r="R21" s="27"/>
      <c r="S21" s="28"/>
      <c r="T21" s="28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5"/>
      <c r="AF21" s="25"/>
      <c r="AG21" s="26"/>
    </row>
    <row r="22" spans="2:33" ht="21" customHeight="1">
      <c r="B22" s="14"/>
      <c r="C22" s="1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7"/>
      <c r="R22" s="27"/>
      <c r="S22" s="28"/>
      <c r="T22" s="28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5"/>
      <c r="AF22" s="25"/>
      <c r="AG22" s="26"/>
    </row>
    <row r="23" spans="2:33" ht="21" customHeight="1">
      <c r="B23" s="14"/>
      <c r="C23" s="1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7"/>
      <c r="R23" s="27"/>
      <c r="S23" s="28"/>
      <c r="T23" s="28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5"/>
      <c r="AF23" s="25"/>
      <c r="AG23" s="26"/>
    </row>
    <row r="24" spans="2:33" ht="21" customHeight="1">
      <c r="B24" s="14"/>
      <c r="C24" s="1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7"/>
      <c r="R24" s="27"/>
      <c r="S24" s="28"/>
      <c r="T24" s="28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5"/>
      <c r="AF24" s="25"/>
      <c r="AG24" s="26"/>
    </row>
    <row r="25" spans="2:33" ht="21" customHeight="1">
      <c r="B25" s="14"/>
      <c r="C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7"/>
      <c r="R25" s="27"/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5"/>
      <c r="AF25" s="25"/>
      <c r="AG25" s="26"/>
    </row>
    <row r="26" spans="2:33" ht="21" customHeight="1" thickBot="1">
      <c r="B26" s="47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/>
      <c r="U26" s="50">
        <f>SUM(U14:Y25)</f>
        <v>424000</v>
      </c>
      <c r="V26" s="50"/>
      <c r="W26" s="50"/>
      <c r="X26" s="50"/>
      <c r="Y26" s="50"/>
      <c r="Z26" s="50">
        <f>SUM(Z14:AD25)</f>
        <v>12845000</v>
      </c>
      <c r="AA26" s="50"/>
      <c r="AB26" s="50"/>
      <c r="AC26" s="50"/>
      <c r="AD26" s="50"/>
      <c r="AE26" s="51"/>
      <c r="AF26" s="51"/>
      <c r="AG26" s="52"/>
    </row>
    <row r="27" spans="2:33">
      <c r="B27" s="37" t="s">
        <v>19</v>
      </c>
      <c r="C27" s="38"/>
      <c r="D27" s="38"/>
      <c r="E27" s="38"/>
      <c r="F27" s="38"/>
      <c r="G27" s="41" t="s">
        <v>24</v>
      </c>
      <c r="H27" s="42"/>
      <c r="I27" s="42"/>
      <c r="J27" s="42"/>
      <c r="K27" s="43"/>
      <c r="L27" s="31" t="s">
        <v>20</v>
      </c>
      <c r="M27" s="31"/>
      <c r="N27" s="31"/>
      <c r="O27" s="31"/>
      <c r="P27" s="31"/>
      <c r="Q27" s="41" t="s">
        <v>25</v>
      </c>
      <c r="R27" s="42"/>
      <c r="S27" s="42"/>
      <c r="T27" s="42"/>
      <c r="U27" s="43"/>
      <c r="V27" s="31" t="s">
        <v>21</v>
      </c>
      <c r="W27" s="31"/>
      <c r="X27" s="31"/>
      <c r="Y27" s="31"/>
      <c r="Z27" s="31"/>
      <c r="AA27" s="33">
        <v>0</v>
      </c>
      <c r="AB27" s="33"/>
      <c r="AC27" s="33"/>
      <c r="AD27" s="33"/>
      <c r="AE27" s="33"/>
      <c r="AF27" s="33"/>
      <c r="AG27" s="34"/>
    </row>
    <row r="28" spans="2:33" ht="17.25" thickBot="1">
      <c r="B28" s="39"/>
      <c r="C28" s="40"/>
      <c r="D28" s="40"/>
      <c r="E28" s="40"/>
      <c r="F28" s="40"/>
      <c r="G28" s="44"/>
      <c r="H28" s="45"/>
      <c r="I28" s="45"/>
      <c r="J28" s="45"/>
      <c r="K28" s="46"/>
      <c r="L28" s="32"/>
      <c r="M28" s="32"/>
      <c r="N28" s="32"/>
      <c r="O28" s="32"/>
      <c r="P28" s="32"/>
      <c r="Q28" s="44"/>
      <c r="R28" s="45"/>
      <c r="S28" s="45"/>
      <c r="T28" s="45"/>
      <c r="U28" s="46"/>
      <c r="V28" s="32"/>
      <c r="W28" s="32"/>
      <c r="X28" s="32"/>
      <c r="Y28" s="32"/>
      <c r="Z28" s="32"/>
      <c r="AA28" s="35"/>
      <c r="AB28" s="35"/>
      <c r="AC28" s="35"/>
      <c r="AD28" s="35"/>
      <c r="AE28" s="35"/>
      <c r="AF28" s="35"/>
      <c r="AG28" s="36"/>
    </row>
  </sheetData>
  <mergeCells count="110">
    <mergeCell ref="C4:E5"/>
    <mergeCell ref="F4:M5"/>
    <mergeCell ref="Q4:Q11"/>
    <mergeCell ref="R4:T5"/>
    <mergeCell ref="AA10:AB11"/>
    <mergeCell ref="C7:E8"/>
    <mergeCell ref="F7:M8"/>
    <mergeCell ref="R8:T9"/>
    <mergeCell ref="U8:AG9"/>
    <mergeCell ref="U4:AG5"/>
    <mergeCell ref="R6:T7"/>
    <mergeCell ref="U6:Z7"/>
    <mergeCell ref="AA6:AB7"/>
    <mergeCell ref="AC6:AG7"/>
    <mergeCell ref="AC10:AG11"/>
    <mergeCell ref="B12:E12"/>
    <mergeCell ref="F12:T12"/>
    <mergeCell ref="W12:AD12"/>
    <mergeCell ref="AF12:AG12"/>
    <mergeCell ref="B10:P11"/>
    <mergeCell ref="R10:T11"/>
    <mergeCell ref="U10:Z11"/>
    <mergeCell ref="Z13:AD13"/>
    <mergeCell ref="AE13:AG13"/>
    <mergeCell ref="Z15:AD15"/>
    <mergeCell ref="D16:P16"/>
    <mergeCell ref="Q16:R16"/>
    <mergeCell ref="S16:T16"/>
    <mergeCell ref="U16:Y16"/>
    <mergeCell ref="AE14:AG14"/>
    <mergeCell ref="D13:P13"/>
    <mergeCell ref="Q13:R13"/>
    <mergeCell ref="Z16:AD16"/>
    <mergeCell ref="AE16:AG16"/>
    <mergeCell ref="D15:P15"/>
    <mergeCell ref="Q15:R15"/>
    <mergeCell ref="S15:T15"/>
    <mergeCell ref="U15:Y15"/>
    <mergeCell ref="AE15:AG15"/>
    <mergeCell ref="D14:P14"/>
    <mergeCell ref="Q14:R14"/>
    <mergeCell ref="S14:T14"/>
    <mergeCell ref="U14:Y14"/>
    <mergeCell ref="Z14:AD14"/>
    <mergeCell ref="S13:T13"/>
    <mergeCell ref="U13:Y13"/>
    <mergeCell ref="Z24:AD24"/>
    <mergeCell ref="AE24:AG24"/>
    <mergeCell ref="D25:P25"/>
    <mergeCell ref="Q25:R25"/>
    <mergeCell ref="S25:T25"/>
    <mergeCell ref="U25:Y25"/>
    <mergeCell ref="AE23:AG23"/>
    <mergeCell ref="D22:P22"/>
    <mergeCell ref="Q22:R22"/>
    <mergeCell ref="Z25:AD25"/>
    <mergeCell ref="AE25:AG25"/>
    <mergeCell ref="D24:P24"/>
    <mergeCell ref="Q24:R24"/>
    <mergeCell ref="S24:T24"/>
    <mergeCell ref="U24:Y24"/>
    <mergeCell ref="D23:P23"/>
    <mergeCell ref="Q23:R23"/>
    <mergeCell ref="S23:T23"/>
    <mergeCell ref="U23:Y23"/>
    <mergeCell ref="Z23:AD23"/>
    <mergeCell ref="S22:T22"/>
    <mergeCell ref="U22:Y22"/>
    <mergeCell ref="Z22:AD22"/>
    <mergeCell ref="AE22:AG22"/>
    <mergeCell ref="V27:Z28"/>
    <mergeCell ref="AA27:AG28"/>
    <mergeCell ref="B27:F28"/>
    <mergeCell ref="G27:K28"/>
    <mergeCell ref="L27:P28"/>
    <mergeCell ref="Q27:U28"/>
    <mergeCell ref="B26:T26"/>
    <mergeCell ref="U26:Y26"/>
    <mergeCell ref="Z26:AD26"/>
    <mergeCell ref="AE26:AG26"/>
    <mergeCell ref="Z17:AD17"/>
    <mergeCell ref="AE17:AG17"/>
    <mergeCell ref="D18:P18"/>
    <mergeCell ref="Q18:R18"/>
    <mergeCell ref="S18:T18"/>
    <mergeCell ref="U18:Y18"/>
    <mergeCell ref="Z18:AD18"/>
    <mergeCell ref="AE18:AG18"/>
    <mergeCell ref="D19:P19"/>
    <mergeCell ref="Q19:R19"/>
    <mergeCell ref="S19:T19"/>
    <mergeCell ref="U19:Y19"/>
    <mergeCell ref="D17:P17"/>
    <mergeCell ref="Q17:R17"/>
    <mergeCell ref="S17:T17"/>
    <mergeCell ref="U17:Y17"/>
    <mergeCell ref="AE21:AG21"/>
    <mergeCell ref="D21:P21"/>
    <mergeCell ref="Q21:R21"/>
    <mergeCell ref="S21:T21"/>
    <mergeCell ref="U21:Y21"/>
    <mergeCell ref="Z21:AD21"/>
    <mergeCell ref="Z19:AD19"/>
    <mergeCell ref="AE19:AG19"/>
    <mergeCell ref="D20:P20"/>
    <mergeCell ref="Q20:R20"/>
    <mergeCell ref="S20:T20"/>
    <mergeCell ref="U20:Y20"/>
    <mergeCell ref="Z20:AD20"/>
    <mergeCell ref="AE20:AG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거래명세표</vt:lpstr>
      <vt:lpstr>거래명세표!Print_Area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2021-10-23T14:10:05Z</cp:lastPrinted>
  <dcterms:created xsi:type="dcterms:W3CDTF">2007-01-02T03:05:17Z</dcterms:created>
  <dcterms:modified xsi:type="dcterms:W3CDTF">2021-10-25T09:38:46Z</dcterms:modified>
</cp:coreProperties>
</file>