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9D9D6DBE-E414-48CC-BFCE-6233EB4DE94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1" r:id="rId1"/>
  </sheets>
  <definedNames>
    <definedName name="_xlnm.Print_Area" localSheetId="0">견적서!$B$2:$P$25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" l="1"/>
  <c r="M17" i="1"/>
  <c r="O17" i="1" s="1"/>
  <c r="M18" i="1"/>
  <c r="O18" i="1" s="1"/>
  <c r="M19" i="1"/>
  <c r="O19" i="1" s="1"/>
  <c r="M15" i="1"/>
  <c r="O15" i="1" s="1"/>
  <c r="M25" i="1" l="1"/>
  <c r="O16" i="1"/>
  <c r="O25" i="1" s="1"/>
  <c r="G12" i="1" l="1"/>
  <c r="M12" i="1" s="1"/>
</calcChain>
</file>

<file path=xl/sharedStrings.xml><?xml version="1.0" encoding="utf-8"?>
<sst xmlns="http://schemas.openxmlformats.org/spreadsheetml/2006/main" count="42" uniqueCount="42">
  <si>
    <t>공급자</t>
    <phoneticPr fontId="3" type="noConversion"/>
  </si>
  <si>
    <t>대표</t>
    <phoneticPr fontId="3" type="noConversion"/>
  </si>
  <si>
    <t>종목</t>
    <phoneticPr fontId="3" type="noConversion"/>
  </si>
  <si>
    <t>품명</t>
    <phoneticPr fontId="3" type="noConversion"/>
  </si>
  <si>
    <t>규격</t>
    <phoneticPr fontId="3" type="noConversion"/>
  </si>
  <si>
    <t>수량</t>
    <phoneticPr fontId="3" type="noConversion"/>
  </si>
  <si>
    <t>단가</t>
    <phoneticPr fontId="3" type="noConversion"/>
  </si>
  <si>
    <t>세액</t>
    <phoneticPr fontId="3" type="noConversion"/>
  </si>
  <si>
    <t>계</t>
    <phoneticPr fontId="3" type="noConversion"/>
  </si>
  <si>
    <t>견     적     서</t>
    <phoneticPr fontId="2" type="noConversion"/>
  </si>
  <si>
    <t>팩스</t>
    <phoneticPr fontId="2" type="noConversion"/>
  </si>
  <si>
    <t>사업자번호</t>
    <phoneticPr fontId="3" type="noConversion"/>
  </si>
  <si>
    <t>상호</t>
    <phoneticPr fontId="3" type="noConversion"/>
  </si>
  <si>
    <t>주소</t>
    <phoneticPr fontId="3" type="noConversion"/>
  </si>
  <si>
    <t>업태</t>
    <phoneticPr fontId="3" type="noConversion"/>
  </si>
  <si>
    <t>전화번호</t>
    <phoneticPr fontId="3" type="noConversion"/>
  </si>
  <si>
    <t>공급가액</t>
    <phoneticPr fontId="2" type="noConversion"/>
  </si>
  <si>
    <t>No .</t>
    <phoneticPr fontId="2" type="noConversion"/>
  </si>
  <si>
    <t>번호</t>
    <phoneticPr fontId="3" type="noConversion"/>
  </si>
  <si>
    <t>홍길동</t>
    <phoneticPr fontId="3" type="noConversion"/>
  </si>
  <si>
    <t>수신</t>
    <phoneticPr fontId="2" type="noConversion"/>
  </si>
  <si>
    <t>담당</t>
    <phoneticPr fontId="2" type="noConversion"/>
  </si>
  <si>
    <t>도소매</t>
    <phoneticPr fontId="3" type="noConversion"/>
  </si>
  <si>
    <t>합 계 금 액
(공급가액 + 세액)</t>
    <phoneticPr fontId="3" type="noConversion"/>
  </si>
  <si>
    <t>한빛전자</t>
    <phoneticPr fontId="2" type="noConversion"/>
  </si>
  <si>
    <t>이미영</t>
    <phoneticPr fontId="2" type="noConversion"/>
  </si>
  <si>
    <t>오피스컴</t>
    <phoneticPr fontId="3" type="noConversion"/>
  </si>
  <si>
    <t>3456-1223</t>
    <phoneticPr fontId="2" type="noConversion"/>
  </si>
  <si>
    <t>3456-1234</t>
    <phoneticPr fontId="3" type="noConversion"/>
  </si>
  <si>
    <t>사무용품</t>
    <phoneticPr fontId="3" type="noConversion"/>
  </si>
  <si>
    <t>화이트보드</t>
    <phoneticPr fontId="2" type="noConversion"/>
  </si>
  <si>
    <t>자석화이트보드</t>
    <phoneticPr fontId="2" type="noConversion"/>
  </si>
  <si>
    <t>월중행사계획표</t>
    <phoneticPr fontId="2" type="noConversion"/>
  </si>
  <si>
    <t>전동 스크린</t>
    <phoneticPr fontId="2" type="noConversion"/>
  </si>
  <si>
    <t>유리 화이트보드</t>
    <phoneticPr fontId="2" type="noConversion"/>
  </si>
  <si>
    <t>2000*1000</t>
  </si>
  <si>
    <t>1200*9000</t>
  </si>
  <si>
    <t>6000*9000</t>
  </si>
  <si>
    <t>3600*3000</t>
  </si>
  <si>
    <t>1200*1100</t>
  </si>
  <si>
    <t>서울특별시 마포구 합정동 합정 빌딩 1001호</t>
    <phoneticPr fontId="3" type="noConversion"/>
  </si>
  <si>
    <t>발 행 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</si>
</sst>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name val="맑은 고딕"/>
      <family val="3"/>
      <charset val="129"/>
    </font>
    <font>
      <b/>
      <sz val="18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4" fillId="0" borderId="0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0" fontId="7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distributed" vertical="center" shrinkToFit="1"/>
    </xf>
    <xf numFmtId="0" fontId="5" fillId="0" borderId="1" xfId="0" applyFont="1" applyBorder="1" applyAlignment="1">
      <alignment horizontal="right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distributed" vertical="center" shrinkToFit="1"/>
    </xf>
    <xf numFmtId="176" fontId="5" fillId="0" borderId="1" xfId="0" applyNumberFormat="1" applyFont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textRotation="255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textRotation="255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textRotation="255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5" xfId="0" applyNumberFormat="1" applyFont="1" applyFill="1" applyBorder="1" applyAlignment="1">
      <alignment horizontal="center" vertical="center" shrinkToFit="1"/>
    </xf>
    <xf numFmtId="0" fontId="4" fillId="0" borderId="6" xfId="0" applyNumberFormat="1" applyFont="1" applyFill="1" applyBorder="1" applyAlignment="1">
      <alignment horizontal="center" vertical="center" shrinkToFit="1"/>
    </xf>
    <xf numFmtId="0" fontId="4" fillId="0" borderId="6" xfId="0" applyNumberFormat="1" applyFont="1" applyFill="1" applyBorder="1" applyAlignment="1">
      <alignment vertical="center" shrinkToFit="1"/>
    </xf>
    <xf numFmtId="0" fontId="4" fillId="0" borderId="6" xfId="0" applyNumberFormat="1" applyFont="1" applyFill="1" applyBorder="1" applyAlignment="1">
      <alignment horizontal="right" vertical="center" shrinkToFit="1"/>
    </xf>
    <xf numFmtId="0" fontId="4" fillId="0" borderId="6" xfId="1" applyNumberFormat="1" applyFont="1" applyFill="1" applyBorder="1" applyAlignment="1">
      <alignment horizontal="right" vertical="center" shrinkToFit="1"/>
    </xf>
    <xf numFmtId="0" fontId="4" fillId="0" borderId="6" xfId="1" applyNumberFormat="1" applyFont="1" applyFill="1" applyBorder="1" applyAlignment="1">
      <alignment vertical="center" shrinkToFit="1"/>
    </xf>
    <xf numFmtId="0" fontId="4" fillId="0" borderId="7" xfId="1" applyNumberFormat="1" applyFont="1" applyFill="1" applyBorder="1" applyAlignment="1">
      <alignment vertical="center" shrinkToFit="1"/>
    </xf>
    <xf numFmtId="0" fontId="4" fillId="0" borderId="9" xfId="1" applyNumberFormat="1" applyFont="1" applyFill="1" applyBorder="1" applyAlignment="1">
      <alignment vertical="center" shrinkToFit="1"/>
    </xf>
    <xf numFmtId="0" fontId="4" fillId="0" borderId="10" xfId="1" applyNumberFormat="1" applyFont="1" applyFill="1" applyBorder="1" applyAlignment="1">
      <alignment vertical="center" shrinkToFit="1"/>
    </xf>
    <xf numFmtId="0" fontId="4" fillId="0" borderId="12" xfId="1" applyNumberFormat="1" applyFont="1" applyFill="1" applyBorder="1" applyAlignment="1">
      <alignment horizontal="center" vertical="center" shrinkToFit="1"/>
    </xf>
    <xf numFmtId="0" fontId="4" fillId="0" borderId="13" xfId="1" applyNumberFormat="1" applyFont="1" applyFill="1" applyBorder="1" applyAlignment="1">
      <alignment horizontal="center" vertical="center" shrinkToFit="1"/>
    </xf>
    <xf numFmtId="0" fontId="4" fillId="0" borderId="15" xfId="1" applyNumberFormat="1" applyFont="1" applyFill="1" applyBorder="1" applyAlignment="1">
      <alignment horizontal="center" vertical="center" shrinkToFit="1"/>
    </xf>
    <xf numFmtId="0" fontId="4" fillId="0" borderId="16" xfId="1" applyNumberFormat="1" applyFont="1" applyFill="1" applyBorder="1" applyAlignment="1">
      <alignment horizontal="center" vertical="center" shrinkToFit="1"/>
    </xf>
    <xf numFmtId="0" fontId="4" fillId="0" borderId="14" xfId="0" applyNumberFormat="1" applyFont="1" applyFill="1" applyBorder="1" applyAlignment="1">
      <alignment horizontal="center" vertical="center" shrinkToFit="1"/>
    </xf>
    <xf numFmtId="0" fontId="4" fillId="0" borderId="15" xfId="0" applyNumberFormat="1" applyFont="1" applyFill="1" applyBorder="1" applyAlignment="1">
      <alignment horizontal="center" vertical="center" shrinkToFit="1"/>
    </xf>
    <xf numFmtId="0" fontId="4" fillId="0" borderId="15" xfId="0" applyNumberFormat="1" applyFont="1" applyFill="1" applyBorder="1" applyAlignment="1">
      <alignment vertical="center" shrinkToFit="1"/>
    </xf>
    <xf numFmtId="0" fontId="4" fillId="0" borderId="15" xfId="0" applyNumberFormat="1" applyFont="1" applyFill="1" applyBorder="1" applyAlignment="1">
      <alignment horizontal="right" vertical="center" shrinkToFit="1"/>
    </xf>
    <xf numFmtId="0" fontId="4" fillId="0" borderId="15" xfId="1" applyNumberFormat="1" applyFont="1" applyFill="1" applyBorder="1" applyAlignment="1">
      <alignment horizontal="right" vertical="center" shrinkToFit="1"/>
    </xf>
    <xf numFmtId="0" fontId="4" fillId="0" borderId="15" xfId="1" applyNumberFormat="1" applyFont="1" applyFill="1" applyBorder="1" applyAlignment="1">
      <alignment vertical="center" shrinkToFit="1"/>
    </xf>
    <xf numFmtId="0" fontId="4" fillId="0" borderId="16" xfId="1" applyNumberFormat="1" applyFont="1" applyFill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5" fillId="0" borderId="20" xfId="0" applyFont="1" applyBorder="1" applyAlignment="1">
      <alignment horizontal="right" vertical="center" shrinkToFit="1"/>
    </xf>
    <xf numFmtId="0" fontId="5" fillId="0" borderId="21" xfId="0" applyFont="1" applyBorder="1" applyAlignment="1">
      <alignment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5" fillId="0" borderId="20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4" fillId="0" borderId="23" xfId="0" applyFont="1" applyBorder="1" applyAlignment="1">
      <alignment horizontal="distributed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3" xfId="0" applyFont="1" applyBorder="1" applyAlignment="1">
      <alignment vertical="center" shrinkToFit="1"/>
    </xf>
    <xf numFmtId="0" fontId="6" fillId="0" borderId="24" xfId="0" applyFont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distributed" vertical="center" shrinkToFit="1"/>
    </xf>
    <xf numFmtId="0" fontId="4" fillId="2" borderId="6" xfId="0" applyFont="1" applyFill="1" applyBorder="1" applyAlignment="1">
      <alignment horizontal="distributed" vertical="center" shrinkToFit="1"/>
    </xf>
    <xf numFmtId="0" fontId="4" fillId="2" borderId="9" xfId="0" applyFont="1" applyFill="1" applyBorder="1" applyAlignment="1">
      <alignment horizontal="distributed" vertical="center" shrinkToFit="1"/>
    </xf>
    <xf numFmtId="0" fontId="4" fillId="2" borderId="6" xfId="0" applyFont="1" applyFill="1" applyBorder="1" applyAlignment="1">
      <alignment horizontal="distributed" vertical="center" shrinkToFit="1"/>
    </xf>
    <xf numFmtId="0" fontId="6" fillId="2" borderId="9" xfId="0" applyFont="1" applyFill="1" applyBorder="1" applyAlignment="1">
      <alignment horizontal="distributed" vertical="center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4" fillId="2" borderId="25" xfId="0" applyFont="1" applyFill="1" applyBorder="1" applyAlignment="1">
      <alignment horizontal="center" vertical="center" shrinkToFit="1"/>
    </xf>
    <xf numFmtId="0" fontId="4" fillId="2" borderId="26" xfId="0" applyFont="1" applyFill="1" applyBorder="1" applyAlignment="1">
      <alignment horizontal="center" vertical="center" shrinkToFit="1"/>
    </xf>
    <xf numFmtId="0" fontId="4" fillId="2" borderId="26" xfId="0" applyFont="1" applyFill="1" applyBorder="1" applyAlignment="1">
      <alignment horizontal="center" vertical="center" shrinkToFit="1"/>
    </xf>
    <xf numFmtId="0" fontId="4" fillId="2" borderId="27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showGridLines="0" tabSelected="1" zoomScale="90" zoomScaleNormal="90" workbookViewId="0">
      <selection activeCell="R15" sqref="R15"/>
    </sheetView>
  </sheetViews>
  <sheetFormatPr defaultRowHeight="16.5" x14ac:dyDescent="0.3"/>
  <cols>
    <col min="1" max="1" width="1.625" style="2" customWidth="1"/>
    <col min="2" max="2" width="1.75" style="2" customWidth="1"/>
    <col min="3" max="3" width="4.5" style="2" customWidth="1"/>
    <col min="4" max="4" width="5" style="2" customWidth="1"/>
    <col min="5" max="7" width="6.75" style="2" customWidth="1"/>
    <col min="8" max="8" width="5" style="2" customWidth="1"/>
    <col min="9" max="9" width="3.25" style="2" customWidth="1"/>
    <col min="10" max="11" width="5.125" style="2" customWidth="1"/>
    <col min="12" max="12" width="11.375" style="2" customWidth="1"/>
    <col min="13" max="13" width="8" style="2" customWidth="1"/>
    <col min="14" max="14" width="4" style="2" customWidth="1"/>
    <col min="15" max="15" width="4.875" style="2" customWidth="1"/>
    <col min="16" max="16" width="5.375" style="2" customWidth="1"/>
    <col min="17" max="19" width="9.875" style="2" customWidth="1"/>
    <col min="20" max="16384" width="9" style="2"/>
  </cols>
  <sheetData>
    <row r="1" spans="1:17" ht="17.25" thickBot="1" x14ac:dyDescent="0.35"/>
    <row r="2" spans="1:17" ht="15.75" customHeight="1" x14ac:dyDescent="0.3">
      <c r="A2" s="1"/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1"/>
    </row>
    <row r="3" spans="1:17" ht="17.25" customHeight="1" x14ac:dyDescent="0.3">
      <c r="A3" s="1"/>
      <c r="B3" s="46"/>
      <c r="C3" s="6" t="s">
        <v>17</v>
      </c>
      <c r="D3" s="7"/>
      <c r="E3" s="7"/>
      <c r="F3" s="7"/>
      <c r="G3" s="3"/>
      <c r="H3" s="3"/>
      <c r="I3" s="3"/>
      <c r="J3" s="3"/>
      <c r="K3" s="3"/>
      <c r="L3" s="3"/>
      <c r="M3" s="3"/>
      <c r="N3" s="3"/>
      <c r="O3" s="3"/>
      <c r="P3" s="47"/>
      <c r="Q3" s="1"/>
    </row>
    <row r="4" spans="1:17" ht="57.75" customHeight="1" x14ac:dyDescent="0.3">
      <c r="A4" s="1"/>
      <c r="B4" s="48" t="s">
        <v>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9"/>
      <c r="Q4" s="1"/>
    </row>
    <row r="5" spans="1:17" ht="19.5" customHeight="1" thickBot="1" x14ac:dyDescent="0.35">
      <c r="A5" s="1"/>
      <c r="B5" s="50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7"/>
      <c r="Q5" s="1"/>
    </row>
    <row r="6" spans="1:17" ht="26.25" customHeight="1" x14ac:dyDescent="0.3">
      <c r="A6" s="1"/>
      <c r="B6" s="50"/>
      <c r="C6" s="8" t="s">
        <v>41</v>
      </c>
      <c r="D6" s="8"/>
      <c r="E6" s="9">
        <v>44328</v>
      </c>
      <c r="F6" s="9"/>
      <c r="G6" s="9"/>
      <c r="H6" s="3"/>
      <c r="I6" s="10" t="s">
        <v>0</v>
      </c>
      <c r="J6" s="57" t="s">
        <v>11</v>
      </c>
      <c r="K6" s="57"/>
      <c r="L6" s="11">
        <v>3450987651</v>
      </c>
      <c r="M6" s="11"/>
      <c r="N6" s="11"/>
      <c r="O6" s="11"/>
      <c r="P6" s="12"/>
      <c r="Q6" s="1"/>
    </row>
    <row r="7" spans="1:17" ht="26.25" customHeight="1" x14ac:dyDescent="0.3">
      <c r="A7" s="1"/>
      <c r="B7" s="50"/>
      <c r="C7" s="5"/>
      <c r="D7" s="5"/>
      <c r="E7" s="3"/>
      <c r="F7" s="3"/>
      <c r="G7" s="3"/>
      <c r="H7" s="3"/>
      <c r="I7" s="13"/>
      <c r="J7" s="58" t="s">
        <v>12</v>
      </c>
      <c r="K7" s="58"/>
      <c r="L7" s="14" t="s">
        <v>26</v>
      </c>
      <c r="M7" s="60" t="s">
        <v>1</v>
      </c>
      <c r="N7" s="15" t="s">
        <v>19</v>
      </c>
      <c r="O7" s="15"/>
      <c r="P7" s="16"/>
      <c r="Q7" s="1"/>
    </row>
    <row r="8" spans="1:17" ht="26.25" customHeight="1" x14ac:dyDescent="0.3">
      <c r="A8" s="1"/>
      <c r="B8" s="50"/>
      <c r="C8" s="8" t="s">
        <v>20</v>
      </c>
      <c r="D8" s="8"/>
      <c r="E8" s="7" t="s">
        <v>24</v>
      </c>
      <c r="F8" s="7"/>
      <c r="G8" s="7"/>
      <c r="H8" s="3"/>
      <c r="I8" s="13"/>
      <c r="J8" s="58" t="s">
        <v>13</v>
      </c>
      <c r="K8" s="58"/>
      <c r="L8" s="15" t="s">
        <v>40</v>
      </c>
      <c r="M8" s="15"/>
      <c r="N8" s="15"/>
      <c r="O8" s="15"/>
      <c r="P8" s="16"/>
      <c r="Q8" s="1"/>
    </row>
    <row r="9" spans="1:17" ht="26.25" customHeight="1" x14ac:dyDescent="0.3">
      <c r="A9" s="1"/>
      <c r="B9" s="50"/>
      <c r="C9" s="5"/>
      <c r="D9" s="5"/>
      <c r="E9" s="3"/>
      <c r="F9" s="3"/>
      <c r="G9" s="3"/>
      <c r="H9" s="3"/>
      <c r="I9" s="13"/>
      <c r="J9" s="58" t="s">
        <v>14</v>
      </c>
      <c r="K9" s="58"/>
      <c r="L9" s="14" t="s">
        <v>22</v>
      </c>
      <c r="M9" s="60" t="s">
        <v>2</v>
      </c>
      <c r="N9" s="15" t="s">
        <v>29</v>
      </c>
      <c r="O9" s="15"/>
      <c r="P9" s="16"/>
      <c r="Q9" s="1"/>
    </row>
    <row r="10" spans="1:17" ht="26.25" customHeight="1" thickBot="1" x14ac:dyDescent="0.35">
      <c r="A10" s="1"/>
      <c r="B10" s="50"/>
      <c r="C10" s="8" t="s">
        <v>21</v>
      </c>
      <c r="D10" s="8"/>
      <c r="E10" s="7" t="s">
        <v>25</v>
      </c>
      <c r="F10" s="7"/>
      <c r="G10" s="7"/>
      <c r="H10" s="3"/>
      <c r="I10" s="17"/>
      <c r="J10" s="59" t="s">
        <v>15</v>
      </c>
      <c r="K10" s="59"/>
      <c r="L10" s="18" t="s">
        <v>28</v>
      </c>
      <c r="M10" s="61" t="s">
        <v>10</v>
      </c>
      <c r="N10" s="19" t="s">
        <v>27</v>
      </c>
      <c r="O10" s="19"/>
      <c r="P10" s="20"/>
      <c r="Q10" s="1"/>
    </row>
    <row r="11" spans="1:17" ht="30" customHeight="1" thickBot="1" x14ac:dyDescent="0.35">
      <c r="A11" s="1"/>
      <c r="B11" s="51"/>
      <c r="C11" s="52"/>
      <c r="D11" s="52"/>
      <c r="E11" s="52"/>
      <c r="F11" s="52"/>
      <c r="G11" s="52"/>
      <c r="H11" s="52"/>
      <c r="I11" s="52"/>
      <c r="J11" s="53"/>
      <c r="K11" s="53"/>
      <c r="L11" s="54"/>
      <c r="M11" s="55"/>
      <c r="N11" s="54"/>
      <c r="O11" s="54"/>
      <c r="P11" s="56"/>
      <c r="Q11" s="1"/>
    </row>
    <row r="12" spans="1:17" ht="19.5" customHeight="1" x14ac:dyDescent="0.3">
      <c r="A12" s="1"/>
      <c r="B12" s="62" t="s">
        <v>23</v>
      </c>
      <c r="C12" s="63"/>
      <c r="D12" s="63"/>
      <c r="E12" s="63"/>
      <c r="F12" s="63"/>
      <c r="G12" s="34">
        <f>SUM(M25:P25)</f>
        <v>11755150</v>
      </c>
      <c r="H12" s="34"/>
      <c r="I12" s="34"/>
      <c r="J12" s="34"/>
      <c r="K12" s="34"/>
      <c r="L12" s="34"/>
      <c r="M12" s="34">
        <f>G12</f>
        <v>11755150</v>
      </c>
      <c r="N12" s="34"/>
      <c r="O12" s="34"/>
      <c r="P12" s="35"/>
      <c r="Q12" s="1"/>
    </row>
    <row r="13" spans="1:17" ht="19.5" customHeight="1" thickBot="1" x14ac:dyDescent="0.35">
      <c r="A13" s="1"/>
      <c r="B13" s="64"/>
      <c r="C13" s="65"/>
      <c r="D13" s="65"/>
      <c r="E13" s="65"/>
      <c r="F13" s="65"/>
      <c r="G13" s="32"/>
      <c r="H13" s="32"/>
      <c r="I13" s="32"/>
      <c r="J13" s="32"/>
      <c r="K13" s="32"/>
      <c r="L13" s="32"/>
      <c r="M13" s="32"/>
      <c r="N13" s="32"/>
      <c r="O13" s="32"/>
      <c r="P13" s="33"/>
      <c r="Q13" s="1"/>
    </row>
    <row r="14" spans="1:17" ht="21" customHeight="1" thickBot="1" x14ac:dyDescent="0.35">
      <c r="A14" s="1"/>
      <c r="B14" s="66" t="s">
        <v>18</v>
      </c>
      <c r="C14" s="67"/>
      <c r="D14" s="67" t="s">
        <v>3</v>
      </c>
      <c r="E14" s="67"/>
      <c r="F14" s="67"/>
      <c r="G14" s="67"/>
      <c r="H14" s="67"/>
      <c r="I14" s="67" t="s">
        <v>4</v>
      </c>
      <c r="J14" s="67"/>
      <c r="K14" s="68" t="s">
        <v>5</v>
      </c>
      <c r="L14" s="68" t="s">
        <v>6</v>
      </c>
      <c r="M14" s="67" t="s">
        <v>16</v>
      </c>
      <c r="N14" s="67"/>
      <c r="O14" s="67" t="s">
        <v>7</v>
      </c>
      <c r="P14" s="69"/>
      <c r="Q14" s="1"/>
    </row>
    <row r="15" spans="1:17" ht="21" customHeight="1" x14ac:dyDescent="0.3">
      <c r="A15" s="1"/>
      <c r="B15" s="36">
        <v>1</v>
      </c>
      <c r="C15" s="37"/>
      <c r="D15" s="38" t="s">
        <v>30</v>
      </c>
      <c r="E15" s="38"/>
      <c r="F15" s="38"/>
      <c r="G15" s="38"/>
      <c r="H15" s="38"/>
      <c r="I15" s="38" t="s">
        <v>35</v>
      </c>
      <c r="J15" s="38"/>
      <c r="K15" s="39">
        <v>10</v>
      </c>
      <c r="L15" s="40">
        <v>67800</v>
      </c>
      <c r="M15" s="41">
        <f>K15*L15</f>
        <v>678000</v>
      </c>
      <c r="N15" s="41"/>
      <c r="O15" s="41">
        <f>M15*10%</f>
        <v>67800</v>
      </c>
      <c r="P15" s="42"/>
      <c r="Q15" s="1"/>
    </row>
    <row r="16" spans="1:17" ht="21" customHeight="1" x14ac:dyDescent="0.3">
      <c r="A16" s="1"/>
      <c r="B16" s="23">
        <v>2</v>
      </c>
      <c r="C16" s="24"/>
      <c r="D16" s="25" t="s">
        <v>31</v>
      </c>
      <c r="E16" s="25"/>
      <c r="F16" s="25"/>
      <c r="G16" s="25"/>
      <c r="H16" s="25"/>
      <c r="I16" s="25" t="s">
        <v>36</v>
      </c>
      <c r="J16" s="25"/>
      <c r="K16" s="26">
        <v>5</v>
      </c>
      <c r="L16" s="27">
        <v>52200</v>
      </c>
      <c r="M16" s="28">
        <f t="shared" ref="M16:M19" si="0">K16*L16</f>
        <v>261000</v>
      </c>
      <c r="N16" s="28"/>
      <c r="O16" s="28">
        <f t="shared" ref="O16:O19" si="1">M16*10%</f>
        <v>26100</v>
      </c>
      <c r="P16" s="29"/>
      <c r="Q16" s="1"/>
    </row>
    <row r="17" spans="1:17" ht="21" customHeight="1" x14ac:dyDescent="0.3">
      <c r="A17" s="1"/>
      <c r="B17" s="23">
        <v>3</v>
      </c>
      <c r="C17" s="24"/>
      <c r="D17" s="25" t="s">
        <v>32</v>
      </c>
      <c r="E17" s="25"/>
      <c r="F17" s="25"/>
      <c r="G17" s="25"/>
      <c r="H17" s="25"/>
      <c r="I17" s="25" t="s">
        <v>37</v>
      </c>
      <c r="J17" s="25"/>
      <c r="K17" s="26">
        <v>5</v>
      </c>
      <c r="L17" s="27">
        <v>22500</v>
      </c>
      <c r="M17" s="28">
        <f t="shared" si="0"/>
        <v>112500</v>
      </c>
      <c r="N17" s="28"/>
      <c r="O17" s="28">
        <f t="shared" si="1"/>
        <v>11250</v>
      </c>
      <c r="P17" s="29"/>
      <c r="Q17" s="1"/>
    </row>
    <row r="18" spans="1:17" ht="21" customHeight="1" x14ac:dyDescent="0.3">
      <c r="A18" s="1"/>
      <c r="B18" s="23">
        <v>4</v>
      </c>
      <c r="C18" s="24"/>
      <c r="D18" s="25" t="s">
        <v>33</v>
      </c>
      <c r="E18" s="25"/>
      <c r="F18" s="25"/>
      <c r="G18" s="25"/>
      <c r="H18" s="25"/>
      <c r="I18" s="25" t="s">
        <v>38</v>
      </c>
      <c r="J18" s="25"/>
      <c r="K18" s="26">
        <v>2</v>
      </c>
      <c r="L18" s="27">
        <v>3405000</v>
      </c>
      <c r="M18" s="28">
        <f t="shared" si="0"/>
        <v>6810000</v>
      </c>
      <c r="N18" s="28"/>
      <c r="O18" s="28">
        <f t="shared" si="1"/>
        <v>681000</v>
      </c>
      <c r="P18" s="29"/>
      <c r="Q18" s="1"/>
    </row>
    <row r="19" spans="1:17" ht="21" customHeight="1" x14ac:dyDescent="0.3">
      <c r="A19" s="1"/>
      <c r="B19" s="23">
        <v>5</v>
      </c>
      <c r="C19" s="24"/>
      <c r="D19" s="25" t="s">
        <v>34</v>
      </c>
      <c r="E19" s="25"/>
      <c r="F19" s="25"/>
      <c r="G19" s="25"/>
      <c r="H19" s="25"/>
      <c r="I19" s="25" t="s">
        <v>39</v>
      </c>
      <c r="J19" s="25"/>
      <c r="K19" s="26">
        <v>5</v>
      </c>
      <c r="L19" s="27">
        <v>565000</v>
      </c>
      <c r="M19" s="28">
        <f t="shared" si="0"/>
        <v>2825000</v>
      </c>
      <c r="N19" s="28"/>
      <c r="O19" s="28">
        <f t="shared" si="1"/>
        <v>282500</v>
      </c>
      <c r="P19" s="29"/>
      <c r="Q19" s="1"/>
    </row>
    <row r="20" spans="1:17" ht="21" customHeight="1" x14ac:dyDescent="0.3">
      <c r="A20" s="1"/>
      <c r="B20" s="23">
        <v>6</v>
      </c>
      <c r="C20" s="24"/>
      <c r="D20" s="25"/>
      <c r="E20" s="25"/>
      <c r="F20" s="25"/>
      <c r="G20" s="25"/>
      <c r="H20" s="25"/>
      <c r="I20" s="25"/>
      <c r="J20" s="25"/>
      <c r="K20" s="26"/>
      <c r="L20" s="27"/>
      <c r="M20" s="28"/>
      <c r="N20" s="28"/>
      <c r="O20" s="28"/>
      <c r="P20" s="29"/>
      <c r="Q20" s="1"/>
    </row>
    <row r="21" spans="1:17" ht="21" customHeight="1" x14ac:dyDescent="0.3">
      <c r="A21" s="1"/>
      <c r="B21" s="23">
        <v>7</v>
      </c>
      <c r="C21" s="24"/>
      <c r="D21" s="25"/>
      <c r="E21" s="25"/>
      <c r="F21" s="25"/>
      <c r="G21" s="25"/>
      <c r="H21" s="25"/>
      <c r="I21" s="25"/>
      <c r="J21" s="25"/>
      <c r="K21" s="26"/>
      <c r="L21" s="27"/>
      <c r="M21" s="28"/>
      <c r="N21" s="28"/>
      <c r="O21" s="28"/>
      <c r="P21" s="29"/>
      <c r="Q21" s="1"/>
    </row>
    <row r="22" spans="1:17" ht="21" customHeight="1" x14ac:dyDescent="0.3">
      <c r="A22" s="1"/>
      <c r="B22" s="23">
        <v>8</v>
      </c>
      <c r="C22" s="24"/>
      <c r="D22" s="25"/>
      <c r="E22" s="25"/>
      <c r="F22" s="25"/>
      <c r="G22" s="25"/>
      <c r="H22" s="25"/>
      <c r="I22" s="25"/>
      <c r="J22" s="25"/>
      <c r="K22" s="26"/>
      <c r="L22" s="27"/>
      <c r="M22" s="28"/>
      <c r="N22" s="28"/>
      <c r="O22" s="28"/>
      <c r="P22" s="29"/>
      <c r="Q22" s="1"/>
    </row>
    <row r="23" spans="1:17" ht="21" customHeight="1" x14ac:dyDescent="0.3">
      <c r="A23" s="1"/>
      <c r="B23" s="23">
        <v>9</v>
      </c>
      <c r="C23" s="24"/>
      <c r="D23" s="25"/>
      <c r="E23" s="25"/>
      <c r="F23" s="25"/>
      <c r="G23" s="25"/>
      <c r="H23" s="25"/>
      <c r="I23" s="25"/>
      <c r="J23" s="25"/>
      <c r="K23" s="26"/>
      <c r="L23" s="27"/>
      <c r="M23" s="28"/>
      <c r="N23" s="28"/>
      <c r="O23" s="28"/>
      <c r="P23" s="29"/>
      <c r="Q23" s="1"/>
    </row>
    <row r="24" spans="1:17" ht="21" customHeight="1" x14ac:dyDescent="0.3">
      <c r="A24" s="1"/>
      <c r="B24" s="23">
        <v>10</v>
      </c>
      <c r="C24" s="24"/>
      <c r="D24" s="25"/>
      <c r="E24" s="25"/>
      <c r="F24" s="25"/>
      <c r="G24" s="25"/>
      <c r="H24" s="25"/>
      <c r="I24" s="25"/>
      <c r="J24" s="25"/>
      <c r="K24" s="26"/>
      <c r="L24" s="27"/>
      <c r="M24" s="28"/>
      <c r="N24" s="28"/>
      <c r="O24" s="28"/>
      <c r="P24" s="29"/>
      <c r="Q24" s="1"/>
    </row>
    <row r="25" spans="1:17" ht="26.25" customHeight="1" thickBot="1" x14ac:dyDescent="0.35">
      <c r="A25" s="1"/>
      <c r="B25" s="21" t="s">
        <v>8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30">
        <f>SUM(M15:N24)</f>
        <v>10686500</v>
      </c>
      <c r="N25" s="30"/>
      <c r="O25" s="30">
        <f>SUM(O15:P24)</f>
        <v>1068650</v>
      </c>
      <c r="P25" s="31"/>
      <c r="Q25" s="1"/>
    </row>
    <row r="26" spans="1:17" ht="21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</sheetData>
  <mergeCells count="82">
    <mergeCell ref="D23:H23"/>
    <mergeCell ref="D24:H24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D18:H18"/>
    <mergeCell ref="D19:H19"/>
    <mergeCell ref="D20:H20"/>
    <mergeCell ref="D21:H21"/>
    <mergeCell ref="D22:H22"/>
    <mergeCell ref="M23:N23"/>
    <mergeCell ref="M24:N24"/>
    <mergeCell ref="M25:N25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M18:N18"/>
    <mergeCell ref="M19:N19"/>
    <mergeCell ref="M20:N20"/>
    <mergeCell ref="M21:N21"/>
    <mergeCell ref="M22:N22"/>
    <mergeCell ref="B4:P4"/>
    <mergeCell ref="O14:P14"/>
    <mergeCell ref="O15:P15"/>
    <mergeCell ref="O16:P16"/>
    <mergeCell ref="O17:P17"/>
    <mergeCell ref="M14:N14"/>
    <mergeCell ref="M15:N15"/>
    <mergeCell ref="M16:N16"/>
    <mergeCell ref="M17:N17"/>
    <mergeCell ref="D14:H14"/>
    <mergeCell ref="D15:H15"/>
    <mergeCell ref="D16:H16"/>
    <mergeCell ref="D17:H17"/>
    <mergeCell ref="D3:F3"/>
    <mergeCell ref="N10:P10"/>
    <mergeCell ref="E10:G10"/>
    <mergeCell ref="E8:G8"/>
    <mergeCell ref="E6:G6"/>
    <mergeCell ref="C6:D6"/>
    <mergeCell ref="C7:D7"/>
    <mergeCell ref="C8:D8"/>
    <mergeCell ref="C9:D9"/>
    <mergeCell ref="C10:D10"/>
    <mergeCell ref="N9:P9"/>
    <mergeCell ref="J10:K10"/>
    <mergeCell ref="J6:K6"/>
    <mergeCell ref="L6:P6"/>
    <mergeCell ref="J7:K7"/>
    <mergeCell ref="N7:P7"/>
    <mergeCell ref="J8:K8"/>
    <mergeCell ref="L8:P8"/>
    <mergeCell ref="B25:L25"/>
    <mergeCell ref="J9:K9"/>
    <mergeCell ref="B12:F13"/>
    <mergeCell ref="M12:P13"/>
    <mergeCell ref="G12:L13"/>
    <mergeCell ref="I6:I10"/>
    <mergeCell ref="O18:P18"/>
    <mergeCell ref="O19:P19"/>
    <mergeCell ref="O20:P20"/>
    <mergeCell ref="O21:P21"/>
    <mergeCell ref="O22:P22"/>
    <mergeCell ref="O23:P23"/>
    <mergeCell ref="O24:P24"/>
    <mergeCell ref="O25:P2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견적서</vt:lpstr>
      <vt:lpstr>견적서!Print_Area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cp:lastPrinted>2010-03-06T14:13:53Z</cp:lastPrinted>
  <dcterms:created xsi:type="dcterms:W3CDTF">2010-03-05T15:41:46Z</dcterms:created>
  <dcterms:modified xsi:type="dcterms:W3CDTF">2021-10-22T11:25:32Z</dcterms:modified>
</cp:coreProperties>
</file>