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13_ncr:1_{D39E3877-966E-4C73-8BA4-1638D2506362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2분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I6" i="4"/>
  <c r="I10" i="4"/>
  <c r="I4" i="4"/>
  <c r="F5" i="4"/>
  <c r="J5" i="4" s="1"/>
  <c r="F6" i="4"/>
  <c r="J6" i="4" s="1"/>
  <c r="F7" i="4"/>
  <c r="J7" i="4" s="1"/>
  <c r="F8" i="4"/>
  <c r="F9" i="4"/>
  <c r="J9" i="4" s="1"/>
  <c r="F10" i="4"/>
  <c r="J10" i="4" s="1"/>
  <c r="F11" i="4"/>
  <c r="J11" i="4" s="1"/>
  <c r="F12" i="4"/>
  <c r="F13" i="4"/>
  <c r="J13" i="4" s="1"/>
  <c r="F14" i="4"/>
  <c r="J14" i="4" s="1"/>
  <c r="F15" i="4"/>
  <c r="J15" i="4" s="1"/>
  <c r="F4" i="4"/>
  <c r="D16" i="4"/>
  <c r="E16" i="4"/>
  <c r="B16" i="4"/>
  <c r="K4" i="4"/>
  <c r="I11" i="4"/>
  <c r="I5" i="4"/>
  <c r="I14" i="4"/>
  <c r="L15" i="4"/>
  <c r="L14" i="4"/>
  <c r="L7" i="4"/>
  <c r="L6" i="4"/>
  <c r="L5" i="4"/>
  <c r="L4" i="4"/>
  <c r="L13" i="4"/>
  <c r="L12" i="4"/>
  <c r="L11" i="4"/>
  <c r="L10" i="4"/>
  <c r="L9" i="4"/>
  <c r="L8" i="4"/>
  <c r="K8" i="4"/>
  <c r="H16" i="4" l="1"/>
  <c r="I7" i="4"/>
  <c r="I12" i="4"/>
  <c r="I8" i="4"/>
  <c r="I13" i="4"/>
  <c r="I9" i="4"/>
  <c r="J4" i="4"/>
  <c r="J12" i="4"/>
  <c r="G16" i="4"/>
  <c r="F16" i="4"/>
  <c r="L16" i="4"/>
  <c r="K13" i="4"/>
  <c r="K15" i="4"/>
  <c r="K10" i="4"/>
  <c r="K7" i="4"/>
  <c r="K9" i="4"/>
  <c r="K6" i="4"/>
  <c r="K5" i="4"/>
  <c r="K12" i="4"/>
  <c r="K11" i="4"/>
  <c r="K14" i="4"/>
  <c r="J8" i="4"/>
  <c r="I16" i="4" l="1"/>
  <c r="J16" i="4"/>
  <c r="K16" i="4"/>
</calcChain>
</file>

<file path=xl/sharedStrings.xml><?xml version="1.0" encoding="utf-8"?>
<sst xmlns="http://schemas.openxmlformats.org/spreadsheetml/2006/main" count="27" uniqueCount="27">
  <si>
    <t>매출목표</t>
    <phoneticPr fontId="2" type="noConversion"/>
  </si>
  <si>
    <t>총매출이익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</si>
  <si>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</si>
  <si>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</si>
  <si>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</si>
  <si>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</si>
  <si>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전월
매출이익</t>
    <phoneticPr fontId="1" type="noConversion"/>
  </si>
  <si>
    <t>전월대비
매출차이</t>
    <phoneticPr fontId="1" type="noConversion"/>
  </si>
  <si>
    <t>일산점</t>
    <phoneticPr fontId="2" type="noConversion"/>
  </si>
  <si>
    <t>인천점</t>
    <phoneticPr fontId="1" type="noConversion"/>
  </si>
  <si>
    <t>강동점</t>
    <phoneticPr fontId="1" type="noConversion"/>
  </si>
  <si>
    <t>강서점</t>
    <phoneticPr fontId="1" type="noConversion"/>
  </si>
  <si>
    <t>강남점</t>
    <phoneticPr fontId="1" type="noConversion"/>
  </si>
  <si>
    <t>분당점</t>
    <phoneticPr fontId="1" type="noConversion"/>
  </si>
  <si>
    <t>범계점</t>
    <phoneticPr fontId="1" type="noConversion"/>
  </si>
  <si>
    <t>안양점</t>
    <phoneticPr fontId="1" type="noConversion"/>
  </si>
  <si>
    <t>안산점</t>
    <phoneticPr fontId="1" type="noConversion"/>
  </si>
  <si>
    <t>파주점</t>
    <phoneticPr fontId="1" type="noConversion"/>
  </si>
  <si>
    <t>양평점</t>
    <phoneticPr fontId="1" type="noConversion"/>
  </si>
  <si>
    <t>이익률</t>
    <phoneticPr fontId="2" type="noConversion"/>
  </si>
  <si>
    <t>달성률</t>
    <phoneticPr fontId="2" type="noConversion"/>
  </si>
  <si>
    <t>반품률</t>
    <phoneticPr fontId="2" type="noConversion"/>
  </si>
  <si>
    <t>2분기 대리점별 매출실적</t>
    <phoneticPr fontId="2" type="noConversion"/>
  </si>
  <si>
    <t>~</t>
    <phoneticPr fontId="1" type="noConversion"/>
  </si>
  <si>
    <t>기간</t>
    <phoneticPr fontId="1" type="noConversion"/>
  </si>
  <si>
    <t>강북점</t>
    <phoneticPr fontId="1" type="noConversion"/>
  </si>
  <si>
    <t>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</si>
</sst>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7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distributed" vertical="center"/>
    </xf>
    <xf numFmtId="14" fontId="11" fillId="0" borderId="0" xfId="0" applyNumberFormat="1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176" fontId="3" fillId="0" borderId="0" xfId="0" applyNumberFormat="1" applyFont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right" vertical="center"/>
    </xf>
    <xf numFmtId="0" fontId="5" fillId="0" borderId="1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5" fillId="0" borderId="3" xfId="1" applyNumberFormat="1" applyFont="1" applyFill="1" applyBorder="1" applyAlignment="1" applyProtection="1">
      <alignment horizontal="right" vertical="center"/>
    </xf>
    <xf numFmtId="0" fontId="5" fillId="0" borderId="4" xfId="1" applyNumberFormat="1" applyFont="1" applyFill="1" applyBorder="1" applyAlignment="1" applyProtection="1">
      <alignment horizontal="right" vertical="center"/>
    </xf>
    <xf numFmtId="0" fontId="4" fillId="0" borderId="3" xfId="1" applyNumberFormat="1" applyFont="1" applyFill="1" applyBorder="1" applyAlignment="1" applyProtection="1">
      <alignment horizontal="right" vertical="center"/>
    </xf>
    <xf numFmtId="0" fontId="4" fillId="0" borderId="4" xfId="1" applyNumberFormat="1" applyFont="1" applyFill="1" applyBorder="1" applyAlignment="1" applyProtection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0</xdr:row>
      <xdr:rowOff>47625</xdr:rowOff>
    </xdr:from>
    <xdr:to>
      <xdr:col>12</xdr:col>
      <xdr:colOff>571500</xdr:colOff>
      <xdr:row>1</xdr:row>
      <xdr:rowOff>209550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C810080-CC11-4B4F-AEBF-B6437182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47625"/>
          <a:ext cx="28098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workbookViewId="0">
      <selection activeCell="A4" sqref="A4"/>
    </sheetView>
  </sheetViews>
  <sheetFormatPr defaultRowHeight="16.5"/>
  <cols>
    <col min="1" max="1" width="9" style="12"/>
    <col min="2" max="2" width="11.125" style="12" customWidth="1"/>
    <col min="3" max="3" width="2.875" style="12" bestFit="1" customWidth="1"/>
    <col min="4" max="4" width="15.375" style="12" bestFit="1" customWidth="1"/>
    <col min="5" max="5" width="12.125" style="12" customWidth="1"/>
    <col min="6" max="8" width="15.375" style="12" bestFit="1" customWidth="1"/>
    <col min="9" max="9" width="12.125" style="12" customWidth="1"/>
    <col min="10" max="12" width="7.875" style="12" customWidth="1"/>
    <col min="13" max="16384" width="9" style="12"/>
  </cols>
  <sheetData>
    <row r="1" spans="1:12" ht="70.5" customHeight="1">
      <c r="A1" s="1" t="s">
        <v>22</v>
      </c>
      <c r="B1" s="1"/>
      <c r="C1" s="1"/>
      <c r="D1" s="1"/>
      <c r="E1" s="1"/>
      <c r="F1" s="1"/>
      <c r="G1" s="1"/>
      <c r="H1" s="1"/>
      <c r="I1" s="1"/>
      <c r="J1" s="8"/>
      <c r="K1" s="4"/>
      <c r="L1" s="8"/>
    </row>
    <row r="2" spans="1:12" ht="24.75" customHeight="1">
      <c r="A2" s="3" t="s">
        <v>24</v>
      </c>
      <c r="B2" s="10">
        <v>44287</v>
      </c>
      <c r="C2" s="11" t="s">
        <v>23</v>
      </c>
      <c r="D2" s="13">
        <v>44377</v>
      </c>
      <c r="E2" s="4"/>
      <c r="F2" s="8"/>
      <c r="G2" s="8"/>
      <c r="H2" s="8"/>
      <c r="I2" s="9"/>
      <c r="J2" s="8"/>
      <c r="K2" s="8"/>
      <c r="L2" s="9"/>
    </row>
    <row r="3" spans="1:12" ht="33">
      <c r="A3" s="5" t="s">
        <v>26</v>
      </c>
      <c r="B3" s="20" t="s">
        <v>0</v>
      </c>
      <c r="C3" s="21"/>
      <c r="D3" s="6" t="s">
        <v>2</v>
      </c>
      <c r="E3" s="6" t="s">
        <v>3</v>
      </c>
      <c r="F3" s="6" t="s">
        <v>4</v>
      </c>
      <c r="G3" s="5" t="s">
        <v>1</v>
      </c>
      <c r="H3" s="5" t="s">
        <v>6</v>
      </c>
      <c r="I3" s="7" t="s">
        <v>7</v>
      </c>
      <c r="J3" s="5" t="s">
        <v>19</v>
      </c>
      <c r="K3" s="5" t="s">
        <v>20</v>
      </c>
      <c r="L3" s="5" t="s">
        <v>21</v>
      </c>
    </row>
    <row r="4" spans="1:12" s="17" customFormat="1" ht="23.25" customHeight="1">
      <c r="A4" s="14" t="s">
        <v>10</v>
      </c>
      <c r="B4" s="22">
        <v>5123249999.999999</v>
      </c>
      <c r="C4" s="23"/>
      <c r="D4" s="15">
        <v>2760000000</v>
      </c>
      <c r="E4" s="15">
        <v>30000000</v>
      </c>
      <c r="F4" s="15">
        <f>(IF(AND(D4="",E4=""),"",D4-E4))</f>
        <v>2730000000</v>
      </c>
      <c r="G4" s="15">
        <v>682500000</v>
      </c>
      <c r="H4" s="15">
        <v>685750000</v>
      </c>
      <c r="I4" s="15">
        <f t="shared" ref="I4:I15" si="0">G4-H4</f>
        <v>-3250000</v>
      </c>
      <c r="J4" s="16">
        <f t="shared" ref="J4:J15" si="1">IF(AND(G4="",F4=""),"",G4/F4)</f>
        <v>0.25</v>
      </c>
      <c r="K4" s="16">
        <f t="shared" ref="K4:K15" si="2">IF(AND(D4="",B4=""),"",D4/B4)</f>
        <v>0.53872053872053882</v>
      </c>
      <c r="L4" s="16">
        <f t="shared" ref="L4:L15" si="3">IF(AND(D4="",E4=""),"",E4/D4)</f>
        <v>1.0869565217391304E-2</v>
      </c>
    </row>
    <row r="5" spans="1:12" s="17" customFormat="1" ht="23.25" customHeight="1">
      <c r="A5" s="14" t="s">
        <v>11</v>
      </c>
      <c r="B5" s="22">
        <v>6830999999.999999</v>
      </c>
      <c r="C5" s="23"/>
      <c r="D5" s="15">
        <v>6209999999.999999</v>
      </c>
      <c r="E5" s="15">
        <v>100000000</v>
      </c>
      <c r="F5" s="15">
        <f t="shared" ref="F5:F15" si="4">(IF(AND(D5="",E5=""),"",D5-E5))</f>
        <v>6109999999.999999</v>
      </c>
      <c r="G5" s="15">
        <v>1527499999.9999998</v>
      </c>
      <c r="H5" s="15">
        <v>1521125000</v>
      </c>
      <c r="I5" s="15">
        <f t="shared" si="0"/>
        <v>6374999.9999997616</v>
      </c>
      <c r="J5" s="16">
        <f t="shared" si="1"/>
        <v>0.25</v>
      </c>
      <c r="K5" s="16">
        <f t="shared" si="2"/>
        <v>0.90909090909090906</v>
      </c>
      <c r="L5" s="16">
        <f t="shared" si="3"/>
        <v>1.6103059581320453E-2</v>
      </c>
    </row>
    <row r="6" spans="1:12" s="17" customFormat="1" ht="23.25" customHeight="1">
      <c r="A6" s="14" t="s">
        <v>12</v>
      </c>
      <c r="B6" s="22">
        <v>7969500000.000001</v>
      </c>
      <c r="C6" s="23"/>
      <c r="D6" s="15">
        <v>3449999999.9999995</v>
      </c>
      <c r="E6" s="15">
        <v>20000000</v>
      </c>
      <c r="F6" s="15">
        <f t="shared" si="4"/>
        <v>3429999999.9999995</v>
      </c>
      <c r="G6" s="15">
        <v>857499999.99999988</v>
      </c>
      <c r="H6" s="15">
        <v>859625000</v>
      </c>
      <c r="I6" s="15">
        <f t="shared" si="0"/>
        <v>-2125000.0000001192</v>
      </c>
      <c r="J6" s="16">
        <f t="shared" si="1"/>
        <v>0.25</v>
      </c>
      <c r="K6" s="16">
        <f t="shared" si="2"/>
        <v>0.43290043290043279</v>
      </c>
      <c r="L6" s="16">
        <f t="shared" si="3"/>
        <v>5.7971014492753633E-3</v>
      </c>
    </row>
    <row r="7" spans="1:12" s="17" customFormat="1" ht="23.25" customHeight="1">
      <c r="A7" s="14" t="s">
        <v>25</v>
      </c>
      <c r="B7" s="22">
        <v>5692499999.999999</v>
      </c>
      <c r="C7" s="23"/>
      <c r="D7" s="15">
        <v>6899999999.999999</v>
      </c>
      <c r="E7" s="15">
        <v>200000000</v>
      </c>
      <c r="F7" s="15">
        <f t="shared" si="4"/>
        <v>6699999999.999999</v>
      </c>
      <c r="G7" s="15">
        <v>1674999999.9999998</v>
      </c>
      <c r="H7" s="15">
        <v>1670000000</v>
      </c>
      <c r="I7" s="15">
        <f t="shared" si="0"/>
        <v>4999999.9999997616</v>
      </c>
      <c r="J7" s="16">
        <f t="shared" si="1"/>
        <v>0.25</v>
      </c>
      <c r="K7" s="16">
        <f t="shared" si="2"/>
        <v>1.2121212121212122</v>
      </c>
      <c r="L7" s="16">
        <f t="shared" si="3"/>
        <v>2.8985507246376815E-2</v>
      </c>
    </row>
    <row r="8" spans="1:12" s="17" customFormat="1" ht="23.25" customHeight="1">
      <c r="A8" s="14" t="s">
        <v>8</v>
      </c>
      <c r="B8" s="22">
        <v>10246499999.999998</v>
      </c>
      <c r="C8" s="23"/>
      <c r="D8" s="15">
        <v>3104999999.9999995</v>
      </c>
      <c r="E8" s="15">
        <v>50000000</v>
      </c>
      <c r="F8" s="15">
        <f t="shared" si="4"/>
        <v>3054999999.9999995</v>
      </c>
      <c r="G8" s="15">
        <v>763749999.99999988</v>
      </c>
      <c r="H8" s="15">
        <v>773150000</v>
      </c>
      <c r="I8" s="15">
        <f t="shared" si="0"/>
        <v>-9400000.0000001192</v>
      </c>
      <c r="J8" s="16">
        <f t="shared" si="1"/>
        <v>0.25</v>
      </c>
      <c r="K8" s="16">
        <f t="shared" si="2"/>
        <v>0.30303030303030304</v>
      </c>
      <c r="L8" s="16">
        <f t="shared" si="3"/>
        <v>1.6103059581320453E-2</v>
      </c>
    </row>
    <row r="9" spans="1:12" s="17" customFormat="1" ht="23.25" customHeight="1">
      <c r="A9" s="14" t="s">
        <v>17</v>
      </c>
      <c r="B9" s="22">
        <v>3415499999.9999995</v>
      </c>
      <c r="C9" s="23"/>
      <c r="D9" s="15">
        <v>4139999999.9999995</v>
      </c>
      <c r="E9" s="15">
        <v>40000000</v>
      </c>
      <c r="F9" s="15">
        <f t="shared" si="4"/>
        <v>4099999999.9999995</v>
      </c>
      <c r="G9" s="15">
        <v>1024999999.9999999</v>
      </c>
      <c r="H9" s="15">
        <v>1024999999.9999999</v>
      </c>
      <c r="I9" s="15">
        <f t="shared" si="0"/>
        <v>0</v>
      </c>
      <c r="J9" s="16">
        <f t="shared" si="1"/>
        <v>0.25</v>
      </c>
      <c r="K9" s="16">
        <f t="shared" si="2"/>
        <v>1.2121212121212122</v>
      </c>
      <c r="L9" s="16">
        <f t="shared" si="3"/>
        <v>9.6618357487922718E-3</v>
      </c>
    </row>
    <row r="10" spans="1:12" s="17" customFormat="1" ht="23.25" customHeight="1">
      <c r="A10" s="14" t="s">
        <v>18</v>
      </c>
      <c r="B10" s="22">
        <v>4554000000</v>
      </c>
      <c r="C10" s="23"/>
      <c r="D10" s="15">
        <v>4830000000</v>
      </c>
      <c r="E10" s="15">
        <v>10000000</v>
      </c>
      <c r="F10" s="15">
        <f t="shared" si="4"/>
        <v>4820000000</v>
      </c>
      <c r="G10" s="15">
        <v>1205000000</v>
      </c>
      <c r="H10" s="15">
        <v>1205500000</v>
      </c>
      <c r="I10" s="15">
        <f t="shared" si="0"/>
        <v>-500000</v>
      </c>
      <c r="J10" s="16">
        <f t="shared" si="1"/>
        <v>0.25</v>
      </c>
      <c r="K10" s="16">
        <f t="shared" si="2"/>
        <v>1.0606060606060606</v>
      </c>
      <c r="L10" s="16">
        <f t="shared" si="3"/>
        <v>2.070393374741201E-3</v>
      </c>
    </row>
    <row r="11" spans="1:12" s="17" customFormat="1" ht="23.25" customHeight="1">
      <c r="A11" s="14" t="s">
        <v>16</v>
      </c>
      <c r="B11" s="22">
        <v>10246499999.999998</v>
      </c>
      <c r="C11" s="23"/>
      <c r="D11" s="15">
        <v>3449999999.9999995</v>
      </c>
      <c r="E11" s="15">
        <v>20000000</v>
      </c>
      <c r="F11" s="15">
        <f t="shared" si="4"/>
        <v>3429999999.9999995</v>
      </c>
      <c r="G11" s="15">
        <v>857499999.99999988</v>
      </c>
      <c r="H11" s="15">
        <v>850625000</v>
      </c>
      <c r="I11" s="15">
        <f t="shared" si="0"/>
        <v>6874999.9999998808</v>
      </c>
      <c r="J11" s="16">
        <f t="shared" si="1"/>
        <v>0.25</v>
      </c>
      <c r="K11" s="16">
        <f t="shared" si="2"/>
        <v>0.33670033670033672</v>
      </c>
      <c r="L11" s="16">
        <f t="shared" si="3"/>
        <v>5.7971014492753633E-3</v>
      </c>
    </row>
    <row r="12" spans="1:12" s="17" customFormat="1" ht="23.25" customHeight="1">
      <c r="A12" s="14" t="s">
        <v>15</v>
      </c>
      <c r="B12" s="22">
        <v>5692499999.999999</v>
      </c>
      <c r="C12" s="23"/>
      <c r="D12" s="15">
        <v>6209999999.999999</v>
      </c>
      <c r="E12" s="15">
        <v>70000000</v>
      </c>
      <c r="F12" s="15">
        <f t="shared" si="4"/>
        <v>6139999999.999999</v>
      </c>
      <c r="G12" s="15">
        <v>1534999999.9999998</v>
      </c>
      <c r="H12" s="15">
        <v>1532000000</v>
      </c>
      <c r="I12" s="15">
        <f t="shared" si="0"/>
        <v>2999999.9999997616</v>
      </c>
      <c r="J12" s="16">
        <f t="shared" si="1"/>
        <v>0.25</v>
      </c>
      <c r="K12" s="16">
        <f t="shared" si="2"/>
        <v>1.0909090909090908</v>
      </c>
      <c r="L12" s="16">
        <f t="shared" si="3"/>
        <v>1.1272141706924317E-2</v>
      </c>
    </row>
    <row r="13" spans="1:12" s="17" customFormat="1" ht="23.25" customHeight="1">
      <c r="A13" s="14" t="s">
        <v>9</v>
      </c>
      <c r="B13" s="22">
        <v>11384999999.999998</v>
      </c>
      <c r="C13" s="23"/>
      <c r="D13" s="15">
        <v>2069999999.9999998</v>
      </c>
      <c r="E13" s="15">
        <v>60000000</v>
      </c>
      <c r="F13" s="15">
        <f t="shared" si="4"/>
        <v>2009999999.9999998</v>
      </c>
      <c r="G13" s="15">
        <v>502499999.99999994</v>
      </c>
      <c r="H13" s="15">
        <v>504750000</v>
      </c>
      <c r="I13" s="15">
        <f t="shared" si="0"/>
        <v>-2250000.0000000596</v>
      </c>
      <c r="J13" s="16">
        <f t="shared" si="1"/>
        <v>0.25</v>
      </c>
      <c r="K13" s="16">
        <f t="shared" si="2"/>
        <v>0.18181818181818182</v>
      </c>
      <c r="L13" s="16">
        <f t="shared" si="3"/>
        <v>2.8985507246376815E-2</v>
      </c>
    </row>
    <row r="14" spans="1:12" s="17" customFormat="1" ht="23.25" customHeight="1">
      <c r="A14" s="14" t="s">
        <v>13</v>
      </c>
      <c r="B14" s="22">
        <v>4554000000</v>
      </c>
      <c r="C14" s="23"/>
      <c r="D14" s="15">
        <v>2760000000</v>
      </c>
      <c r="E14" s="15">
        <v>30000000</v>
      </c>
      <c r="F14" s="15">
        <f t="shared" si="4"/>
        <v>2730000000</v>
      </c>
      <c r="G14" s="15">
        <v>682500000</v>
      </c>
      <c r="H14" s="15">
        <v>681000000</v>
      </c>
      <c r="I14" s="15">
        <f t="shared" si="0"/>
        <v>1500000</v>
      </c>
      <c r="J14" s="16">
        <f t="shared" si="1"/>
        <v>0.25</v>
      </c>
      <c r="K14" s="16">
        <f t="shared" si="2"/>
        <v>0.60606060606060608</v>
      </c>
      <c r="L14" s="16">
        <f t="shared" si="3"/>
        <v>1.0869565217391304E-2</v>
      </c>
    </row>
    <row r="15" spans="1:12" s="17" customFormat="1" ht="23.25" customHeight="1">
      <c r="A15" s="14" t="s">
        <v>14</v>
      </c>
      <c r="B15" s="22">
        <v>7400250000.000001</v>
      </c>
      <c r="C15" s="23"/>
      <c r="D15" s="15">
        <v>4485000000</v>
      </c>
      <c r="E15" s="15">
        <v>250000000</v>
      </c>
      <c r="F15" s="15">
        <f t="shared" si="4"/>
        <v>4235000000</v>
      </c>
      <c r="G15" s="15">
        <v>1058750000</v>
      </c>
      <c r="H15" s="15">
        <v>1055812500</v>
      </c>
      <c r="I15" s="15">
        <f t="shared" si="0"/>
        <v>2937500</v>
      </c>
      <c r="J15" s="16">
        <f t="shared" si="1"/>
        <v>0.25</v>
      </c>
      <c r="K15" s="16">
        <f t="shared" si="2"/>
        <v>0.60606060606060597</v>
      </c>
      <c r="L15" s="16">
        <f t="shared" si="3"/>
        <v>5.5741360089186176E-2</v>
      </c>
    </row>
    <row r="16" spans="1:12" s="17" customFormat="1" ht="23.25" customHeight="1">
      <c r="A16" s="2" t="s">
        <v>5</v>
      </c>
      <c r="B16" s="24">
        <f>SUM(B4:B15)</f>
        <v>83110500000</v>
      </c>
      <c r="C16" s="25"/>
      <c r="D16" s="18">
        <f t="shared" ref="D16:G16" si="5">SUM(D4:D15)</f>
        <v>50370000000</v>
      </c>
      <c r="E16" s="18">
        <f t="shared" si="5"/>
        <v>880000000</v>
      </c>
      <c r="F16" s="18">
        <f t="shared" si="5"/>
        <v>49490000000</v>
      </c>
      <c r="G16" s="18">
        <f t="shared" si="5"/>
        <v>12372500000</v>
      </c>
      <c r="H16" s="18">
        <f>SUM(H4:H15)</f>
        <v>12364337500</v>
      </c>
      <c r="I16" s="18">
        <f>SUM(I4:I15)</f>
        <v>8162499.9999988675</v>
      </c>
      <c r="J16" s="19">
        <f>G16/F16</f>
        <v>0.25</v>
      </c>
      <c r="K16" s="19">
        <f>D16/B16</f>
        <v>0.60606060606060608</v>
      </c>
      <c r="L16" s="19">
        <f>E16/D16</f>
        <v>1.7470716696446297E-2</v>
      </c>
    </row>
  </sheetData>
  <mergeCells count="14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B3:C3"/>
    <mergeCell ref="B4:C4"/>
    <mergeCell ref="B5:C5"/>
    <mergeCell ref="B6:C6"/>
    <mergeCell ref="B7:C7"/>
  </mergeCells>
  <phoneticPr fontId="1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2021-10-23T10:28:52Z</cp:lastPrinted>
  <dcterms:created xsi:type="dcterms:W3CDTF">2007-04-10T21:02:11Z</dcterms:created>
  <dcterms:modified xsi:type="dcterms:W3CDTF">2021-10-25T10:20:51Z</dcterms:modified>
</cp:coreProperties>
</file>