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2021엑셀 LEARNERS\피드백2022\전미진 선생님 발송_개발1차_220208\피드백1차\실습파일2\"/>
    </mc:Choice>
  </mc:AlternateContent>
  <xr:revisionPtr revIDLastSave="0" documentId="8_{E8085FEB-F2B1-4CD3-9E55-1A90FDCD172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세금계산서" sheetId="1" r:id="rId1"/>
  </sheets>
  <definedNames>
    <definedName name="등록번호R">#REF!</definedName>
    <definedName name="등록번호S">#REF!</definedName>
    <definedName name="상호R">#REF!</definedName>
    <definedName name="상호S">#REF!</definedName>
    <definedName name="성명R">#REF!</definedName>
    <definedName name="성명S">#REF!</definedName>
    <definedName name="업태R">#REF!</definedName>
    <definedName name="업태S">#REF!</definedName>
    <definedName name="종목R">#REF!</definedName>
    <definedName name="종목S">#REF!</definedName>
    <definedName name="주소R">#REF!</definedName>
    <definedName name="주소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" l="1"/>
  <c r="U19" i="1"/>
  <c r="AA19" i="1" s="1"/>
  <c r="U17" i="1"/>
  <c r="AA17" i="1" s="1"/>
  <c r="AA18" i="1"/>
  <c r="AA43" i="1" s="1"/>
  <c r="U44" i="1"/>
  <c r="AA45" i="1"/>
  <c r="B30" i="1"/>
  <c r="C30" i="1"/>
  <c r="R30" i="1"/>
  <c r="S30" i="1"/>
  <c r="C32" i="1"/>
  <c r="L32" i="1"/>
  <c r="Q32" i="1"/>
  <c r="S32" i="1"/>
  <c r="AB32" i="1"/>
  <c r="AG32" i="1"/>
  <c r="C33" i="1"/>
  <c r="S33" i="1"/>
  <c r="C34" i="1"/>
  <c r="S34" i="1"/>
  <c r="C35" i="1"/>
  <c r="S35" i="1"/>
  <c r="C36" i="1"/>
  <c r="L36" i="1"/>
  <c r="S36" i="1"/>
  <c r="AB36" i="1"/>
  <c r="B38" i="1"/>
  <c r="F38" i="1"/>
  <c r="T38" i="1"/>
  <c r="AE38" i="1"/>
  <c r="B39" i="1"/>
  <c r="D39" i="1"/>
  <c r="E39" i="1"/>
  <c r="F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B40" i="1"/>
  <c r="B41" i="1"/>
  <c r="C41" i="1"/>
  <c r="D41" i="1"/>
  <c r="J41" i="1"/>
  <c r="M41" i="1"/>
  <c r="P41" i="1"/>
  <c r="U41" i="1"/>
  <c r="AA41" i="1"/>
  <c r="AF41" i="1"/>
  <c r="D42" i="1"/>
  <c r="J42" i="1"/>
  <c r="M42" i="1"/>
  <c r="P42" i="1"/>
  <c r="AF42" i="1"/>
  <c r="B43" i="1"/>
  <c r="C43" i="1"/>
  <c r="D43" i="1"/>
  <c r="J43" i="1"/>
  <c r="M43" i="1"/>
  <c r="P43" i="1"/>
  <c r="AF43" i="1"/>
  <c r="B44" i="1"/>
  <c r="C44" i="1"/>
  <c r="D44" i="1"/>
  <c r="J44" i="1"/>
  <c r="M44" i="1"/>
  <c r="P44" i="1"/>
  <c r="AF44" i="1"/>
  <c r="B45" i="1"/>
  <c r="C45" i="1"/>
  <c r="D45" i="1"/>
  <c r="J45" i="1"/>
  <c r="M45" i="1"/>
  <c r="P45" i="1"/>
  <c r="AF45" i="1"/>
  <c r="B46" i="1"/>
  <c r="G46" i="1"/>
  <c r="L46" i="1"/>
  <c r="Q46" i="1"/>
  <c r="V46" i="1"/>
  <c r="AA46" i="1"/>
  <c r="AG46" i="1"/>
  <c r="L47" i="1"/>
  <c r="Q47" i="1"/>
  <c r="V47" i="1"/>
  <c r="AB28" i="1"/>
  <c r="AD28" i="1"/>
  <c r="AE28" i="1"/>
  <c r="AG28" i="1"/>
  <c r="AB29" i="1"/>
  <c r="AE46" i="1"/>
  <c r="AA42" i="1" l="1"/>
  <c r="R40" i="1"/>
  <c r="L40" i="1"/>
  <c r="B22" i="1"/>
  <c r="S40" i="1"/>
  <c r="J40" i="1"/>
  <c r="U45" i="1"/>
  <c r="U43" i="1"/>
  <c r="H40" i="1"/>
  <c r="P40" i="1"/>
  <c r="O40" i="1"/>
  <c r="K40" i="1"/>
  <c r="N40" i="1"/>
  <c r="U40" i="1"/>
  <c r="Y40" i="1"/>
  <c r="Q40" i="1"/>
  <c r="M40" i="1"/>
  <c r="I40" i="1"/>
  <c r="AB40" i="1"/>
  <c r="U42" i="1"/>
  <c r="C42" i="1"/>
  <c r="B42" i="1"/>
  <c r="E40" i="1"/>
  <c r="D40" i="1"/>
  <c r="W30" i="1"/>
  <c r="X30" i="1"/>
  <c r="Y30" i="1"/>
  <c r="Z30" i="1"/>
  <c r="AA30" i="1"/>
  <c r="AB30" i="1"/>
  <c r="AC30" i="1"/>
  <c r="AD30" i="1"/>
  <c r="AE30" i="1"/>
  <c r="AF30" i="1"/>
  <c r="AG30" i="1"/>
  <c r="V30" i="1"/>
  <c r="G30" i="1"/>
  <c r="H30" i="1"/>
  <c r="I30" i="1"/>
  <c r="J30" i="1"/>
  <c r="K30" i="1"/>
  <c r="L30" i="1"/>
  <c r="M30" i="1"/>
  <c r="N30" i="1"/>
  <c r="O30" i="1"/>
  <c r="P30" i="1"/>
  <c r="Q30" i="1"/>
  <c r="F30" i="1"/>
  <c r="AC36" i="1"/>
  <c r="V36" i="1"/>
  <c r="V34" i="1"/>
  <c r="AC32" i="1"/>
  <c r="V32" i="1"/>
  <c r="M36" i="1"/>
  <c r="F36" i="1"/>
  <c r="F34" i="1"/>
  <c r="M32" i="1"/>
  <c r="F32" i="1"/>
  <c r="X40" i="1" l="1"/>
  <c r="F40" i="1"/>
  <c r="G22" i="1"/>
  <c r="G47" i="1" s="1"/>
  <c r="AA44" i="1"/>
  <c r="V40" i="1"/>
  <c r="Z40" i="1"/>
  <c r="AC40" i="1"/>
  <c r="AD40" i="1"/>
  <c r="AA40" i="1"/>
  <c r="T40" i="1"/>
  <c r="W40" i="1"/>
  <c r="B47" i="1"/>
</calcChain>
</file>

<file path=xl/sharedStrings.xml><?xml version="1.0" encoding="utf-8"?>
<sst xmlns="http://schemas.openxmlformats.org/spreadsheetml/2006/main" count="153" uniqueCount="94">
  <si>
    <t>[별지 제11호 서식]</t>
    <phoneticPr fontId="4" type="noConversion"/>
  </si>
  <si>
    <t>세 금 계 산 서</t>
  </si>
  <si>
    <t>(</t>
    <phoneticPr fontId="4" type="noConversion"/>
  </si>
  <si>
    <t>공급받는자</t>
    <phoneticPr fontId="4" type="noConversion"/>
  </si>
  <si>
    <t>)</t>
    <phoneticPr fontId="7" type="noConversion"/>
  </si>
  <si>
    <t>책   번   호</t>
    <phoneticPr fontId="4" type="noConversion"/>
  </si>
  <si>
    <t>권</t>
    <phoneticPr fontId="7" type="noConversion"/>
  </si>
  <si>
    <t>호</t>
    <phoneticPr fontId="4" type="noConversion"/>
  </si>
  <si>
    <t>보  관  용</t>
    <phoneticPr fontId="4" type="noConversion"/>
  </si>
  <si>
    <t>일 련 번 호</t>
    <phoneticPr fontId="4" type="noConversion"/>
  </si>
  <si>
    <t>공 급 자</t>
    <phoneticPr fontId="4" type="noConversion"/>
  </si>
  <si>
    <t>등록번호</t>
    <phoneticPr fontId="4" type="noConversion"/>
  </si>
  <si>
    <t>등록번호</t>
    <phoneticPr fontId="4" type="noConversion"/>
  </si>
  <si>
    <t>상     호</t>
    <phoneticPr fontId="4" type="noConversion"/>
  </si>
  <si>
    <t>성명</t>
    <phoneticPr fontId="4" type="noConversion"/>
  </si>
  <si>
    <t>인</t>
    <phoneticPr fontId="4" type="noConversion"/>
  </si>
  <si>
    <t>(법인명)</t>
    <phoneticPr fontId="4" type="noConversion"/>
  </si>
  <si>
    <t>사 업 장</t>
    <phoneticPr fontId="4" type="noConversion"/>
  </si>
  <si>
    <t>주     소</t>
    <phoneticPr fontId="4" type="noConversion"/>
  </si>
  <si>
    <t>업     태</t>
    <phoneticPr fontId="4" type="noConversion"/>
  </si>
  <si>
    <t>종목</t>
    <phoneticPr fontId="4" type="noConversion"/>
  </si>
  <si>
    <t>업     태</t>
    <phoneticPr fontId="4" type="noConversion"/>
  </si>
  <si>
    <t>종목</t>
    <phoneticPr fontId="4" type="noConversion"/>
  </si>
  <si>
    <t>작     성</t>
    <phoneticPr fontId="4" type="noConversion"/>
  </si>
  <si>
    <t>공      급      가      액</t>
    <phoneticPr fontId="4" type="noConversion"/>
  </si>
  <si>
    <t>년</t>
    <phoneticPr fontId="4" type="noConversion"/>
  </si>
  <si>
    <t>월</t>
    <phoneticPr fontId="4" type="noConversion"/>
  </si>
  <si>
    <t>일</t>
    <phoneticPr fontId="4" type="noConversion"/>
  </si>
  <si>
    <t>백</t>
    <phoneticPr fontId="4" type="noConversion"/>
  </si>
  <si>
    <t>십</t>
    <phoneticPr fontId="4" type="noConversion"/>
  </si>
  <si>
    <t>억</t>
    <phoneticPr fontId="4" type="noConversion"/>
  </si>
  <si>
    <t>천</t>
    <phoneticPr fontId="4" type="noConversion"/>
  </si>
  <si>
    <t>만</t>
    <phoneticPr fontId="4" type="noConversion"/>
  </si>
  <si>
    <t>월</t>
    <phoneticPr fontId="4" type="noConversion"/>
  </si>
  <si>
    <t>일</t>
    <phoneticPr fontId="4" type="noConversion"/>
  </si>
  <si>
    <t>품          목</t>
    <phoneticPr fontId="4" type="noConversion"/>
  </si>
  <si>
    <t>규격</t>
    <phoneticPr fontId="4" type="noConversion"/>
  </si>
  <si>
    <t>수량</t>
    <phoneticPr fontId="4" type="noConversion"/>
  </si>
  <si>
    <t>단      가</t>
    <phoneticPr fontId="4" type="noConversion"/>
  </si>
  <si>
    <t>공  급  가  액</t>
    <phoneticPr fontId="4" type="noConversion"/>
  </si>
  <si>
    <t>세        액</t>
    <phoneticPr fontId="4" type="noConversion"/>
  </si>
  <si>
    <t>비고</t>
    <phoneticPr fontId="4" type="noConversion"/>
  </si>
  <si>
    <t>합계금액</t>
    <phoneticPr fontId="4" type="noConversion"/>
  </si>
  <si>
    <t>현  금</t>
    <phoneticPr fontId="4" type="noConversion"/>
  </si>
  <si>
    <t>수  표</t>
    <phoneticPr fontId="4" type="noConversion"/>
  </si>
  <si>
    <t>어  음</t>
    <phoneticPr fontId="4" type="noConversion"/>
  </si>
  <si>
    <t>외상미수금</t>
    <phoneticPr fontId="4" type="noConversion"/>
  </si>
  <si>
    <t xml:space="preserve">이 금액을 </t>
    <phoneticPr fontId="4" type="noConversion"/>
  </si>
  <si>
    <t>함</t>
    <phoneticPr fontId="4" type="noConversion"/>
  </si>
  <si>
    <t>22226-28131일 '96.3.27승인</t>
    <phoneticPr fontId="4" type="noConversion"/>
  </si>
  <si>
    <t>인쇄용지(특급)34g/m2 182mmx128mm</t>
    <phoneticPr fontId="4" type="noConversion"/>
  </si>
  <si>
    <t>[별지 제11호 서식]</t>
    <phoneticPr fontId="4" type="noConversion"/>
  </si>
  <si>
    <t>세 금 계 산 서</t>
    <phoneticPr fontId="4" type="noConversion"/>
  </si>
  <si>
    <t>(</t>
    <phoneticPr fontId="4" type="noConversion"/>
  </si>
  <si>
    <t>공  급  자</t>
    <phoneticPr fontId="4" type="noConversion"/>
  </si>
  <si>
    <t>)</t>
    <phoneticPr fontId="7" type="noConversion"/>
  </si>
  <si>
    <t>책   번   호</t>
    <phoneticPr fontId="4" type="noConversion"/>
  </si>
  <si>
    <t>보  관  용</t>
    <phoneticPr fontId="4" type="noConversion"/>
  </si>
  <si>
    <t>일 련 번 호</t>
    <phoneticPr fontId="4" type="noConversion"/>
  </si>
  <si>
    <t>22226-28131일 '96.3.27승인</t>
    <phoneticPr fontId="4" type="noConversion"/>
  </si>
  <si>
    <t>인쇄용지(특급)34g/m2 182mmx128mm</t>
  </si>
  <si>
    <t>사무용 의자</t>
    <phoneticPr fontId="3" type="noConversion"/>
  </si>
  <si>
    <t>일자형 사무용 책상</t>
    <phoneticPr fontId="3" type="noConversion"/>
  </si>
  <si>
    <t>미니서류함</t>
    <phoneticPr fontId="3" type="noConversion"/>
  </si>
  <si>
    <t>29*33*34</t>
    <phoneticPr fontId="3" type="noConversion"/>
  </si>
  <si>
    <t>73*28*115</t>
    <phoneticPr fontId="3" type="noConversion"/>
  </si>
  <si>
    <t>147*150*74</t>
    <phoneticPr fontId="3" type="noConversion"/>
  </si>
  <si>
    <t>비고</t>
    <phoneticPr fontId="3" type="noConversion"/>
  </si>
  <si>
    <t>세               액</t>
  </si>
  <si>
    <t>공란</t>
    <phoneticPr fontId="4" type="noConversion"/>
  </si>
  <si>
    <t>백</t>
    <phoneticPr fontId="4" type="noConversion"/>
  </si>
  <si>
    <t>1</t>
  </si>
  <si>
    <t>2</t>
  </si>
  <si>
    <t>3</t>
  </si>
  <si>
    <t>-</t>
  </si>
  <si>
    <t>4</t>
  </si>
  <si>
    <t>5</t>
  </si>
  <si>
    <t>6</t>
  </si>
  <si>
    <t>7</t>
  </si>
  <si>
    <t>8</t>
  </si>
  <si>
    <t>9</t>
  </si>
  <si>
    <t>오피스가구</t>
  </si>
  <si>
    <t>홍길동</t>
  </si>
  <si>
    <t>서울시 중구 충무로4가 100</t>
  </si>
  <si>
    <t>사무용가구</t>
  </si>
  <si>
    <t>도소매</t>
  </si>
  <si>
    <t>태명전자</t>
  </si>
  <si>
    <t>김철수</t>
  </si>
  <si>
    <t>경기도 화성시 팔탄면 구장 120-2</t>
  </si>
  <si>
    <t>제조업</t>
  </si>
  <si>
    <t>유통</t>
  </si>
  <si>
    <t>영수</t>
    <phoneticPr fontId="3" type="noConversion"/>
  </si>
  <si>
    <t xml:space="preserve">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</si>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</sst>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);[Red]\(#,##0\)"/>
    <numFmt numFmtId="177" formatCode="0;[Red]0"/>
    <numFmt numFmtId="178" formatCode="0_);[Red]\(0\)"/>
    <numFmt numFmtId="179" formatCode="yyyy"/>
    <numFmt numFmtId="180" formatCode="_-* #,##0_-;\-* #,##0_-;#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indexed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궁서체"/>
      <family val="1"/>
      <charset val="129"/>
    </font>
    <font>
      <sz val="10"/>
      <color indexed="12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12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b/>
      <sz val="1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u/>
      <sz val="11"/>
      <color indexed="12"/>
      <name val="굴림"/>
      <family val="3"/>
      <charset val="129"/>
    </font>
    <font>
      <sz val="8"/>
      <color indexed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22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9"/>
      <color indexed="10"/>
      <name val="굴림"/>
      <family val="3"/>
      <charset val="129"/>
    </font>
    <font>
      <sz val="11"/>
      <color indexed="10"/>
      <name val="굴림"/>
      <family val="3"/>
      <charset val="129"/>
    </font>
    <font>
      <b/>
      <u/>
      <sz val="11"/>
      <color indexed="10"/>
      <name val="굴림"/>
      <family val="3"/>
      <charset val="129"/>
    </font>
    <font>
      <sz val="22"/>
      <name val="굴림"/>
      <family val="3"/>
      <charset val="129"/>
    </font>
    <font>
      <sz val="12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thin">
        <color indexed="10"/>
      </left>
      <right/>
      <top style="medium">
        <color indexed="10"/>
      </top>
      <bottom style="thin">
        <color indexed="10"/>
      </bottom>
      <diagonal/>
    </border>
    <border>
      <left/>
      <right/>
      <top style="medium">
        <color indexed="10"/>
      </top>
      <bottom style="thin">
        <color indexed="10"/>
      </bottom>
      <diagonal/>
    </border>
    <border>
      <left/>
      <right style="thin">
        <color indexed="10"/>
      </right>
      <top style="medium">
        <color indexed="10"/>
      </top>
      <bottom style="thin">
        <color indexed="10"/>
      </bottom>
      <diagonal/>
    </border>
    <border>
      <left/>
      <right style="medium">
        <color indexed="10"/>
      </right>
      <top style="medium">
        <color indexed="10"/>
      </top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10"/>
      </bottom>
      <diagonal/>
    </border>
    <border>
      <left/>
      <right/>
      <top style="thin">
        <color indexed="10"/>
      </top>
      <bottom style="medium">
        <color indexed="10"/>
      </bottom>
      <diagonal/>
    </border>
    <border>
      <left/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medium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 style="medium">
        <color indexed="10"/>
      </top>
      <bottom/>
      <diagonal/>
    </border>
    <border>
      <left style="thin">
        <color indexed="10"/>
      </left>
      <right style="thin">
        <color indexed="10"/>
      </right>
      <top style="medium">
        <color indexed="10"/>
      </top>
      <bottom/>
      <diagonal/>
    </border>
    <border>
      <left style="thin">
        <color indexed="10"/>
      </left>
      <right style="medium">
        <color indexed="10"/>
      </right>
      <top style="medium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medium">
        <color indexed="10"/>
      </right>
      <top/>
      <bottom style="thin">
        <color indexed="10"/>
      </bottom>
      <diagonal/>
    </border>
    <border>
      <left style="medium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medium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medium">
        <color indexed="10"/>
      </left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 style="medium">
        <color indexed="10"/>
      </right>
      <top/>
      <bottom style="medium">
        <color indexed="10"/>
      </bottom>
      <diagonal/>
    </border>
    <border>
      <left style="medium">
        <color indexed="10"/>
      </left>
      <right/>
      <top style="thin">
        <color indexed="10"/>
      </top>
      <bottom/>
      <diagonal/>
    </border>
    <border>
      <left style="thin">
        <color indexed="10"/>
      </left>
      <right/>
      <top style="medium">
        <color indexed="10"/>
      </top>
      <bottom/>
      <diagonal/>
    </border>
    <border>
      <left/>
      <right style="thin">
        <color indexed="10"/>
      </right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10"/>
      </left>
      <right/>
      <top style="medium">
        <color indexed="10"/>
      </top>
      <bottom style="thin">
        <color indexed="10"/>
      </bottom>
      <diagonal/>
    </border>
    <border>
      <left style="medium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medium">
        <color indexed="10"/>
      </left>
      <right/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0"/>
      </left>
      <right/>
      <top/>
      <bottom/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/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>
      <alignment vertical="center"/>
    </xf>
    <xf numFmtId="0" fontId="0" fillId="0" borderId="0" xfId="0" applyBorder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" fillId="0" borderId="0" xfId="0" applyNumberFormat="1" applyFont="1" applyAlignment="1" applyProtection="1">
      <alignment horizontal="left" vertical="center"/>
      <protection hidden="1"/>
    </xf>
    <xf numFmtId="0" fontId="5" fillId="0" borderId="0" xfId="0" applyNumberFormat="1" applyFont="1" applyAlignment="1" applyProtection="1">
      <alignment horizontal="left" vertical="center"/>
      <protection hidden="1"/>
    </xf>
    <xf numFmtId="0" fontId="14" fillId="0" borderId="1" xfId="2" applyNumberFormat="1" applyFont="1" applyBorder="1" applyAlignment="1" applyProtection="1">
      <alignment vertical="center"/>
      <protection hidden="1"/>
    </xf>
    <xf numFmtId="0" fontId="2" fillId="0" borderId="2" xfId="0" applyNumberFormat="1" applyFont="1" applyBorder="1" applyAlignment="1" applyProtection="1">
      <alignment horizontal="left" vertical="center"/>
      <protection hidden="1"/>
    </xf>
    <xf numFmtId="0" fontId="5" fillId="0" borderId="2" xfId="0" applyNumberFormat="1" applyFont="1" applyBorder="1" applyAlignment="1" applyProtection="1">
      <alignment horizontal="left" vertical="center"/>
      <protection hidden="1"/>
    </xf>
    <xf numFmtId="0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0" xfId="0" applyNumberFormat="1" applyFont="1" applyBorder="1" applyAlignment="1" applyProtection="1">
      <alignment horizontal="left" vertical="center"/>
      <protection hidden="1"/>
    </xf>
    <xf numFmtId="0" fontId="5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0" applyNumberFormat="1" applyFont="1" applyBorder="1" applyAlignment="1" applyProtection="1">
      <alignment horizontal="right" vertical="center"/>
      <protection hidden="1"/>
    </xf>
    <xf numFmtId="0" fontId="15" fillId="0" borderId="0" xfId="0" applyNumberFormat="1" applyFont="1" applyAlignment="1" applyProtection="1">
      <alignment horizontal="left" vertical="center"/>
      <protection hidden="1"/>
    </xf>
    <xf numFmtId="0" fontId="16" fillId="0" borderId="0" xfId="0" applyNumberFormat="1" applyFont="1" applyAlignment="1" applyProtection="1">
      <alignment horizontal="left" vertical="center"/>
      <protection hidden="1"/>
    </xf>
    <xf numFmtId="0" fontId="16" fillId="0" borderId="7" xfId="0" applyNumberFormat="1" applyFont="1" applyBorder="1" applyAlignment="1" applyProtection="1">
      <alignment horizontal="center" vertical="center"/>
      <protection hidden="1"/>
    </xf>
    <xf numFmtId="0" fontId="16" fillId="0" borderId="8" xfId="0" applyNumberFormat="1" applyFont="1" applyBorder="1" applyAlignment="1" applyProtection="1">
      <alignment horizontal="right" vertical="center"/>
      <protection hidden="1"/>
    </xf>
    <xf numFmtId="0" fontId="16" fillId="0" borderId="45" xfId="0" applyNumberFormat="1" applyFont="1" applyBorder="1" applyAlignment="1" applyProtection="1">
      <alignment horizontal="left" vertical="center"/>
      <protection hidden="1"/>
    </xf>
    <xf numFmtId="0" fontId="16" fillId="0" borderId="46" xfId="0" applyNumberFormat="1" applyFont="1" applyBorder="1" applyAlignment="1" applyProtection="1">
      <alignment horizontal="left" vertical="center"/>
      <protection hidden="1"/>
    </xf>
    <xf numFmtId="0" fontId="16" fillId="0" borderId="45" xfId="0" applyNumberFormat="1" applyFont="1" applyBorder="1" applyAlignment="1" applyProtection="1">
      <alignment horizontal="center" vertical="center"/>
      <protection hidden="1"/>
    </xf>
    <xf numFmtId="0" fontId="16" fillId="0" borderId="53" xfId="0" applyNumberFormat="1" applyFont="1" applyBorder="1" applyAlignment="1" applyProtection="1">
      <alignment horizontal="left" vertical="center"/>
      <protection hidden="1"/>
    </xf>
    <xf numFmtId="0" fontId="16" fillId="0" borderId="49" xfId="0" applyNumberFormat="1" applyFont="1" applyBorder="1" applyAlignment="1" applyProtection="1">
      <alignment horizontal="left" vertical="center"/>
      <protection hidden="1"/>
    </xf>
    <xf numFmtId="178" fontId="10" fillId="0" borderId="48" xfId="0" applyNumberFormat="1" applyFont="1" applyBorder="1" applyAlignment="1" applyProtection="1">
      <alignment horizontal="center" vertical="center"/>
      <protection hidden="1"/>
    </xf>
    <xf numFmtId="178" fontId="10" fillId="0" borderId="10" xfId="0" applyNumberFormat="1" applyFont="1" applyBorder="1" applyAlignment="1" applyProtection="1">
      <alignment horizontal="center" vertical="center"/>
      <protection hidden="1"/>
    </xf>
    <xf numFmtId="177" fontId="11" fillId="0" borderId="48" xfId="0" applyNumberFormat="1" applyFont="1" applyBorder="1" applyAlignment="1" applyProtection="1">
      <alignment horizontal="center" vertical="center"/>
      <protection hidden="1"/>
    </xf>
    <xf numFmtId="177" fontId="11" fillId="0" borderId="54" xfId="0" applyNumberFormat="1" applyFont="1" applyBorder="1" applyAlignment="1" applyProtection="1">
      <alignment horizontal="center" vertical="center"/>
      <protection hidden="1"/>
    </xf>
    <xf numFmtId="177" fontId="11" fillId="0" borderId="55" xfId="0" applyNumberFormat="1" applyFont="1" applyBorder="1" applyAlignment="1" applyProtection="1">
      <alignment horizontal="center" vertical="center"/>
      <protection hidden="1"/>
    </xf>
    <xf numFmtId="0" fontId="16" fillId="0" borderId="25" xfId="0" applyNumberFormat="1" applyFont="1" applyBorder="1" applyAlignment="1" applyProtection="1">
      <alignment horizontal="left" vertical="center"/>
      <protection hidden="1"/>
    </xf>
    <xf numFmtId="0" fontId="16" fillId="0" borderId="26" xfId="0" applyNumberFormat="1" applyFont="1" applyBorder="1" applyAlignment="1" applyProtection="1">
      <alignment horizontal="left" vertical="center"/>
      <protection hidden="1"/>
    </xf>
    <xf numFmtId="0" fontId="10" fillId="0" borderId="49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6" fillId="0" borderId="0" xfId="0" applyFont="1" applyProtection="1">
      <alignment vertical="center"/>
      <protection hidden="1"/>
    </xf>
    <xf numFmtId="0" fontId="21" fillId="0" borderId="0" xfId="2" applyFont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76" fontId="6" fillId="0" borderId="0" xfId="0" applyNumberFormat="1" applyFont="1" applyBorder="1" applyAlignment="1" applyProtection="1">
      <alignment vertical="center"/>
      <protection hidden="1"/>
    </xf>
    <xf numFmtId="0" fontId="6" fillId="0" borderId="0" xfId="0" applyNumberFormat="1" applyFont="1" applyBorder="1" applyAlignment="1" applyProtection="1">
      <alignment horizontal="left" vertical="center"/>
      <protection hidden="1"/>
    </xf>
    <xf numFmtId="0" fontId="10" fillId="0" borderId="0" xfId="0" applyNumberFormat="1" applyFont="1" applyBorder="1" applyAlignment="1" applyProtection="1">
      <alignment horizontal="left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hidden="1"/>
    </xf>
    <xf numFmtId="0" fontId="6" fillId="0" borderId="59" xfId="0" applyNumberFormat="1" applyFont="1" applyBorder="1" applyAlignment="1" applyProtection="1">
      <alignment horizontal="right" vertical="center"/>
      <protection hidden="1"/>
    </xf>
    <xf numFmtId="0" fontId="6" fillId="0" borderId="61" xfId="0" applyNumberFormat="1" applyFont="1" applyBorder="1" applyAlignment="1" applyProtection="1">
      <alignment horizontal="left" vertical="center"/>
      <protection hidden="1"/>
    </xf>
    <xf numFmtId="0" fontId="6" fillId="0" borderId="61" xfId="0" applyNumberFormat="1" applyFont="1" applyBorder="1" applyAlignment="1" applyProtection="1">
      <alignment horizontal="center" vertical="center"/>
      <protection hidden="1"/>
    </xf>
    <xf numFmtId="0" fontId="6" fillId="0" borderId="60" xfId="0" applyNumberFormat="1" applyFont="1" applyBorder="1" applyAlignment="1" applyProtection="1">
      <alignment horizontal="left" vertical="center"/>
      <protection hidden="1"/>
    </xf>
    <xf numFmtId="0" fontId="6" fillId="0" borderId="73" xfId="0" applyNumberFormat="1" applyFont="1" applyBorder="1" applyAlignment="1" applyProtection="1">
      <alignment horizontal="left" vertical="center"/>
      <protection hidden="1"/>
    </xf>
    <xf numFmtId="0" fontId="6" fillId="0" borderId="71" xfId="0" applyNumberFormat="1" applyFont="1" applyBorder="1" applyAlignment="1" applyProtection="1">
      <alignment horizontal="left" vertical="center"/>
      <protection hidden="1"/>
    </xf>
    <xf numFmtId="0" fontId="6" fillId="0" borderId="62" xfId="0" applyNumberFormat="1" applyFont="1" applyBorder="1" applyAlignment="1" applyProtection="1">
      <alignment horizontal="left" vertical="center"/>
      <protection hidden="1"/>
    </xf>
    <xf numFmtId="178" fontId="10" fillId="0" borderId="64" xfId="0" applyNumberFormat="1" applyFont="1" applyBorder="1" applyAlignment="1" applyProtection="1">
      <alignment horizontal="center" vertical="center"/>
      <protection hidden="1"/>
    </xf>
    <xf numFmtId="178" fontId="10" fillId="0" borderId="65" xfId="0" applyNumberFormat="1" applyFont="1" applyBorder="1" applyAlignment="1" applyProtection="1">
      <alignment horizontal="center" vertical="center"/>
      <protection hidden="1"/>
    </xf>
    <xf numFmtId="177" fontId="6" fillId="0" borderId="64" xfId="0" applyNumberFormat="1" applyFont="1" applyBorder="1" applyAlignment="1" applyProtection="1">
      <alignment horizontal="center" vertical="center"/>
      <protection hidden="1"/>
    </xf>
    <xf numFmtId="177" fontId="6" fillId="0" borderId="65" xfId="0" applyNumberFormat="1" applyFont="1" applyBorder="1" applyAlignment="1" applyProtection="1">
      <alignment horizontal="center" vertical="center"/>
      <protection hidden="1"/>
    </xf>
    <xf numFmtId="177" fontId="6" fillId="0" borderId="63" xfId="0" applyNumberFormat="1" applyFont="1" applyBorder="1" applyAlignment="1" applyProtection="1">
      <alignment horizontal="center" vertical="center"/>
      <protection hidden="1"/>
    </xf>
    <xf numFmtId="0" fontId="6" fillId="0" borderId="64" xfId="0" applyNumberFormat="1" applyFont="1" applyBorder="1" applyAlignment="1" applyProtection="1">
      <alignment vertical="center" wrapText="1"/>
      <protection hidden="1"/>
    </xf>
    <xf numFmtId="0" fontId="6" fillId="0" borderId="65" xfId="0" applyNumberFormat="1" applyFont="1" applyBorder="1" applyAlignment="1" applyProtection="1">
      <alignment vertical="center" wrapText="1"/>
      <protection hidden="1"/>
    </xf>
    <xf numFmtId="0" fontId="10" fillId="0" borderId="67" xfId="0" applyNumberFormat="1" applyFont="1" applyBorder="1" applyAlignment="1" applyProtection="1">
      <alignment horizontal="center" vertical="center"/>
      <protection hidden="1"/>
    </xf>
    <xf numFmtId="0" fontId="10" fillId="0" borderId="74" xfId="0" applyNumberFormat="1" applyFont="1" applyBorder="1" applyAlignment="1" applyProtection="1">
      <alignment horizontal="center" vertical="center"/>
      <protection hidden="1"/>
    </xf>
    <xf numFmtId="0" fontId="16" fillId="0" borderId="6" xfId="0" applyNumberFormat="1" applyFont="1" applyBorder="1" applyAlignment="1" applyProtection="1">
      <alignment horizontal="center" vertical="center"/>
      <protection hidden="1"/>
    </xf>
    <xf numFmtId="0" fontId="16" fillId="0" borderId="8" xfId="0" applyNumberFormat="1" applyFont="1" applyBorder="1" applyAlignment="1" applyProtection="1">
      <alignment horizontal="center" vertical="center"/>
      <protection hidden="1"/>
    </xf>
    <xf numFmtId="0" fontId="6" fillId="0" borderId="16" xfId="0" applyNumberFormat="1" applyFont="1" applyBorder="1" applyAlignment="1" applyProtection="1">
      <alignment horizontal="center" vertical="center" wrapText="1"/>
      <protection hidden="1"/>
    </xf>
    <xf numFmtId="0" fontId="6" fillId="0" borderId="17" xfId="0" applyNumberFormat="1" applyFont="1" applyBorder="1" applyAlignment="1" applyProtection="1">
      <alignment horizontal="center" vertical="center" wrapText="1"/>
      <protection hidden="1"/>
    </xf>
    <xf numFmtId="0" fontId="6" fillId="0" borderId="37" xfId="0" applyNumberFormat="1" applyFont="1" applyBorder="1" applyAlignment="1" applyProtection="1">
      <alignment horizontal="center" vertical="center" wrapText="1"/>
      <protection hidden="1"/>
    </xf>
    <xf numFmtId="0" fontId="6" fillId="0" borderId="40" xfId="0" applyNumberFormat="1" applyFont="1" applyBorder="1" applyAlignment="1" applyProtection="1">
      <alignment horizontal="center" vertical="center" wrapText="1"/>
      <protection hidden="1"/>
    </xf>
    <xf numFmtId="0" fontId="16" fillId="0" borderId="42" xfId="0" applyNumberFormat="1" applyFont="1" applyBorder="1" applyAlignment="1" applyProtection="1">
      <alignment horizontal="center" vertical="center"/>
      <protection hidden="1"/>
    </xf>
    <xf numFmtId="0" fontId="6" fillId="0" borderId="68" xfId="0" applyNumberFormat="1" applyFont="1" applyBorder="1" applyAlignment="1" applyProtection="1">
      <alignment horizontal="center" vertical="center"/>
      <protection locked="0"/>
    </xf>
    <xf numFmtId="0" fontId="6" fillId="0" borderId="6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  <protection hidden="1"/>
    </xf>
    <xf numFmtId="0" fontId="6" fillId="0" borderId="11" xfId="0" applyNumberFormat="1" applyFont="1" applyBorder="1" applyAlignment="1" applyProtection="1">
      <alignment horizontal="center" vertical="center"/>
      <protection hidden="1"/>
    </xf>
    <xf numFmtId="0" fontId="6" fillId="0" borderId="56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locked="0"/>
    </xf>
    <xf numFmtId="0" fontId="6" fillId="0" borderId="61" xfId="0" applyNumberFormat="1" applyFont="1" applyBorder="1" applyAlignment="1" applyProtection="1">
      <alignment horizontal="distributed" vertical="center"/>
      <protection hidden="1"/>
    </xf>
    <xf numFmtId="0" fontId="6" fillId="0" borderId="68" xfId="0" applyNumberFormat="1" applyFont="1" applyBorder="1" applyAlignment="1" applyProtection="1">
      <alignment horizontal="distributed" vertical="center"/>
      <protection hidden="1"/>
    </xf>
    <xf numFmtId="0" fontId="23" fillId="0" borderId="58" xfId="0" applyNumberFormat="1" applyFont="1" applyBorder="1" applyAlignment="1" applyProtection="1">
      <alignment horizontal="center" vertical="center"/>
      <protection hidden="1"/>
    </xf>
    <xf numFmtId="0" fontId="23" fillId="0" borderId="61" xfId="0" applyNumberFormat="1" applyFont="1" applyBorder="1" applyAlignment="1" applyProtection="1">
      <alignment horizontal="center" vertical="center"/>
      <protection hidden="1"/>
    </xf>
    <xf numFmtId="0" fontId="23" fillId="0" borderId="59" xfId="0" applyNumberFormat="1" applyFont="1" applyBorder="1" applyAlignment="1" applyProtection="1">
      <alignment horizontal="center" vertical="center"/>
      <protection hidden="1"/>
    </xf>
    <xf numFmtId="0" fontId="23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67" xfId="0" applyNumberFormat="1" applyFont="1" applyBorder="1" applyAlignment="1" applyProtection="1">
      <alignment horizontal="center" vertical="center" textRotation="255"/>
      <protection hidden="1"/>
    </xf>
    <xf numFmtId="0" fontId="12" fillId="0" borderId="61" xfId="0" applyNumberFormat="1" applyFont="1" applyBorder="1" applyAlignment="1" applyProtection="1">
      <alignment horizontal="center" vertical="center" textRotation="255"/>
      <protection hidden="1"/>
    </xf>
    <xf numFmtId="0" fontId="12" fillId="0" borderId="68" xfId="0" applyNumberFormat="1" applyFont="1" applyBorder="1" applyAlignment="1" applyProtection="1">
      <alignment horizontal="center" vertical="center" textRotation="255"/>
      <protection hidden="1"/>
    </xf>
    <xf numFmtId="0" fontId="9" fillId="0" borderId="68" xfId="0" applyNumberFormat="1" applyFont="1" applyBorder="1" applyAlignment="1" applyProtection="1">
      <alignment horizontal="center" vertical="center"/>
      <protection hidden="1"/>
    </xf>
    <xf numFmtId="0" fontId="22" fillId="0" borderId="57" xfId="0" applyNumberFormat="1" applyFont="1" applyBorder="1" applyAlignment="1" applyProtection="1">
      <alignment horizontal="center" vertical="center"/>
      <protection hidden="1"/>
    </xf>
    <xf numFmtId="0" fontId="22" fillId="0" borderId="58" xfId="0" applyNumberFormat="1" applyFont="1" applyBorder="1" applyAlignment="1" applyProtection="1">
      <alignment horizontal="center" vertical="center"/>
      <protection hidden="1"/>
    </xf>
    <xf numFmtId="0" fontId="22" fillId="0" borderId="60" xfId="0" applyNumberFormat="1" applyFont="1" applyBorder="1" applyAlignment="1" applyProtection="1">
      <alignment horizontal="center" vertical="center"/>
      <protection hidden="1"/>
    </xf>
    <xf numFmtId="0" fontId="22" fillId="0" borderId="61" xfId="0" applyNumberFormat="1" applyFont="1" applyBorder="1" applyAlignment="1" applyProtection="1">
      <alignment horizontal="center" vertical="center"/>
      <protection hidden="1"/>
    </xf>
    <xf numFmtId="0" fontId="22" fillId="0" borderId="68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hidden="1"/>
    </xf>
    <xf numFmtId="0" fontId="6" fillId="0" borderId="68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distributed" vertical="center"/>
      <protection hidden="1"/>
    </xf>
    <xf numFmtId="0" fontId="9" fillId="0" borderId="58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 textRotation="255"/>
      <protection hidden="1"/>
    </xf>
    <xf numFmtId="0" fontId="6" fillId="0" borderId="68" xfId="0" applyNumberFormat="1" applyFont="1" applyBorder="1" applyAlignment="1" applyProtection="1">
      <alignment horizontal="center" vertical="center" textRotation="255"/>
      <protection hidden="1"/>
    </xf>
    <xf numFmtId="0" fontId="9" fillId="0" borderId="61" xfId="0" applyNumberFormat="1" applyFont="1" applyBorder="1" applyAlignment="1" applyProtection="1">
      <alignment horizontal="center" vertical="center" wrapText="1"/>
      <protection hidden="1"/>
    </xf>
    <xf numFmtId="0" fontId="9" fillId="0" borderId="62" xfId="0" applyNumberFormat="1" applyFont="1" applyBorder="1" applyAlignment="1" applyProtection="1">
      <alignment horizontal="center" vertical="center" wrapText="1"/>
      <protection hidden="1"/>
    </xf>
    <xf numFmtId="0" fontId="9" fillId="0" borderId="68" xfId="0" applyNumberFormat="1" applyFont="1" applyBorder="1" applyAlignment="1" applyProtection="1">
      <alignment horizontal="center" vertical="center" wrapText="1"/>
      <protection hidden="1"/>
    </xf>
    <xf numFmtId="0" fontId="23" fillId="0" borderId="65" xfId="0" applyNumberFormat="1" applyFont="1" applyBorder="1" applyAlignment="1" applyProtection="1">
      <alignment horizontal="center" vertical="center"/>
      <protection hidden="1"/>
    </xf>
    <xf numFmtId="0" fontId="9" fillId="0" borderId="61" xfId="0" applyNumberFormat="1" applyFont="1" applyBorder="1" applyAlignment="1" applyProtection="1">
      <alignment horizontal="center" vertical="center"/>
      <protection hidden="1"/>
    </xf>
    <xf numFmtId="0" fontId="9" fillId="0" borderId="64" xfId="0" applyNumberFormat="1" applyFont="1" applyBorder="1" applyAlignment="1" applyProtection="1">
      <alignment horizontal="center" vertical="center"/>
      <protection hidden="1"/>
    </xf>
    <xf numFmtId="0" fontId="23" fillId="0" borderId="64" xfId="0" applyNumberFormat="1" applyFont="1" applyBorder="1" applyAlignment="1" applyProtection="1">
      <alignment horizontal="center" vertical="center"/>
      <protection hidden="1"/>
    </xf>
    <xf numFmtId="0" fontId="9" fillId="0" borderId="66" xfId="0" applyNumberFormat="1" applyFont="1" applyBorder="1" applyAlignment="1" applyProtection="1">
      <alignment horizontal="center" vertical="center"/>
      <protection hidden="1"/>
    </xf>
    <xf numFmtId="0" fontId="23" fillId="0" borderId="57" xfId="0" applyNumberFormat="1" applyFont="1" applyBorder="1" applyAlignment="1" applyProtection="1">
      <alignment horizontal="center" vertical="center"/>
      <protection hidden="1"/>
    </xf>
    <xf numFmtId="0" fontId="23" fillId="0" borderId="63" xfId="0" applyNumberFormat="1" applyFont="1" applyBorder="1" applyAlignment="1" applyProtection="1">
      <alignment horizontal="center" vertical="center"/>
      <protection hidden="1"/>
    </xf>
    <xf numFmtId="0" fontId="10" fillId="0" borderId="72" xfId="0" applyNumberFormat="1" applyFont="1" applyBorder="1" applyAlignment="1" applyProtection="1">
      <alignment horizontal="center" vertical="center"/>
      <protection hidden="1"/>
    </xf>
    <xf numFmtId="0" fontId="10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60" xfId="0" applyNumberFormat="1" applyFont="1" applyBorder="1" applyAlignment="1" applyProtection="1">
      <alignment horizontal="center" vertical="center" textRotation="255"/>
      <protection hidden="1"/>
    </xf>
    <xf numFmtId="0" fontId="12" fillId="0" borderId="70" xfId="0" applyNumberFormat="1" applyFont="1" applyBorder="1" applyAlignment="1" applyProtection="1">
      <alignment horizontal="center" vertical="center" textRotation="255"/>
      <protection hidden="1"/>
    </xf>
    <xf numFmtId="0" fontId="23" fillId="0" borderId="60" xfId="0" applyNumberFormat="1" applyFont="1" applyBorder="1" applyAlignment="1" applyProtection="1">
      <alignment horizontal="center" vertical="center"/>
      <protection hidden="1"/>
    </xf>
    <xf numFmtId="0" fontId="9" fillId="0" borderId="60" xfId="0" applyNumberFormat="1" applyFont="1" applyBorder="1" applyAlignment="1" applyProtection="1">
      <alignment horizontal="center" vertical="center" shrinkToFit="1"/>
      <protection hidden="1"/>
    </xf>
    <xf numFmtId="0" fontId="9" fillId="0" borderId="61" xfId="0" applyNumberFormat="1" applyFont="1" applyBorder="1" applyAlignment="1" applyProtection="1">
      <alignment horizontal="center" vertical="center" shrinkToFit="1"/>
      <protection hidden="1"/>
    </xf>
    <xf numFmtId="0" fontId="9" fillId="0" borderId="63" xfId="0" applyNumberFormat="1" applyFont="1" applyBorder="1" applyAlignment="1" applyProtection="1">
      <alignment horizontal="center" vertical="center" shrinkToFit="1"/>
      <protection hidden="1"/>
    </xf>
    <xf numFmtId="0" fontId="9" fillId="0" borderId="64" xfId="0" applyNumberFormat="1" applyFont="1" applyBorder="1" applyAlignment="1" applyProtection="1">
      <alignment horizontal="center" vertical="center" shrinkToFit="1"/>
      <protection hidden="1"/>
    </xf>
    <xf numFmtId="0" fontId="6" fillId="0" borderId="64" xfId="0" applyNumberFormat="1" applyFont="1" applyBorder="1" applyAlignment="1" applyProtection="1">
      <alignment horizontal="center" vertical="center" textRotation="255"/>
      <protection hidden="1"/>
    </xf>
    <xf numFmtId="0" fontId="6" fillId="0" borderId="67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/>
      <protection hidden="1"/>
    </xf>
    <xf numFmtId="0" fontId="6" fillId="0" borderId="62" xfId="0" applyNumberFormat="1" applyFont="1" applyBorder="1" applyAlignment="1" applyProtection="1">
      <alignment horizontal="center" vertical="center"/>
      <protection hidden="1"/>
    </xf>
    <xf numFmtId="0" fontId="6" fillId="0" borderId="57" xfId="0" applyNumberFormat="1" applyFont="1" applyBorder="1" applyAlignment="1" applyProtection="1">
      <alignment horizontal="center" vertical="center"/>
      <protection hidden="1"/>
    </xf>
    <xf numFmtId="0" fontId="6" fillId="0" borderId="59" xfId="0" applyNumberFormat="1" applyFont="1" applyBorder="1" applyAlignment="1" applyProtection="1">
      <alignment horizontal="center" vertical="center"/>
      <protection hidden="1"/>
    </xf>
    <xf numFmtId="0" fontId="10" fillId="0" borderId="65" xfId="0" applyNumberFormat="1" applyFont="1" applyBorder="1" applyAlignment="1" applyProtection="1">
      <alignment horizontal="center" vertical="center"/>
      <protection hidden="1"/>
    </xf>
    <xf numFmtId="0" fontId="9" fillId="0" borderId="71" xfId="0" applyNumberFormat="1" applyFont="1" applyBorder="1" applyAlignment="1" applyProtection="1">
      <alignment horizontal="center" vertical="center" shrinkToFit="1"/>
      <protection hidden="1"/>
    </xf>
    <xf numFmtId="0" fontId="6" fillId="0" borderId="71" xfId="0" applyNumberFormat="1" applyFont="1" applyBorder="1" applyAlignment="1" applyProtection="1">
      <alignment horizontal="center" vertical="center" textRotation="255"/>
      <protection hidden="1"/>
    </xf>
    <xf numFmtId="0" fontId="9" fillId="0" borderId="71" xfId="0" applyNumberFormat="1" applyFont="1" applyBorder="1" applyAlignment="1" applyProtection="1">
      <alignment horizontal="center" vertical="center"/>
      <protection hidden="1"/>
    </xf>
    <xf numFmtId="0" fontId="9" fillId="0" borderId="71" xfId="0" applyNumberFormat="1" applyFont="1" applyBorder="1" applyAlignment="1" applyProtection="1">
      <alignment horizontal="center" vertical="center" wrapText="1"/>
      <protection hidden="1"/>
    </xf>
    <xf numFmtId="0" fontId="6" fillId="0" borderId="60" xfId="0" applyNumberFormat="1" applyFont="1" applyBorder="1" applyAlignment="1" applyProtection="1">
      <alignment horizontal="center" vertical="center"/>
      <protection hidden="1"/>
    </xf>
    <xf numFmtId="179" fontId="10" fillId="0" borderId="63" xfId="0" applyNumberFormat="1" applyFont="1" applyBorder="1" applyAlignment="1" applyProtection="1">
      <alignment horizontal="center" vertical="center"/>
      <protection locked="0"/>
    </xf>
    <xf numFmtId="179" fontId="10" fillId="0" borderId="64" xfId="0" applyNumberFormat="1" applyFont="1" applyBorder="1" applyAlignment="1" applyProtection="1">
      <alignment horizontal="center" vertical="center"/>
      <protection locked="0"/>
    </xf>
    <xf numFmtId="177" fontId="6" fillId="0" borderId="63" xfId="0" applyNumberFormat="1" applyFont="1" applyBorder="1" applyAlignment="1" applyProtection="1">
      <alignment horizontal="center" vertical="center"/>
      <protection hidden="1"/>
    </xf>
    <xf numFmtId="177" fontId="6" fillId="0" borderId="64" xfId="0" applyNumberFormat="1" applyFont="1" applyBorder="1" applyAlignment="1" applyProtection="1">
      <alignment horizontal="center" vertical="center"/>
      <protection hidden="1"/>
    </xf>
    <xf numFmtId="0" fontId="6" fillId="0" borderId="71" xfId="0" applyNumberFormat="1" applyFont="1" applyBorder="1" applyAlignment="1" applyProtection="1">
      <alignment horizontal="center" vertical="center"/>
      <protection hidden="1"/>
    </xf>
    <xf numFmtId="0" fontId="6" fillId="0" borderId="67" xfId="0" applyNumberFormat="1" applyFont="1" applyBorder="1" applyAlignment="1" applyProtection="1">
      <alignment horizontal="center" vertical="center" wrapText="1"/>
      <protection locked="0"/>
    </xf>
    <xf numFmtId="0" fontId="6" fillId="0" borderId="61" xfId="0" applyNumberFormat="1" applyFont="1" applyBorder="1" applyAlignment="1" applyProtection="1">
      <alignment horizontal="center" vertical="center" wrapText="1"/>
      <protection locked="0"/>
    </xf>
    <xf numFmtId="0" fontId="6" fillId="0" borderId="62" xfId="0" applyNumberFormat="1" applyFont="1" applyBorder="1" applyAlignment="1" applyProtection="1">
      <alignment horizontal="center" vertical="center" wrapText="1"/>
      <protection locked="0"/>
    </xf>
    <xf numFmtId="0" fontId="6" fillId="0" borderId="61" xfId="0" applyNumberFormat="1" applyFont="1" applyBorder="1" applyAlignment="1" applyProtection="1">
      <alignment horizontal="center" vertical="center" shrinkToFit="1"/>
      <protection locked="0"/>
    </xf>
    <xf numFmtId="0" fontId="10" fillId="0" borderId="61" xfId="0" applyNumberFormat="1" applyFont="1" applyBorder="1" applyAlignment="1" applyProtection="1">
      <alignment horizontal="center" vertical="center" shrinkToFit="1"/>
      <protection locked="0"/>
    </xf>
    <xf numFmtId="0" fontId="6" fillId="0" borderId="61" xfId="0" applyNumberFormat="1" applyFont="1" applyBorder="1" applyAlignment="1" applyProtection="1">
      <alignment horizontal="center" vertical="center"/>
      <protection locked="0"/>
    </xf>
    <xf numFmtId="41" fontId="6" fillId="0" borderId="61" xfId="1" applyFont="1" applyBorder="1" applyAlignment="1" applyProtection="1">
      <alignment vertical="center"/>
      <protection locked="0"/>
    </xf>
    <xf numFmtId="180" fontId="6" fillId="0" borderId="61" xfId="1" applyNumberFormat="1" applyFont="1" applyBorder="1" applyAlignment="1" applyProtection="1">
      <alignment vertical="center"/>
      <protection hidden="1"/>
    </xf>
    <xf numFmtId="0" fontId="6" fillId="0" borderId="64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 wrapText="1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0" fontId="6" fillId="0" borderId="65" xfId="0" applyNumberFormat="1" applyFont="1" applyBorder="1" applyAlignment="1" applyProtection="1">
      <alignment horizontal="center" vertical="center"/>
      <protection hidden="1"/>
    </xf>
    <xf numFmtId="41" fontId="6" fillId="0" borderId="63" xfId="1" applyFont="1" applyBorder="1" applyAlignment="1" applyProtection="1">
      <alignment horizontal="center" vertical="center"/>
      <protection hidden="1"/>
    </xf>
    <xf numFmtId="41" fontId="6" fillId="0" borderId="64" xfId="1" applyFont="1" applyBorder="1" applyAlignment="1" applyProtection="1">
      <alignment horizontal="center" vertical="center"/>
      <protection hidden="1"/>
    </xf>
    <xf numFmtId="41" fontId="6" fillId="0" borderId="64" xfId="1" applyFont="1" applyBorder="1" applyAlignment="1" applyProtection="1">
      <alignment horizontal="right" vertical="center"/>
      <protection locked="0"/>
    </xf>
    <xf numFmtId="0" fontId="10" fillId="0" borderId="0" xfId="0" applyNumberFormat="1" applyFont="1" applyBorder="1" applyAlignment="1" applyProtection="1">
      <alignment horizontal="right" vertical="center"/>
      <protection hidden="1"/>
    </xf>
    <xf numFmtId="0" fontId="17" fillId="0" borderId="3" xfId="0" applyNumberFormat="1" applyFont="1" applyBorder="1" applyAlignment="1" applyProtection="1">
      <alignment horizontal="center" vertical="center"/>
      <protection hidden="1"/>
    </xf>
    <xf numFmtId="0" fontId="17" fillId="0" borderId="4" xfId="0" applyNumberFormat="1" applyFont="1" applyBorder="1" applyAlignment="1" applyProtection="1">
      <alignment horizontal="center" vertical="center"/>
      <protection hidden="1"/>
    </xf>
    <xf numFmtId="0" fontId="17" fillId="0" borderId="52" xfId="0" applyNumberFormat="1" applyFont="1" applyBorder="1" applyAlignment="1" applyProtection="1">
      <alignment horizontal="center" vertical="center"/>
      <protection hidden="1"/>
    </xf>
    <xf numFmtId="0" fontId="17" fillId="0" borderId="0" xfId="0" applyNumberFormat="1" applyFont="1" applyBorder="1" applyAlignment="1" applyProtection="1">
      <alignment horizontal="center" vertical="center"/>
      <protection hidden="1"/>
    </xf>
    <xf numFmtId="0" fontId="18" fillId="0" borderId="4" xfId="0" applyNumberFormat="1" applyFont="1" applyBorder="1" applyAlignment="1" applyProtection="1">
      <alignment horizontal="center" vertical="center"/>
      <protection hidden="1"/>
    </xf>
    <xf numFmtId="0" fontId="18" fillId="0" borderId="37" xfId="0" applyNumberFormat="1" applyFont="1" applyBorder="1" applyAlignment="1" applyProtection="1">
      <alignment horizontal="center" vertical="center"/>
      <protection hidden="1"/>
    </xf>
    <xf numFmtId="0" fontId="18" fillId="0" borderId="4" xfId="0" applyNumberFormat="1" applyFont="1" applyBorder="1" applyAlignment="1" applyProtection="1">
      <alignment horizontal="distributed" vertical="center"/>
      <protection hidden="1"/>
    </xf>
    <xf numFmtId="0" fontId="18" fillId="0" borderId="34" xfId="0" applyNumberFormat="1" applyFont="1" applyBorder="1" applyAlignment="1" applyProtection="1">
      <alignment horizontal="distributed" vertical="center"/>
      <protection hidden="1"/>
    </xf>
    <xf numFmtId="0" fontId="18" fillId="0" borderId="38" xfId="0" applyNumberFormat="1" applyFont="1" applyBorder="1" applyAlignment="1" applyProtection="1">
      <alignment horizontal="distributed" vertical="center"/>
      <protection hidden="1"/>
    </xf>
    <xf numFmtId="0" fontId="19" fillId="0" borderId="5" xfId="0" applyNumberFormat="1" applyFont="1" applyBorder="1" applyAlignment="1" applyProtection="1">
      <alignment horizontal="center" vertical="center"/>
      <protection hidden="1"/>
    </xf>
    <xf numFmtId="0" fontId="19" fillId="0" borderId="6" xfId="0" applyNumberFormat="1" applyFont="1" applyBorder="1" applyAlignment="1" applyProtection="1">
      <alignment horizontal="center" vertical="center"/>
      <protection hidden="1"/>
    </xf>
    <xf numFmtId="0" fontId="19" fillId="0" borderId="7" xfId="0" applyNumberFormat="1" applyFont="1" applyBorder="1" applyAlignment="1" applyProtection="1">
      <alignment horizontal="center" vertical="center"/>
      <protection hidden="1"/>
    </xf>
    <xf numFmtId="0" fontId="8" fillId="0" borderId="19" xfId="0" applyNumberFormat="1" applyFont="1" applyBorder="1" applyAlignment="1" applyProtection="1">
      <alignment horizontal="center" vertical="center"/>
      <protection hidden="1"/>
    </xf>
    <xf numFmtId="0" fontId="8" fillId="0" borderId="26" xfId="0" applyNumberFormat="1" applyFont="1" applyBorder="1" applyAlignment="1" applyProtection="1">
      <alignment horizontal="center" vertical="center"/>
      <protection hidden="1"/>
    </xf>
    <xf numFmtId="0" fontId="6" fillId="0" borderId="5" xfId="0" applyNumberFormat="1" applyFont="1" applyBorder="1" applyAlignment="1" applyProtection="1">
      <alignment horizontal="center" vertical="center"/>
      <protection hidden="1"/>
    </xf>
    <xf numFmtId="0" fontId="6" fillId="0" borderId="6" xfId="0" applyNumberFormat="1" applyFont="1" applyBorder="1" applyAlignment="1" applyProtection="1">
      <alignment horizontal="center" vertical="center"/>
      <protection hidden="1"/>
    </xf>
    <xf numFmtId="0" fontId="18" fillId="0" borderId="0" xfId="0" applyNumberFormat="1" applyFont="1" applyBorder="1" applyAlignment="1" applyProtection="1">
      <alignment horizontal="distributed" vertical="center"/>
      <protection hidden="1"/>
    </xf>
    <xf numFmtId="0" fontId="19" fillId="0" borderId="10" xfId="0" applyNumberFormat="1" applyFont="1" applyBorder="1" applyAlignment="1" applyProtection="1">
      <alignment horizontal="center" vertical="center"/>
      <protection hidden="1"/>
    </xf>
    <xf numFmtId="0" fontId="19" fillId="0" borderId="11" xfId="0" applyNumberFormat="1" applyFont="1" applyBorder="1" applyAlignment="1" applyProtection="1">
      <alignment horizontal="center" vertical="center"/>
      <protection hidden="1"/>
    </xf>
    <xf numFmtId="0" fontId="19" fillId="0" borderId="12" xfId="0" applyNumberFormat="1" applyFont="1" applyBorder="1" applyAlignment="1" applyProtection="1">
      <alignment horizontal="center" vertical="center"/>
      <protection hidden="1"/>
    </xf>
    <xf numFmtId="0" fontId="8" fillId="0" borderId="30" xfId="0" applyNumberFormat="1" applyFont="1" applyBorder="1" applyAlignment="1" applyProtection="1">
      <alignment horizontal="center" vertical="center"/>
      <protection hidden="1"/>
    </xf>
    <xf numFmtId="0" fontId="8" fillId="0" borderId="20" xfId="0" applyNumberFormat="1" applyFont="1" applyBorder="1" applyAlignment="1" applyProtection="1">
      <alignment horizontal="center" vertical="center"/>
      <protection hidden="1"/>
    </xf>
    <xf numFmtId="0" fontId="8" fillId="0" borderId="31" xfId="0" applyNumberFormat="1" applyFont="1" applyBorder="1" applyAlignment="1" applyProtection="1">
      <alignment horizontal="center" vertical="center"/>
      <protection hidden="1"/>
    </xf>
    <xf numFmtId="0" fontId="16" fillId="0" borderId="13" xfId="0" applyNumberFormat="1" applyFont="1" applyBorder="1" applyAlignment="1" applyProtection="1">
      <alignment horizontal="center" vertical="center" textRotation="255"/>
      <protection hidden="1"/>
    </xf>
    <xf numFmtId="0" fontId="16" fillId="0" borderId="30" xfId="0" applyNumberFormat="1" applyFont="1" applyBorder="1" applyAlignment="1" applyProtection="1">
      <alignment horizontal="center" vertical="center" textRotation="255"/>
      <protection hidden="1"/>
    </xf>
    <xf numFmtId="0" fontId="9" fillId="0" borderId="15" xfId="0" applyNumberFormat="1" applyFont="1" applyBorder="1" applyAlignment="1" applyProtection="1">
      <alignment horizontal="center" vertical="center" wrapText="1"/>
      <protection hidden="1"/>
    </xf>
    <xf numFmtId="0" fontId="9" fillId="0" borderId="16" xfId="0" applyNumberFormat="1" applyFont="1" applyBorder="1" applyAlignment="1" applyProtection="1">
      <alignment horizontal="center" vertical="center" wrapText="1"/>
      <protection hidden="1"/>
    </xf>
    <xf numFmtId="0" fontId="9" fillId="0" borderId="17" xfId="0" applyNumberFormat="1" applyFont="1" applyBorder="1" applyAlignment="1" applyProtection="1">
      <alignment horizontal="center" vertical="center" wrapText="1"/>
      <protection hidden="1"/>
    </xf>
    <xf numFmtId="0" fontId="9" fillId="0" borderId="39" xfId="0" applyNumberFormat="1" applyFont="1" applyBorder="1" applyAlignment="1" applyProtection="1">
      <alignment horizontal="center" vertical="center" wrapText="1"/>
      <protection hidden="1"/>
    </xf>
    <xf numFmtId="0" fontId="9" fillId="0" borderId="37" xfId="0" applyNumberFormat="1" applyFont="1" applyBorder="1" applyAlignment="1" applyProtection="1">
      <alignment horizontal="center" vertical="center" wrapText="1"/>
      <protection hidden="1"/>
    </xf>
    <xf numFmtId="0" fontId="9" fillId="0" borderId="40" xfId="0" applyNumberFormat="1" applyFont="1" applyBorder="1" applyAlignment="1" applyProtection="1">
      <alignment horizontal="center" vertical="center" wrapText="1"/>
      <protection hidden="1"/>
    </xf>
    <xf numFmtId="0" fontId="8" fillId="0" borderId="27" xfId="0" applyNumberFormat="1" applyFont="1" applyBorder="1" applyAlignment="1" applyProtection="1">
      <alignment horizontal="center" vertical="center"/>
      <protection hidden="1"/>
    </xf>
    <xf numFmtId="0" fontId="20" fillId="0" borderId="21" xfId="0" applyNumberFormat="1" applyFont="1" applyBorder="1" applyAlignment="1" applyProtection="1">
      <alignment horizontal="center" vertical="center" textRotation="255"/>
      <protection hidden="1"/>
    </xf>
    <xf numFmtId="0" fontId="20" fillId="0" borderId="28" xfId="0" applyNumberFormat="1" applyFont="1" applyBorder="1" applyAlignment="1" applyProtection="1">
      <alignment horizontal="center" vertical="center" textRotation="255"/>
      <protection hidden="1"/>
    </xf>
    <xf numFmtId="0" fontId="20" fillId="0" borderId="38" xfId="0" applyNumberFormat="1" applyFont="1" applyBorder="1" applyAlignment="1" applyProtection="1">
      <alignment horizontal="center" vertical="center" textRotation="255"/>
      <protection hidden="1"/>
    </xf>
    <xf numFmtId="0" fontId="19" fillId="0" borderId="15" xfId="0" applyNumberFormat="1" applyFont="1" applyBorder="1" applyAlignment="1" applyProtection="1">
      <alignment horizontal="center" vertical="center"/>
      <protection hidden="1"/>
    </xf>
    <xf numFmtId="0" fontId="19" fillId="0" borderId="16" xfId="0" applyNumberFormat="1" applyFont="1" applyBorder="1" applyAlignment="1" applyProtection="1">
      <alignment horizontal="center" vertical="center"/>
      <protection hidden="1"/>
    </xf>
    <xf numFmtId="0" fontId="19" fillId="0" borderId="17" xfId="0" applyNumberFormat="1" applyFont="1" applyBorder="1" applyAlignment="1" applyProtection="1">
      <alignment horizontal="center" vertical="center"/>
      <protection hidden="1"/>
    </xf>
    <xf numFmtId="0" fontId="19" fillId="0" borderId="23" xfId="0" applyNumberFormat="1" applyFont="1" applyBorder="1" applyAlignment="1" applyProtection="1">
      <alignment horizontal="center" vertical="center"/>
      <protection hidden="1"/>
    </xf>
    <xf numFmtId="0" fontId="19" fillId="0" borderId="9" xfId="0" applyNumberFormat="1" applyFont="1" applyBorder="1" applyAlignment="1" applyProtection="1">
      <alignment horizontal="center" vertical="center"/>
      <protection hidden="1"/>
    </xf>
    <xf numFmtId="0" fontId="19" fillId="0" borderId="24" xfId="0" applyNumberFormat="1" applyFont="1" applyBorder="1" applyAlignment="1" applyProtection="1">
      <alignment horizontal="center" vertical="center"/>
      <protection hidden="1"/>
    </xf>
    <xf numFmtId="0" fontId="8" fillId="0" borderId="18" xfId="0" applyNumberFormat="1" applyFont="1" applyBorder="1" applyAlignment="1" applyProtection="1">
      <alignment horizontal="center" vertical="center"/>
      <protection hidden="1"/>
    </xf>
    <xf numFmtId="0" fontId="8" fillId="0" borderId="29" xfId="0" applyNumberFormat="1" applyFont="1" applyBorder="1" applyAlignment="1" applyProtection="1">
      <alignment horizontal="center" vertical="center"/>
      <protection hidden="1"/>
    </xf>
    <xf numFmtId="0" fontId="9" fillId="0" borderId="33" xfId="0" applyNumberFormat="1" applyFont="1" applyBorder="1" applyAlignment="1" applyProtection="1">
      <alignment horizontal="center" vertical="center" shrinkToFit="1"/>
      <protection hidden="1"/>
    </xf>
    <xf numFmtId="0" fontId="9" fillId="0" borderId="4" xfId="0" applyNumberFormat="1" applyFont="1" applyBorder="1" applyAlignment="1" applyProtection="1">
      <alignment horizontal="center" vertical="center" shrinkToFit="1"/>
      <protection hidden="1"/>
    </xf>
    <xf numFmtId="0" fontId="9" fillId="0" borderId="34" xfId="0" applyNumberFormat="1" applyFont="1" applyBorder="1" applyAlignment="1" applyProtection="1">
      <alignment horizontal="center" vertical="center" shrinkToFit="1"/>
      <protection hidden="1"/>
    </xf>
    <xf numFmtId="0" fontId="9" fillId="0" borderId="23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NumberFormat="1" applyFont="1" applyBorder="1" applyAlignment="1" applyProtection="1">
      <alignment horizontal="center" vertical="center" shrinkToFit="1"/>
      <protection hidden="1"/>
    </xf>
    <xf numFmtId="0" fontId="9" fillId="0" borderId="41" xfId="0" applyNumberFormat="1" applyFont="1" applyBorder="1" applyAlignment="1" applyProtection="1">
      <alignment horizontal="center" vertical="center" shrinkToFit="1"/>
      <protection hidden="1"/>
    </xf>
    <xf numFmtId="0" fontId="19" fillId="0" borderId="41" xfId="0" applyNumberFormat="1" applyFont="1" applyBorder="1" applyAlignment="1" applyProtection="1">
      <alignment horizontal="center" vertical="center"/>
      <protection hidden="1"/>
    </xf>
    <xf numFmtId="0" fontId="9" fillId="0" borderId="33" xfId="0" applyNumberFormat="1" applyFont="1" applyBorder="1" applyAlignment="1" applyProtection="1">
      <alignment horizontal="center" vertical="center" wrapText="1"/>
      <protection hidden="1"/>
    </xf>
    <xf numFmtId="0" fontId="9" fillId="0" borderId="4" xfId="0" applyNumberFormat="1" applyFont="1" applyBorder="1" applyAlignment="1" applyProtection="1">
      <alignment horizontal="center" vertical="center" wrapText="1"/>
      <protection hidden="1"/>
    </xf>
    <xf numFmtId="0" fontId="9" fillId="0" borderId="34" xfId="0" applyNumberFormat="1" applyFont="1" applyBorder="1" applyAlignment="1" applyProtection="1">
      <alignment horizontal="center" vertical="center" wrapText="1"/>
      <protection hidden="1"/>
    </xf>
    <xf numFmtId="0" fontId="9" fillId="0" borderId="23" xfId="0" applyNumberFormat="1" applyFont="1" applyBorder="1" applyAlignment="1" applyProtection="1">
      <alignment horizontal="center" vertical="center" wrapText="1"/>
      <protection hidden="1"/>
    </xf>
    <xf numFmtId="0" fontId="9" fillId="0" borderId="9" xfId="0" applyNumberFormat="1" applyFont="1" applyBorder="1" applyAlignment="1" applyProtection="1">
      <alignment horizontal="center" vertical="center" wrapText="1"/>
      <protection hidden="1"/>
    </xf>
    <xf numFmtId="0" fontId="9" fillId="0" borderId="41" xfId="0" applyNumberFormat="1" applyFont="1" applyBorder="1" applyAlignment="1" applyProtection="1">
      <alignment horizontal="center" vertical="center" wrapText="1"/>
      <protection hidden="1"/>
    </xf>
    <xf numFmtId="0" fontId="19" fillId="0" borderId="21" xfId="0" applyNumberFormat="1" applyFont="1" applyBorder="1" applyAlignment="1" applyProtection="1">
      <alignment horizontal="center" vertical="center"/>
      <protection hidden="1"/>
    </xf>
    <xf numFmtId="0" fontId="9" fillId="0" borderId="24" xfId="0" applyNumberFormat="1" applyFont="1" applyBorder="1" applyAlignment="1" applyProtection="1">
      <alignment horizontal="center" vertical="center" wrapText="1"/>
      <protection hidden="1"/>
    </xf>
    <xf numFmtId="0" fontId="16" fillId="0" borderId="19" xfId="0" applyNumberFormat="1" applyFont="1" applyBorder="1" applyAlignment="1" applyProtection="1">
      <alignment horizontal="center" vertical="center" textRotation="255"/>
      <protection hidden="1"/>
    </xf>
    <xf numFmtId="0" fontId="16" fillId="0" borderId="26" xfId="0" applyNumberFormat="1" applyFont="1" applyBorder="1" applyAlignment="1" applyProtection="1">
      <alignment horizontal="center" vertical="center" textRotation="255"/>
      <protection hidden="1"/>
    </xf>
    <xf numFmtId="0" fontId="9" fillId="0" borderId="33" xfId="0" applyNumberFormat="1" applyFont="1" applyBorder="1" applyAlignment="1" applyProtection="1">
      <alignment horizontal="center" vertical="center"/>
      <protection hidden="1"/>
    </xf>
    <xf numFmtId="0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23" xfId="0" applyNumberFormat="1" applyFont="1" applyBorder="1" applyAlignment="1" applyProtection="1">
      <alignment horizontal="center" vertical="center"/>
      <protection hidden="1"/>
    </xf>
    <xf numFmtId="0" fontId="9" fillId="0" borderId="9" xfId="0" applyNumberFormat="1" applyFont="1" applyBorder="1" applyAlignment="1" applyProtection="1">
      <alignment horizontal="center" vertical="center"/>
      <protection hidden="1"/>
    </xf>
    <xf numFmtId="0" fontId="15" fillId="0" borderId="35" xfId="0" applyNumberFormat="1" applyFont="1" applyBorder="1" applyAlignment="1" applyProtection="1">
      <alignment horizontal="center" vertical="center"/>
      <protection hidden="1"/>
    </xf>
    <xf numFmtId="0" fontId="15" fillId="0" borderId="24" xfId="0" applyNumberFormat="1" applyFont="1" applyBorder="1" applyAlignment="1" applyProtection="1">
      <alignment horizontal="center" vertical="center"/>
      <protection hidden="1"/>
    </xf>
    <xf numFmtId="0" fontId="19" fillId="0" borderId="39" xfId="0" applyNumberFormat="1" applyFont="1" applyBorder="1" applyAlignment="1" applyProtection="1">
      <alignment horizontal="center" vertical="center"/>
      <protection hidden="1"/>
    </xf>
    <xf numFmtId="0" fontId="19" fillId="0" borderId="37" xfId="0" applyNumberFormat="1" applyFont="1" applyBorder="1" applyAlignment="1" applyProtection="1">
      <alignment horizontal="center" vertical="center"/>
      <protection hidden="1"/>
    </xf>
    <xf numFmtId="0" fontId="19" fillId="0" borderId="38" xfId="0" applyNumberFormat="1" applyFont="1" applyBorder="1" applyAlignment="1" applyProtection="1">
      <alignment horizontal="center" vertical="center"/>
      <protection hidden="1"/>
    </xf>
    <xf numFmtId="0" fontId="9" fillId="0" borderId="21" xfId="0" applyNumberFormat="1" applyFont="1" applyBorder="1" applyAlignment="1" applyProtection="1">
      <alignment horizontal="center" vertical="center" wrapText="1"/>
      <protection hidden="1"/>
    </xf>
    <xf numFmtId="0" fontId="9" fillId="0" borderId="38" xfId="0" applyNumberFormat="1" applyFont="1" applyBorder="1" applyAlignment="1" applyProtection="1">
      <alignment horizontal="center" vertical="center" wrapText="1"/>
      <protection hidden="1"/>
    </xf>
    <xf numFmtId="0" fontId="20" fillId="0" borderId="14" xfId="0" applyNumberFormat="1" applyFont="1" applyBorder="1" applyAlignment="1" applyProtection="1">
      <alignment horizontal="center" vertical="center" textRotation="255"/>
      <protection hidden="1"/>
    </xf>
    <xf numFmtId="0" fontId="20" fillId="0" borderId="22" xfId="0" applyNumberFormat="1" applyFont="1" applyBorder="1" applyAlignment="1" applyProtection="1">
      <alignment horizontal="center" vertical="center" textRotation="255"/>
      <protection hidden="1"/>
    </xf>
    <xf numFmtId="0" fontId="20" fillId="0" borderId="29" xfId="0" applyNumberFormat="1" applyFont="1" applyBorder="1" applyAlignment="1" applyProtection="1">
      <alignment horizontal="center" vertical="center" textRotation="255"/>
      <protection hidden="1"/>
    </xf>
    <xf numFmtId="0" fontId="8" fillId="0" borderId="25" xfId="0" applyNumberFormat="1" applyFont="1" applyBorder="1" applyAlignment="1" applyProtection="1">
      <alignment horizontal="center" vertical="center"/>
      <protection hidden="1"/>
    </xf>
    <xf numFmtId="0" fontId="9" fillId="0" borderId="32" xfId="0" applyNumberFormat="1" applyFont="1" applyBorder="1" applyAlignment="1" applyProtection="1">
      <alignment horizontal="center" vertical="center" shrinkToFit="1"/>
      <protection hidden="1"/>
    </xf>
    <xf numFmtId="0" fontId="9" fillId="0" borderId="16" xfId="0" applyNumberFormat="1" applyFont="1" applyBorder="1" applyAlignment="1" applyProtection="1">
      <alignment horizontal="center" vertical="center" shrinkToFit="1"/>
      <protection hidden="1"/>
    </xf>
    <xf numFmtId="0" fontId="9" fillId="0" borderId="21" xfId="0" applyNumberFormat="1" applyFont="1" applyBorder="1" applyAlignment="1" applyProtection="1">
      <alignment horizontal="center" vertical="center" shrinkToFit="1"/>
      <protection hidden="1"/>
    </xf>
    <xf numFmtId="0" fontId="9" fillId="0" borderId="36" xfId="0" applyNumberFormat="1" applyFont="1" applyBorder="1" applyAlignment="1" applyProtection="1">
      <alignment horizontal="center" vertical="center" shrinkToFit="1"/>
      <protection hidden="1"/>
    </xf>
    <xf numFmtId="0" fontId="9" fillId="0" borderId="37" xfId="0" applyNumberFormat="1" applyFont="1" applyBorder="1" applyAlignment="1" applyProtection="1">
      <alignment horizontal="center" vertical="center" shrinkToFit="1"/>
      <protection hidden="1"/>
    </xf>
    <xf numFmtId="0" fontId="9" fillId="0" borderId="38" xfId="0" applyNumberFormat="1" applyFont="1" applyBorder="1" applyAlignment="1" applyProtection="1">
      <alignment horizontal="center" vertical="center" shrinkToFit="1"/>
      <protection hidden="1"/>
    </xf>
    <xf numFmtId="0" fontId="9" fillId="0" borderId="15" xfId="0" applyNumberFormat="1" applyFont="1" applyBorder="1" applyAlignment="1" applyProtection="1">
      <alignment horizontal="center" vertical="center"/>
      <protection hidden="1"/>
    </xf>
    <xf numFmtId="0" fontId="9" fillId="0" borderId="16" xfId="0" applyNumberFormat="1" applyFont="1" applyBorder="1" applyAlignment="1" applyProtection="1">
      <alignment horizontal="center" vertical="center"/>
      <protection hidden="1"/>
    </xf>
    <xf numFmtId="0" fontId="9" fillId="0" borderId="39" xfId="0" applyNumberFormat="1" applyFont="1" applyBorder="1" applyAlignment="1" applyProtection="1">
      <alignment horizontal="center" vertical="center"/>
      <protection hidden="1"/>
    </xf>
    <xf numFmtId="0" fontId="9" fillId="0" borderId="37" xfId="0" applyNumberFormat="1" applyFont="1" applyBorder="1" applyAlignment="1" applyProtection="1">
      <alignment horizontal="center" vertical="center"/>
      <protection hidden="1"/>
    </xf>
    <xf numFmtId="0" fontId="15" fillId="0" borderId="17" xfId="0" applyNumberFormat="1" applyFont="1" applyBorder="1" applyAlignment="1" applyProtection="1">
      <alignment horizontal="center" vertical="center"/>
      <protection hidden="1"/>
    </xf>
    <xf numFmtId="0" fontId="15" fillId="0" borderId="40" xfId="0" applyNumberFormat="1" applyFont="1" applyBorder="1" applyAlignment="1" applyProtection="1">
      <alignment horizontal="center" vertical="center"/>
      <protection hidden="1"/>
    </xf>
    <xf numFmtId="0" fontId="16" fillId="0" borderId="43" xfId="0" applyNumberFormat="1" applyFont="1" applyBorder="1" applyAlignment="1" applyProtection="1">
      <alignment horizontal="center" vertical="center"/>
      <protection hidden="1"/>
    </xf>
    <xf numFmtId="0" fontId="16" fillId="0" borderId="44" xfId="0" applyNumberFormat="1" applyFont="1" applyBorder="1" applyAlignment="1" applyProtection="1">
      <alignment horizontal="center" vertical="center"/>
      <protection hidden="1"/>
    </xf>
    <xf numFmtId="179" fontId="10" fillId="0" borderId="47" xfId="0" applyNumberFormat="1" applyFont="1" applyBorder="1" applyAlignment="1" applyProtection="1">
      <alignment horizontal="center" vertical="center"/>
      <protection hidden="1"/>
    </xf>
    <xf numFmtId="179" fontId="10" fillId="0" borderId="12" xfId="0" applyNumberFormat="1" applyFont="1" applyBorder="1" applyAlignment="1" applyProtection="1">
      <alignment horizontal="center" vertical="center"/>
      <protection hidden="1"/>
    </xf>
    <xf numFmtId="177" fontId="6" fillId="0" borderId="47" xfId="0" applyNumberFormat="1" applyFont="1" applyBorder="1" applyAlignment="1" applyProtection="1">
      <alignment horizontal="center" vertical="center"/>
      <protection hidden="1"/>
    </xf>
    <xf numFmtId="177" fontId="6" fillId="0" borderId="12" xfId="0" applyNumberFormat="1" applyFont="1" applyBorder="1" applyAlignment="1" applyProtection="1">
      <alignment horizontal="center" vertical="center"/>
      <protection hidden="1"/>
    </xf>
    <xf numFmtId="0" fontId="16" fillId="0" borderId="5" xfId="0" applyNumberFormat="1" applyFont="1" applyBorder="1" applyAlignment="1" applyProtection="1">
      <alignment horizontal="center" vertical="center"/>
      <protection hidden="1"/>
    </xf>
    <xf numFmtId="0" fontId="16" fillId="0" borderId="7" xfId="0" applyNumberFormat="1" applyFont="1" applyBorder="1" applyAlignment="1" applyProtection="1">
      <alignment horizontal="center" vertical="center"/>
      <protection hidden="1"/>
    </xf>
    <xf numFmtId="41" fontId="16" fillId="0" borderId="5" xfId="1" applyFont="1" applyBorder="1" applyAlignment="1" applyProtection="1">
      <alignment horizontal="center" vertical="center"/>
      <protection hidden="1"/>
    </xf>
    <xf numFmtId="41" fontId="16" fillId="0" borderId="6" xfId="1" applyFont="1" applyBorder="1" applyAlignment="1" applyProtection="1">
      <alignment horizontal="center" vertical="center"/>
      <protection hidden="1"/>
    </xf>
    <xf numFmtId="41" fontId="16" fillId="0" borderId="7" xfId="1" applyFont="1" applyBorder="1" applyAlignment="1" applyProtection="1">
      <alignment horizontal="center" vertical="center"/>
      <protection hidden="1"/>
    </xf>
    <xf numFmtId="41" fontId="6" fillId="0" borderId="46" xfId="1" applyFont="1" applyBorder="1" applyAlignment="1" applyProtection="1">
      <alignment horizontal="center" vertical="center"/>
      <protection hidden="1"/>
    </xf>
    <xf numFmtId="41" fontId="6" fillId="0" borderId="50" xfId="1" applyFont="1" applyBorder="1" applyAlignment="1" applyProtection="1">
      <alignment horizontal="center" vertical="center"/>
      <protection hidden="1"/>
    </xf>
    <xf numFmtId="41" fontId="6" fillId="0" borderId="44" xfId="1" applyFont="1" applyBorder="1" applyAlignment="1" applyProtection="1">
      <alignment horizontal="center" vertical="center"/>
      <protection hidden="1"/>
    </xf>
    <xf numFmtId="41" fontId="6" fillId="0" borderId="46" xfId="1" applyFont="1" applyBorder="1" applyAlignment="1" applyProtection="1">
      <alignment vertical="center"/>
      <protection hidden="1"/>
    </xf>
    <xf numFmtId="41" fontId="6" fillId="0" borderId="50" xfId="1" applyFont="1" applyBorder="1" applyAlignment="1" applyProtection="1">
      <alignment vertical="center"/>
      <protection hidden="1"/>
    </xf>
    <xf numFmtId="41" fontId="6" fillId="0" borderId="44" xfId="1" applyFont="1" applyBorder="1" applyAlignment="1" applyProtection="1">
      <alignment vertical="center"/>
      <protection hidden="1"/>
    </xf>
    <xf numFmtId="0" fontId="6" fillId="0" borderId="46" xfId="0" applyNumberFormat="1" applyFont="1" applyBorder="1" applyAlignment="1" applyProtection="1">
      <alignment horizontal="center" vertical="center"/>
      <protection hidden="1"/>
    </xf>
    <xf numFmtId="0" fontId="6" fillId="0" borderId="51" xfId="0" applyNumberFormat="1" applyFont="1" applyBorder="1" applyAlignment="1" applyProtection="1">
      <alignment horizontal="center" vertical="center"/>
      <protection hidden="1"/>
    </xf>
    <xf numFmtId="0" fontId="6" fillId="0" borderId="46" xfId="0" applyNumberFormat="1" applyFont="1" applyBorder="1" applyAlignment="1" applyProtection="1">
      <alignment horizontal="center" vertical="center" shrinkToFit="1"/>
      <protection hidden="1"/>
    </xf>
    <xf numFmtId="0" fontId="6" fillId="0" borderId="50" xfId="0" applyNumberFormat="1" applyFont="1" applyBorder="1" applyAlignment="1" applyProtection="1">
      <alignment horizontal="center" vertical="center" shrinkToFit="1"/>
      <protection hidden="1"/>
    </xf>
    <xf numFmtId="0" fontId="6" fillId="0" borderId="44" xfId="0" applyNumberFormat="1" applyFont="1" applyBorder="1" applyAlignment="1" applyProtection="1">
      <alignment horizontal="center" vertical="center" shrinkToFit="1"/>
      <protection hidden="1"/>
    </xf>
    <xf numFmtId="49" fontId="10" fillId="0" borderId="46" xfId="0" applyNumberFormat="1" applyFont="1" applyBorder="1" applyAlignment="1" applyProtection="1">
      <alignment horizontal="center" vertical="center"/>
      <protection hidden="1"/>
    </xf>
    <xf numFmtId="49" fontId="10" fillId="0" borderId="50" xfId="0" applyNumberFormat="1" applyFont="1" applyBorder="1" applyAlignment="1" applyProtection="1">
      <alignment horizontal="center" vertical="center"/>
      <protection hidden="1"/>
    </xf>
    <xf numFmtId="49" fontId="10" fillId="0" borderId="44" xfId="0" applyNumberFormat="1" applyFont="1" applyBorder="1" applyAlignment="1" applyProtection="1">
      <alignment horizontal="center" vertical="center"/>
      <protection hidden="1"/>
    </xf>
    <xf numFmtId="41" fontId="6" fillId="0" borderId="10" xfId="1" applyFont="1" applyBorder="1" applyAlignment="1" applyProtection="1">
      <alignment horizontal="right" vertical="center"/>
      <protection hidden="1"/>
    </xf>
    <xf numFmtId="41" fontId="6" fillId="0" borderId="11" xfId="1" applyFont="1" applyBorder="1" applyAlignment="1" applyProtection="1">
      <alignment horizontal="right" vertical="center"/>
      <protection hidden="1"/>
    </xf>
    <xf numFmtId="41" fontId="6" fillId="0" borderId="12" xfId="1" applyFont="1" applyBorder="1" applyAlignment="1" applyProtection="1">
      <alignment horizontal="right" vertical="center"/>
      <protection hidden="1"/>
    </xf>
    <xf numFmtId="0" fontId="16" fillId="0" borderId="4" xfId="0" applyFont="1" applyBorder="1" applyAlignment="1" applyProtection="1">
      <alignment horizontal="right" vertical="center"/>
      <protection hidden="1"/>
    </xf>
    <xf numFmtId="0" fontId="16" fillId="0" borderId="50" xfId="0" applyNumberFormat="1" applyFont="1" applyBorder="1" applyAlignment="1" applyProtection="1">
      <alignment horizontal="center" vertical="center"/>
      <protection hidden="1"/>
    </xf>
    <xf numFmtId="0" fontId="16" fillId="0" borderId="46" xfId="0" applyNumberFormat="1" applyFont="1" applyBorder="1" applyAlignment="1" applyProtection="1">
      <alignment horizontal="center" vertical="center"/>
      <protection hidden="1"/>
    </xf>
    <xf numFmtId="0" fontId="16" fillId="0" borderId="15" xfId="0" applyNumberFormat="1" applyFont="1" applyBorder="1" applyAlignment="1" applyProtection="1">
      <alignment horizontal="center" vertical="center"/>
      <protection hidden="1"/>
    </xf>
    <xf numFmtId="0" fontId="16" fillId="0" borderId="16" xfId="0" applyNumberFormat="1" applyFont="1" applyBorder="1" applyAlignment="1" applyProtection="1">
      <alignment horizontal="center" vertical="center"/>
      <protection hidden="1"/>
    </xf>
    <xf numFmtId="0" fontId="16" fillId="0" borderId="39" xfId="0" applyNumberFormat="1" applyFont="1" applyBorder="1" applyAlignment="1" applyProtection="1">
      <alignment horizontal="center" vertical="center"/>
      <protection hidden="1"/>
    </xf>
    <xf numFmtId="0" fontId="16" fillId="0" borderId="37" xfId="0" applyNumberFormat="1" applyFont="1" applyBorder="1" applyAlignment="1" applyProtection="1">
      <alignment horizontal="center" vertical="center"/>
      <protection hidden="1"/>
    </xf>
    <xf numFmtId="0" fontId="18" fillId="0" borderId="16" xfId="0" applyNumberFormat="1" applyFont="1" applyBorder="1" applyAlignment="1" applyProtection="1">
      <alignment horizontal="center" vertical="center" wrapText="1"/>
      <protection hidden="1"/>
    </xf>
    <xf numFmtId="0" fontId="18" fillId="0" borderId="37" xfId="0" applyNumberFormat="1" applyFont="1" applyBorder="1" applyAlignment="1" applyProtection="1">
      <alignment horizontal="center" vertical="center" wrapText="1"/>
      <protection hidden="1"/>
    </xf>
    <xf numFmtId="0" fontId="16" fillId="0" borderId="17" xfId="0" applyNumberFormat="1" applyFont="1" applyBorder="1" applyAlignment="1" applyProtection="1">
      <alignment horizontal="center" vertical="center"/>
      <protection hidden="1"/>
    </xf>
    <xf numFmtId="0" fontId="16" fillId="0" borderId="40" xfId="0" applyNumberFormat="1" applyFont="1" applyBorder="1" applyAlignment="1" applyProtection="1">
      <alignment horizontal="center" vertical="center"/>
      <protection hidden="1"/>
    </xf>
    <xf numFmtId="41" fontId="11" fillId="0" borderId="47" xfId="1" applyFont="1" applyBorder="1" applyAlignment="1" applyProtection="1">
      <alignment horizontal="center" vertical="center"/>
      <protection hidden="1"/>
    </xf>
    <xf numFmtId="41" fontId="11" fillId="0" borderId="11" xfId="1" applyFont="1" applyBorder="1" applyAlignment="1" applyProtection="1">
      <alignment horizontal="center" vertical="center"/>
      <protection hidden="1"/>
    </xf>
    <xf numFmtId="41" fontId="11" fillId="0" borderId="12" xfId="1" applyFont="1" applyBorder="1" applyAlignment="1" applyProtection="1">
      <alignment horizontal="center" vertical="center"/>
      <protection hidden="1"/>
    </xf>
  </cellXfs>
  <cellStyles count="3">
    <cellStyle name="쉼표 [0]" xfId="1" builtinId="6"/>
    <cellStyle name="표준" xfId="0" builtinId="0"/>
    <cellStyle name="하이퍼링크" xfId="2" builtinId="8"/>
  </cellStyles>
  <dxfs count="1">
    <dxf>
      <numFmt numFmtId="181" formatCode=";;;"/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라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B1:AG49"/>
  <sheetViews>
    <sheetView tabSelected="1" zoomScaleNormal="100" workbookViewId="0">
      <selection activeCell="B2" sqref="B2:AG48"/>
    </sheetView>
  </sheetViews>
  <sheetFormatPr defaultColWidth="9" defaultRowHeight="13.5" customHeight="1" x14ac:dyDescent="0.4"/>
  <cols>
    <col min="1" max="34" width="2.59765625" style="2" customWidth="1"/>
    <col min="35" max="16384" width="9" style="2"/>
  </cols>
  <sheetData>
    <row r="1" spans="2:33" ht="13.5" customHeigh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33" ht="13.5" customHeight="1" thickBot="1" x14ac:dyDescent="0.45">
      <c r="B2" s="33" t="s">
        <v>0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2:33" ht="20.100000000000001" customHeight="1" x14ac:dyDescent="0.4"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3" t="s">
        <v>2</v>
      </c>
      <c r="R3" s="85" t="s">
        <v>3</v>
      </c>
      <c r="S3" s="85"/>
      <c r="T3" s="85"/>
      <c r="U3" s="85"/>
      <c r="V3" s="85"/>
      <c r="W3" s="85" t="s">
        <v>4</v>
      </c>
      <c r="X3" s="86" t="s">
        <v>5</v>
      </c>
      <c r="Y3" s="86"/>
      <c r="Z3" s="86"/>
      <c r="AA3" s="86"/>
      <c r="AB3" s="67">
        <v>1</v>
      </c>
      <c r="AC3" s="67"/>
      <c r="AD3" s="38" t="s">
        <v>6</v>
      </c>
      <c r="AE3" s="67">
        <v>10</v>
      </c>
      <c r="AF3" s="67"/>
      <c r="AG3" s="39" t="s">
        <v>7</v>
      </c>
    </row>
    <row r="4" spans="2:33" ht="20.100000000000001" customHeight="1" thickBot="1" x14ac:dyDescent="0.45">
      <c r="B4" s="80"/>
      <c r="C4" s="81"/>
      <c r="D4" s="81"/>
      <c r="E4" s="81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4"/>
      <c r="R4" s="68" t="s">
        <v>8</v>
      </c>
      <c r="S4" s="68"/>
      <c r="T4" s="68"/>
      <c r="U4" s="68"/>
      <c r="V4" s="69"/>
      <c r="W4" s="69"/>
      <c r="X4" s="77" t="s">
        <v>9</v>
      </c>
      <c r="Y4" s="77"/>
      <c r="Z4" s="77"/>
      <c r="AA4" s="77"/>
      <c r="AB4" s="62">
        <v>1100012</v>
      </c>
      <c r="AC4" s="62"/>
      <c r="AD4" s="62"/>
      <c r="AE4" s="62"/>
      <c r="AF4" s="62"/>
      <c r="AG4" s="63"/>
    </row>
    <row r="5" spans="2:33" ht="13.5" customHeight="1" x14ac:dyDescent="0.4">
      <c r="B5" s="101" t="s">
        <v>10</v>
      </c>
      <c r="C5" s="93" t="s">
        <v>11</v>
      </c>
      <c r="D5" s="93"/>
      <c r="E5" s="96"/>
      <c r="F5" s="97" t="s">
        <v>71</v>
      </c>
      <c r="G5" s="70" t="s">
        <v>72</v>
      </c>
      <c r="H5" s="70" t="s">
        <v>73</v>
      </c>
      <c r="I5" s="70" t="s">
        <v>74</v>
      </c>
      <c r="J5" s="70" t="s">
        <v>75</v>
      </c>
      <c r="K5" s="70" t="s">
        <v>76</v>
      </c>
      <c r="L5" s="70" t="s">
        <v>74</v>
      </c>
      <c r="M5" s="70" t="s">
        <v>77</v>
      </c>
      <c r="N5" s="70" t="s">
        <v>78</v>
      </c>
      <c r="O5" s="70" t="s">
        <v>79</v>
      </c>
      <c r="P5" s="70" t="s">
        <v>80</v>
      </c>
      <c r="Q5" s="72" t="s">
        <v>76</v>
      </c>
      <c r="R5" s="74" t="s">
        <v>3</v>
      </c>
      <c r="S5" s="93" t="s">
        <v>12</v>
      </c>
      <c r="T5" s="93"/>
      <c r="U5" s="96"/>
      <c r="V5" s="97" t="s">
        <v>73</v>
      </c>
      <c r="W5" s="70" t="s">
        <v>71</v>
      </c>
      <c r="X5" s="70" t="s">
        <v>72</v>
      </c>
      <c r="Y5" s="70" t="s">
        <v>74</v>
      </c>
      <c r="Z5" s="70" t="s">
        <v>80</v>
      </c>
      <c r="AA5" s="70" t="s">
        <v>79</v>
      </c>
      <c r="AB5" s="70" t="s">
        <v>74</v>
      </c>
      <c r="AC5" s="70" t="s">
        <v>71</v>
      </c>
      <c r="AD5" s="70" t="s">
        <v>72</v>
      </c>
      <c r="AE5" s="70" t="s">
        <v>73</v>
      </c>
      <c r="AF5" s="70" t="s">
        <v>75</v>
      </c>
      <c r="AG5" s="72" t="s">
        <v>76</v>
      </c>
    </row>
    <row r="6" spans="2:33" ht="13.5" customHeight="1" thickBot="1" x14ac:dyDescent="0.45">
      <c r="B6" s="101"/>
      <c r="C6" s="93"/>
      <c r="D6" s="93"/>
      <c r="E6" s="96"/>
      <c r="F6" s="103"/>
      <c r="G6" s="71"/>
      <c r="H6" s="71"/>
      <c r="I6" s="71"/>
      <c r="J6" s="71"/>
      <c r="K6" s="71"/>
      <c r="L6" s="71"/>
      <c r="M6" s="71"/>
      <c r="N6" s="71"/>
      <c r="O6" s="71"/>
      <c r="P6" s="71"/>
      <c r="Q6" s="73"/>
      <c r="R6" s="74"/>
      <c r="S6" s="93"/>
      <c r="T6" s="93"/>
      <c r="U6" s="96"/>
      <c r="V6" s="98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2"/>
    </row>
    <row r="7" spans="2:33" ht="13.5" customHeight="1" x14ac:dyDescent="0.4">
      <c r="B7" s="101"/>
      <c r="C7" s="93" t="s">
        <v>13</v>
      </c>
      <c r="D7" s="93"/>
      <c r="E7" s="96"/>
      <c r="F7" s="104" t="s">
        <v>81</v>
      </c>
      <c r="G7" s="105"/>
      <c r="H7" s="105"/>
      <c r="I7" s="105"/>
      <c r="J7" s="105"/>
      <c r="K7" s="105"/>
      <c r="L7" s="87" t="s">
        <v>14</v>
      </c>
      <c r="M7" s="93" t="s">
        <v>82</v>
      </c>
      <c r="N7" s="93"/>
      <c r="O7" s="93"/>
      <c r="P7" s="93"/>
      <c r="Q7" s="100" t="s">
        <v>15</v>
      </c>
      <c r="R7" s="74"/>
      <c r="S7" s="93" t="s">
        <v>13</v>
      </c>
      <c r="T7" s="93"/>
      <c r="U7" s="93"/>
      <c r="V7" s="115" t="s">
        <v>86</v>
      </c>
      <c r="W7" s="115"/>
      <c r="X7" s="115"/>
      <c r="Y7" s="115"/>
      <c r="Z7" s="115"/>
      <c r="AA7" s="115"/>
      <c r="AB7" s="116" t="s">
        <v>14</v>
      </c>
      <c r="AC7" s="117" t="s">
        <v>87</v>
      </c>
      <c r="AD7" s="117"/>
      <c r="AE7" s="117"/>
      <c r="AF7" s="117"/>
      <c r="AG7" s="99" t="s">
        <v>15</v>
      </c>
    </row>
    <row r="8" spans="2:33" ht="13.5" customHeight="1" thickBot="1" x14ac:dyDescent="0.45">
      <c r="B8" s="101"/>
      <c r="C8" s="93" t="s">
        <v>16</v>
      </c>
      <c r="D8" s="93"/>
      <c r="E8" s="96"/>
      <c r="F8" s="106"/>
      <c r="G8" s="107"/>
      <c r="H8" s="107"/>
      <c r="I8" s="107"/>
      <c r="J8" s="107"/>
      <c r="K8" s="107"/>
      <c r="L8" s="108"/>
      <c r="M8" s="94"/>
      <c r="N8" s="94"/>
      <c r="O8" s="94"/>
      <c r="P8" s="94"/>
      <c r="Q8" s="114"/>
      <c r="R8" s="74"/>
      <c r="S8" s="93" t="s">
        <v>16</v>
      </c>
      <c r="T8" s="93"/>
      <c r="U8" s="93"/>
      <c r="V8" s="105"/>
      <c r="W8" s="105"/>
      <c r="X8" s="105"/>
      <c r="Y8" s="105"/>
      <c r="Z8" s="105"/>
      <c r="AA8" s="105"/>
      <c r="AB8" s="87"/>
      <c r="AC8" s="93"/>
      <c r="AD8" s="93"/>
      <c r="AE8" s="93"/>
      <c r="AF8" s="93"/>
      <c r="AG8" s="100"/>
    </row>
    <row r="9" spans="2:33" ht="13.5" customHeight="1" x14ac:dyDescent="0.4">
      <c r="B9" s="101"/>
      <c r="C9" s="93" t="s">
        <v>17</v>
      </c>
      <c r="D9" s="93"/>
      <c r="E9" s="93"/>
      <c r="F9" s="118" t="s">
        <v>83</v>
      </c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75"/>
      <c r="S9" s="93" t="s">
        <v>17</v>
      </c>
      <c r="T9" s="93"/>
      <c r="U9" s="93"/>
      <c r="V9" s="89" t="s">
        <v>88</v>
      </c>
      <c r="W9" s="89"/>
      <c r="X9" s="89"/>
      <c r="Y9" s="89"/>
      <c r="Z9" s="89"/>
      <c r="AA9" s="89"/>
      <c r="AB9" s="89"/>
      <c r="AC9" s="89"/>
      <c r="AD9" s="89"/>
      <c r="AE9" s="89"/>
      <c r="AF9" s="89"/>
      <c r="AG9" s="90"/>
    </row>
    <row r="10" spans="2:33" ht="13.5" customHeight="1" x14ac:dyDescent="0.4">
      <c r="B10" s="101"/>
      <c r="C10" s="93" t="s">
        <v>18</v>
      </c>
      <c r="D10" s="93"/>
      <c r="E10" s="93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75"/>
      <c r="S10" s="93" t="s">
        <v>18</v>
      </c>
      <c r="T10" s="93"/>
      <c r="U10" s="93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90"/>
    </row>
    <row r="11" spans="2:33" ht="13.5" customHeight="1" x14ac:dyDescent="0.4">
      <c r="B11" s="101"/>
      <c r="C11" s="93" t="s">
        <v>19</v>
      </c>
      <c r="D11" s="93"/>
      <c r="E11" s="93"/>
      <c r="F11" s="89" t="s">
        <v>84</v>
      </c>
      <c r="G11" s="89"/>
      <c r="H11" s="89"/>
      <c r="I11" s="89"/>
      <c r="J11" s="89"/>
      <c r="K11" s="89"/>
      <c r="L11" s="87" t="s">
        <v>20</v>
      </c>
      <c r="M11" s="89" t="s">
        <v>85</v>
      </c>
      <c r="N11" s="89"/>
      <c r="O11" s="89"/>
      <c r="P11" s="89"/>
      <c r="Q11" s="89"/>
      <c r="R11" s="75"/>
      <c r="S11" s="93" t="s">
        <v>21</v>
      </c>
      <c r="T11" s="93"/>
      <c r="U11" s="93"/>
      <c r="V11" s="89" t="s">
        <v>89</v>
      </c>
      <c r="W11" s="89"/>
      <c r="X11" s="89"/>
      <c r="Y11" s="89"/>
      <c r="Z11" s="89"/>
      <c r="AA11" s="89"/>
      <c r="AB11" s="87" t="s">
        <v>22</v>
      </c>
      <c r="AC11" s="89" t="s">
        <v>90</v>
      </c>
      <c r="AD11" s="89"/>
      <c r="AE11" s="89"/>
      <c r="AF11" s="89"/>
      <c r="AG11" s="90"/>
    </row>
    <row r="12" spans="2:33" ht="13.5" customHeight="1" thickBot="1" x14ac:dyDescent="0.45">
      <c r="B12" s="102"/>
      <c r="C12" s="77"/>
      <c r="D12" s="77"/>
      <c r="E12" s="77"/>
      <c r="F12" s="91"/>
      <c r="G12" s="91"/>
      <c r="H12" s="91"/>
      <c r="I12" s="91"/>
      <c r="J12" s="91"/>
      <c r="K12" s="91"/>
      <c r="L12" s="88"/>
      <c r="M12" s="91"/>
      <c r="N12" s="91"/>
      <c r="O12" s="91"/>
      <c r="P12" s="91"/>
      <c r="Q12" s="91"/>
      <c r="R12" s="76"/>
      <c r="S12" s="77"/>
      <c r="T12" s="77"/>
      <c r="U12" s="77"/>
      <c r="V12" s="91"/>
      <c r="W12" s="91"/>
      <c r="X12" s="91"/>
      <c r="Y12" s="91"/>
      <c r="Z12" s="91"/>
      <c r="AA12" s="91"/>
      <c r="AB12" s="88"/>
      <c r="AC12" s="91"/>
      <c r="AD12" s="91"/>
      <c r="AE12" s="89"/>
      <c r="AF12" s="89"/>
      <c r="AG12" s="90"/>
    </row>
    <row r="13" spans="2:33" ht="13.5" customHeight="1" x14ac:dyDescent="0.4">
      <c r="B13" s="112" t="s">
        <v>23</v>
      </c>
      <c r="C13" s="83"/>
      <c r="D13" s="83"/>
      <c r="E13" s="113"/>
      <c r="F13" s="112" t="s">
        <v>24</v>
      </c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113"/>
      <c r="T13" s="112" t="s">
        <v>68</v>
      </c>
      <c r="U13" s="83"/>
      <c r="V13" s="83"/>
      <c r="W13" s="83"/>
      <c r="X13" s="83"/>
      <c r="Y13" s="83"/>
      <c r="Z13" s="83"/>
      <c r="AA13" s="83"/>
      <c r="AB13" s="83"/>
      <c r="AC13" s="83"/>
      <c r="AD13" s="113"/>
      <c r="AE13" s="109" t="s">
        <v>67</v>
      </c>
      <c r="AF13" s="110"/>
      <c r="AG13" s="111"/>
    </row>
    <row r="14" spans="2:33" ht="13.5" customHeight="1" x14ac:dyDescent="0.4">
      <c r="B14" s="119" t="s">
        <v>25</v>
      </c>
      <c r="C14" s="110"/>
      <c r="D14" s="40" t="s">
        <v>26</v>
      </c>
      <c r="E14" s="45" t="s">
        <v>27</v>
      </c>
      <c r="F14" s="119" t="s">
        <v>69</v>
      </c>
      <c r="G14" s="110"/>
      <c r="H14" s="41" t="s">
        <v>31</v>
      </c>
      <c r="I14" s="41" t="s">
        <v>28</v>
      </c>
      <c r="J14" s="40" t="s">
        <v>29</v>
      </c>
      <c r="K14" s="40" t="s">
        <v>30</v>
      </c>
      <c r="L14" s="40" t="s">
        <v>31</v>
      </c>
      <c r="M14" s="40" t="s">
        <v>28</v>
      </c>
      <c r="N14" s="40" t="s">
        <v>29</v>
      </c>
      <c r="O14" s="40" t="s">
        <v>32</v>
      </c>
      <c r="P14" s="40" t="s">
        <v>31</v>
      </c>
      <c r="Q14" s="40" t="s">
        <v>28</v>
      </c>
      <c r="R14" s="40" t="s">
        <v>29</v>
      </c>
      <c r="S14" s="45" t="s">
        <v>27</v>
      </c>
      <c r="T14" s="42" t="s">
        <v>70</v>
      </c>
      <c r="U14" s="40" t="s">
        <v>29</v>
      </c>
      <c r="V14" s="40" t="s">
        <v>30</v>
      </c>
      <c r="W14" s="40" t="s">
        <v>31</v>
      </c>
      <c r="X14" s="40" t="s">
        <v>28</v>
      </c>
      <c r="Y14" s="40" t="s">
        <v>29</v>
      </c>
      <c r="Z14" s="40" t="s">
        <v>32</v>
      </c>
      <c r="AA14" s="40" t="s">
        <v>31</v>
      </c>
      <c r="AB14" s="40" t="s">
        <v>28</v>
      </c>
      <c r="AC14" s="40" t="s">
        <v>29</v>
      </c>
      <c r="AD14" s="45" t="s">
        <v>27</v>
      </c>
      <c r="AE14" s="125"/>
      <c r="AF14" s="126"/>
      <c r="AG14" s="127"/>
    </row>
    <row r="15" spans="2:33" ht="20.100000000000001" customHeight="1" thickBot="1" x14ac:dyDescent="0.45">
      <c r="B15" s="120">
        <v>43529</v>
      </c>
      <c r="C15" s="121"/>
      <c r="D15" s="46">
        <v>3</v>
      </c>
      <c r="E15" s="47">
        <v>5</v>
      </c>
      <c r="F15" s="122">
        <v>5</v>
      </c>
      <c r="G15" s="123"/>
      <c r="H15" s="48" t="s">
        <v>92</v>
      </c>
      <c r="I15" s="48" t="s">
        <v>92</v>
      </c>
      <c r="J15" s="48" t="s">
        <v>92</v>
      </c>
      <c r="K15" s="48" t="s">
        <v>92</v>
      </c>
      <c r="L15" s="48" t="s">
        <v>92</v>
      </c>
      <c r="M15" s="48" t="s">
        <v>73</v>
      </c>
      <c r="N15" s="48" t="s">
        <v>73</v>
      </c>
      <c r="O15" s="48" t="s">
        <v>80</v>
      </c>
      <c r="P15" s="48" t="s">
        <v>79</v>
      </c>
      <c r="Q15" s="48" t="s">
        <v>93</v>
      </c>
      <c r="R15" s="48" t="s">
        <v>93</v>
      </c>
      <c r="S15" s="49" t="s">
        <v>93</v>
      </c>
      <c r="T15" s="50" t="s">
        <v>92</v>
      </c>
      <c r="U15" s="48" t="s">
        <v>92</v>
      </c>
      <c r="V15" s="48" t="s">
        <v>92</v>
      </c>
      <c r="W15" s="48" t="s">
        <v>92</v>
      </c>
      <c r="X15" s="48" t="s">
        <v>92</v>
      </c>
      <c r="Y15" s="48" t="s">
        <v>73</v>
      </c>
      <c r="Z15" s="48" t="s">
        <v>73</v>
      </c>
      <c r="AA15" s="48" t="s">
        <v>80</v>
      </c>
      <c r="AB15" s="48" t="s">
        <v>79</v>
      </c>
      <c r="AC15" s="51" t="s">
        <v>93</v>
      </c>
      <c r="AD15" s="52" t="s">
        <v>93</v>
      </c>
      <c r="AE15" s="125"/>
      <c r="AF15" s="126"/>
      <c r="AG15" s="127"/>
    </row>
    <row r="16" spans="2:33" ht="13.5" customHeight="1" x14ac:dyDescent="0.4">
      <c r="B16" s="43" t="s">
        <v>33</v>
      </c>
      <c r="C16" s="44" t="s">
        <v>34</v>
      </c>
      <c r="D16" s="124" t="s">
        <v>35</v>
      </c>
      <c r="E16" s="124"/>
      <c r="F16" s="124"/>
      <c r="G16" s="124"/>
      <c r="H16" s="124"/>
      <c r="I16" s="124"/>
      <c r="J16" s="124" t="s">
        <v>36</v>
      </c>
      <c r="K16" s="124"/>
      <c r="L16" s="124"/>
      <c r="M16" s="124" t="s">
        <v>37</v>
      </c>
      <c r="N16" s="124"/>
      <c r="O16" s="124"/>
      <c r="P16" s="124" t="s">
        <v>38</v>
      </c>
      <c r="Q16" s="124"/>
      <c r="R16" s="124"/>
      <c r="S16" s="124"/>
      <c r="T16" s="124"/>
      <c r="U16" s="124" t="s">
        <v>39</v>
      </c>
      <c r="V16" s="124"/>
      <c r="W16" s="124"/>
      <c r="X16" s="124"/>
      <c r="Y16" s="124"/>
      <c r="Z16" s="124"/>
      <c r="AA16" s="124" t="s">
        <v>40</v>
      </c>
      <c r="AB16" s="124"/>
      <c r="AC16" s="124"/>
      <c r="AD16" s="124"/>
      <c r="AE16" s="110"/>
      <c r="AF16" s="110" t="s">
        <v>41</v>
      </c>
      <c r="AG16" s="111"/>
    </row>
    <row r="17" spans="2:33" ht="20.100000000000001" customHeight="1" x14ac:dyDescent="0.4">
      <c r="B17" s="54">
        <v>3</v>
      </c>
      <c r="C17" s="53">
        <v>5</v>
      </c>
      <c r="D17" s="128" t="s">
        <v>62</v>
      </c>
      <c r="E17" s="128"/>
      <c r="F17" s="128"/>
      <c r="G17" s="128"/>
      <c r="H17" s="128"/>
      <c r="I17" s="128"/>
      <c r="J17" s="129" t="s">
        <v>66</v>
      </c>
      <c r="K17" s="129"/>
      <c r="L17" s="129"/>
      <c r="M17" s="130">
        <v>4</v>
      </c>
      <c r="N17" s="130"/>
      <c r="O17" s="130"/>
      <c r="P17" s="131">
        <v>456000</v>
      </c>
      <c r="Q17" s="131"/>
      <c r="R17" s="131"/>
      <c r="S17" s="131"/>
      <c r="T17" s="131"/>
      <c r="U17" s="132">
        <f>(M17*P17)</f>
        <v>1824000</v>
      </c>
      <c r="V17" s="132"/>
      <c r="W17" s="132"/>
      <c r="X17" s="132"/>
      <c r="Y17" s="132"/>
      <c r="Z17" s="132"/>
      <c r="AA17" s="132">
        <f>U17*10%</f>
        <v>182400</v>
      </c>
      <c r="AB17" s="132"/>
      <c r="AC17" s="132"/>
      <c r="AD17" s="132"/>
      <c r="AE17" s="132"/>
      <c r="AF17" s="110"/>
      <c r="AG17" s="111"/>
    </row>
    <row r="18" spans="2:33" ht="20.100000000000001" customHeight="1" x14ac:dyDescent="0.4">
      <c r="B18" s="54"/>
      <c r="C18" s="53"/>
      <c r="D18" s="128" t="s">
        <v>61</v>
      </c>
      <c r="E18" s="128"/>
      <c r="F18" s="128"/>
      <c r="G18" s="128"/>
      <c r="H18" s="128"/>
      <c r="I18" s="128"/>
      <c r="J18" s="129" t="s">
        <v>65</v>
      </c>
      <c r="K18" s="129"/>
      <c r="L18" s="129"/>
      <c r="M18" s="130">
        <v>4</v>
      </c>
      <c r="N18" s="130"/>
      <c r="O18" s="130"/>
      <c r="P18" s="131">
        <v>350000</v>
      </c>
      <c r="Q18" s="131"/>
      <c r="R18" s="131"/>
      <c r="S18" s="131"/>
      <c r="T18" s="131"/>
      <c r="U18" s="132">
        <f t="shared" ref="U18:U19" si="0">(M18*P18)</f>
        <v>1400000</v>
      </c>
      <c r="V18" s="132"/>
      <c r="W18" s="132"/>
      <c r="X18" s="132"/>
      <c r="Y18" s="132"/>
      <c r="Z18" s="132"/>
      <c r="AA18" s="132">
        <f t="shared" ref="AA18:AA19" si="1">U18*10%</f>
        <v>140000</v>
      </c>
      <c r="AB18" s="132"/>
      <c r="AC18" s="132"/>
      <c r="AD18" s="132"/>
      <c r="AE18" s="132"/>
      <c r="AF18" s="110"/>
      <c r="AG18" s="111"/>
    </row>
    <row r="19" spans="2:33" ht="20.100000000000001" customHeight="1" x14ac:dyDescent="0.4">
      <c r="B19" s="54"/>
      <c r="C19" s="53"/>
      <c r="D19" s="128" t="s">
        <v>63</v>
      </c>
      <c r="E19" s="128"/>
      <c r="F19" s="128"/>
      <c r="G19" s="128"/>
      <c r="H19" s="128"/>
      <c r="I19" s="128"/>
      <c r="J19" s="129" t="s">
        <v>64</v>
      </c>
      <c r="K19" s="129"/>
      <c r="L19" s="129"/>
      <c r="M19" s="130">
        <v>2</v>
      </c>
      <c r="N19" s="130"/>
      <c r="O19" s="130"/>
      <c r="P19" s="131">
        <v>87000</v>
      </c>
      <c r="Q19" s="131"/>
      <c r="R19" s="131"/>
      <c r="S19" s="131"/>
      <c r="T19" s="131"/>
      <c r="U19" s="132">
        <f t="shared" si="0"/>
        <v>174000</v>
      </c>
      <c r="V19" s="132"/>
      <c r="W19" s="132"/>
      <c r="X19" s="132"/>
      <c r="Y19" s="132"/>
      <c r="Z19" s="132"/>
      <c r="AA19" s="132">
        <f t="shared" si="1"/>
        <v>17400</v>
      </c>
      <c r="AB19" s="132"/>
      <c r="AC19" s="132"/>
      <c r="AD19" s="132"/>
      <c r="AE19" s="132"/>
      <c r="AF19" s="110"/>
      <c r="AG19" s="111"/>
    </row>
    <row r="20" spans="2:33" ht="20.100000000000001" customHeight="1" x14ac:dyDescent="0.4">
      <c r="B20" s="54"/>
      <c r="C20" s="53"/>
      <c r="D20" s="128"/>
      <c r="E20" s="128"/>
      <c r="F20" s="128"/>
      <c r="G20" s="128"/>
      <c r="H20" s="128"/>
      <c r="I20" s="128"/>
      <c r="J20" s="129"/>
      <c r="K20" s="129"/>
      <c r="L20" s="129"/>
      <c r="M20" s="130"/>
      <c r="N20" s="130"/>
      <c r="O20" s="130"/>
      <c r="P20" s="131"/>
      <c r="Q20" s="131"/>
      <c r="R20" s="131"/>
      <c r="S20" s="131"/>
      <c r="T20" s="131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10"/>
      <c r="AG20" s="111"/>
    </row>
    <row r="21" spans="2:33" ht="13.5" customHeight="1" x14ac:dyDescent="0.4">
      <c r="B21" s="119" t="s">
        <v>42</v>
      </c>
      <c r="C21" s="110"/>
      <c r="D21" s="110"/>
      <c r="E21" s="110"/>
      <c r="F21" s="110"/>
      <c r="G21" s="110" t="s">
        <v>43</v>
      </c>
      <c r="H21" s="110"/>
      <c r="I21" s="110"/>
      <c r="J21" s="110"/>
      <c r="K21" s="110"/>
      <c r="L21" s="110" t="s">
        <v>44</v>
      </c>
      <c r="M21" s="110"/>
      <c r="N21" s="110"/>
      <c r="O21" s="110"/>
      <c r="P21" s="110"/>
      <c r="Q21" s="110" t="s">
        <v>45</v>
      </c>
      <c r="R21" s="110"/>
      <c r="S21" s="110"/>
      <c r="T21" s="110"/>
      <c r="U21" s="110"/>
      <c r="V21" s="110" t="s">
        <v>46</v>
      </c>
      <c r="W21" s="110"/>
      <c r="X21" s="110"/>
      <c r="Y21" s="110"/>
      <c r="Z21" s="110"/>
      <c r="AA21" s="110" t="s">
        <v>47</v>
      </c>
      <c r="AB21" s="110"/>
      <c r="AC21" s="110"/>
      <c r="AD21" s="110"/>
      <c r="AE21" s="134" t="s">
        <v>91</v>
      </c>
      <c r="AF21" s="135"/>
      <c r="AG21" s="111" t="s">
        <v>48</v>
      </c>
    </row>
    <row r="22" spans="2:33" ht="20.100000000000001" customHeight="1" thickBot="1" x14ac:dyDescent="0.45">
      <c r="B22" s="138">
        <f>SUM(U17:AE20)</f>
        <v>3737800</v>
      </c>
      <c r="C22" s="139"/>
      <c r="D22" s="139"/>
      <c r="E22" s="139"/>
      <c r="F22" s="139"/>
      <c r="G22" s="140">
        <f>B22</f>
        <v>3737800</v>
      </c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33"/>
      <c r="AB22" s="133"/>
      <c r="AC22" s="133"/>
      <c r="AD22" s="133"/>
      <c r="AE22" s="136"/>
      <c r="AF22" s="136"/>
      <c r="AG22" s="137"/>
    </row>
    <row r="23" spans="2:33" ht="13.5" customHeight="1" x14ac:dyDescent="0.4">
      <c r="B23" s="37" t="s">
        <v>49</v>
      </c>
      <c r="C23" s="37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141" t="s">
        <v>50</v>
      </c>
      <c r="Y23" s="141"/>
      <c r="Z23" s="141"/>
      <c r="AA23" s="141"/>
      <c r="AB23" s="141"/>
      <c r="AC23" s="141"/>
      <c r="AD23" s="141"/>
      <c r="AE23" s="141"/>
      <c r="AF23" s="141"/>
      <c r="AG23" s="141"/>
    </row>
    <row r="24" spans="2:33" ht="50.4" customHeight="1" x14ac:dyDescent="0.4">
      <c r="B24" s="3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2:33" ht="13.5" customHeight="1" x14ac:dyDescent="0.4"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  <c r="AD25" s="7"/>
      <c r="AE25" s="7"/>
      <c r="AF25" s="7"/>
      <c r="AG25" s="8"/>
    </row>
    <row r="26" spans="2:33" ht="13.5" customHeight="1" x14ac:dyDescent="0.4">
      <c r="B26" s="9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9"/>
      <c r="Y26" s="10"/>
      <c r="Z26" s="10"/>
      <c r="AA26" s="10"/>
      <c r="AB26" s="10"/>
      <c r="AC26" s="10"/>
      <c r="AD26" s="10"/>
      <c r="AE26" s="10"/>
      <c r="AF26" s="10"/>
      <c r="AG26" s="11"/>
    </row>
    <row r="27" spans="2:33" ht="13.5" customHeight="1" thickBot="1" x14ac:dyDescent="0.45">
      <c r="B27" s="12" t="s">
        <v>51</v>
      </c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0.100000000000001" customHeight="1" x14ac:dyDescent="0.4">
      <c r="B28" s="142" t="s">
        <v>52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6" t="s">
        <v>53</v>
      </c>
      <c r="R28" s="148" t="s">
        <v>54</v>
      </c>
      <c r="S28" s="148"/>
      <c r="T28" s="148"/>
      <c r="U28" s="148"/>
      <c r="V28" s="148"/>
      <c r="W28" s="149" t="s">
        <v>55</v>
      </c>
      <c r="X28" s="151" t="s">
        <v>56</v>
      </c>
      <c r="Y28" s="152"/>
      <c r="Z28" s="152"/>
      <c r="AA28" s="153"/>
      <c r="AB28" s="156">
        <f t="shared" ref="AB28:AG29" si="2">AB3</f>
        <v>1</v>
      </c>
      <c r="AC28" s="157"/>
      <c r="AD28" s="14" t="str">
        <f t="shared" si="2"/>
        <v>권</v>
      </c>
      <c r="AE28" s="156">
        <f t="shared" si="2"/>
        <v>10</v>
      </c>
      <c r="AF28" s="157"/>
      <c r="AG28" s="15" t="str">
        <f t="shared" si="2"/>
        <v>호</v>
      </c>
    </row>
    <row r="29" spans="2:33" ht="20.100000000000001" customHeight="1" thickBot="1" x14ac:dyDescent="0.45">
      <c r="B29" s="144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7"/>
      <c r="R29" s="158" t="s">
        <v>57</v>
      </c>
      <c r="S29" s="158"/>
      <c r="T29" s="158"/>
      <c r="U29" s="158"/>
      <c r="V29" s="158"/>
      <c r="W29" s="150"/>
      <c r="X29" s="159" t="s">
        <v>58</v>
      </c>
      <c r="Y29" s="160"/>
      <c r="Z29" s="160"/>
      <c r="AA29" s="161"/>
      <c r="AB29" s="64">
        <f t="shared" si="2"/>
        <v>1100012</v>
      </c>
      <c r="AC29" s="65"/>
      <c r="AD29" s="65"/>
      <c r="AE29" s="65"/>
      <c r="AF29" s="65"/>
      <c r="AG29" s="66"/>
    </row>
    <row r="30" spans="2:33" ht="13.5" customHeight="1" x14ac:dyDescent="0.4">
      <c r="B30" s="213" t="str">
        <f t="shared" ref="B30:AG30" si="3">B5</f>
        <v>공 급 자</v>
      </c>
      <c r="C30" s="177" t="str">
        <f t="shared" si="3"/>
        <v>등록번호</v>
      </c>
      <c r="D30" s="178"/>
      <c r="E30" s="179"/>
      <c r="F30" s="183" t="str">
        <f t="shared" si="3"/>
        <v>1</v>
      </c>
      <c r="G30" s="154" t="str">
        <f t="shared" si="3"/>
        <v>2</v>
      </c>
      <c r="H30" s="154" t="str">
        <f t="shared" si="3"/>
        <v>3</v>
      </c>
      <c r="I30" s="154" t="str">
        <f t="shared" si="3"/>
        <v>-</v>
      </c>
      <c r="J30" s="154" t="str">
        <f t="shared" si="3"/>
        <v>4</v>
      </c>
      <c r="K30" s="154" t="str">
        <f t="shared" si="3"/>
        <v>5</v>
      </c>
      <c r="L30" s="154" t="str">
        <f t="shared" si="3"/>
        <v>-</v>
      </c>
      <c r="M30" s="154" t="str">
        <f t="shared" si="3"/>
        <v>6</v>
      </c>
      <c r="N30" s="154" t="str">
        <f t="shared" si="3"/>
        <v>7</v>
      </c>
      <c r="O30" s="154" t="str">
        <f t="shared" si="3"/>
        <v>8</v>
      </c>
      <c r="P30" s="154" t="str">
        <f t="shared" si="3"/>
        <v>9</v>
      </c>
      <c r="Q30" s="163" t="str">
        <f t="shared" si="3"/>
        <v>5</v>
      </c>
      <c r="R30" s="174" t="str">
        <f t="shared" si="3"/>
        <v>공급받는자</v>
      </c>
      <c r="S30" s="177" t="str">
        <f t="shared" si="3"/>
        <v>등록번호</v>
      </c>
      <c r="T30" s="178"/>
      <c r="U30" s="179"/>
      <c r="V30" s="183" t="str">
        <f t="shared" si="3"/>
        <v>3</v>
      </c>
      <c r="W30" s="154" t="str">
        <f t="shared" si="3"/>
        <v>1</v>
      </c>
      <c r="X30" s="154" t="str">
        <f t="shared" si="3"/>
        <v>2</v>
      </c>
      <c r="Y30" s="154" t="str">
        <f t="shared" si="3"/>
        <v>-</v>
      </c>
      <c r="Z30" s="154" t="str">
        <f t="shared" si="3"/>
        <v>9</v>
      </c>
      <c r="AA30" s="154" t="str">
        <f t="shared" si="3"/>
        <v>8</v>
      </c>
      <c r="AB30" s="154" t="str">
        <f t="shared" si="3"/>
        <v>-</v>
      </c>
      <c r="AC30" s="154" t="str">
        <f t="shared" si="3"/>
        <v>1</v>
      </c>
      <c r="AD30" s="154" t="str">
        <f t="shared" si="3"/>
        <v>2</v>
      </c>
      <c r="AE30" s="154" t="str">
        <f t="shared" si="3"/>
        <v>3</v>
      </c>
      <c r="AF30" s="154" t="str">
        <f t="shared" si="3"/>
        <v>4</v>
      </c>
      <c r="AG30" s="163" t="str">
        <f t="shared" si="3"/>
        <v>5</v>
      </c>
    </row>
    <row r="31" spans="2:33" ht="13.5" customHeight="1" thickBot="1" x14ac:dyDescent="0.45">
      <c r="B31" s="214"/>
      <c r="C31" s="180"/>
      <c r="D31" s="181"/>
      <c r="E31" s="182"/>
      <c r="F31" s="216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73"/>
      <c r="R31" s="175"/>
      <c r="S31" s="180"/>
      <c r="T31" s="181"/>
      <c r="U31" s="182"/>
      <c r="V31" s="184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4"/>
    </row>
    <row r="32" spans="2:33" ht="13.5" customHeight="1" x14ac:dyDescent="0.4">
      <c r="B32" s="214"/>
      <c r="C32" s="177" t="str">
        <f t="shared" ref="C32:AG32" si="4">C7</f>
        <v>상     호</v>
      </c>
      <c r="D32" s="178"/>
      <c r="E32" s="179"/>
      <c r="F32" s="217" t="str">
        <f t="shared" si="4"/>
        <v>오피스가구</v>
      </c>
      <c r="G32" s="218"/>
      <c r="H32" s="218"/>
      <c r="I32" s="218"/>
      <c r="J32" s="218"/>
      <c r="K32" s="219"/>
      <c r="L32" s="165" t="str">
        <f t="shared" si="4"/>
        <v>성명</v>
      </c>
      <c r="M32" s="223" t="str">
        <f t="shared" si="4"/>
        <v>홍길동</v>
      </c>
      <c r="N32" s="224"/>
      <c r="O32" s="224"/>
      <c r="P32" s="224"/>
      <c r="Q32" s="227" t="str">
        <f t="shared" si="4"/>
        <v>인</v>
      </c>
      <c r="R32" s="175"/>
      <c r="S32" s="177" t="str">
        <f t="shared" si="4"/>
        <v>상     호</v>
      </c>
      <c r="T32" s="178"/>
      <c r="U32" s="198"/>
      <c r="V32" s="185" t="str">
        <f t="shared" si="4"/>
        <v>태명전자</v>
      </c>
      <c r="W32" s="186"/>
      <c r="X32" s="186"/>
      <c r="Y32" s="186"/>
      <c r="Z32" s="186"/>
      <c r="AA32" s="187"/>
      <c r="AB32" s="200" t="str">
        <f t="shared" si="4"/>
        <v>성명</v>
      </c>
      <c r="AC32" s="202" t="str">
        <f t="shared" si="4"/>
        <v>김철수</v>
      </c>
      <c r="AD32" s="203"/>
      <c r="AE32" s="203"/>
      <c r="AF32" s="203"/>
      <c r="AG32" s="206" t="str">
        <f t="shared" si="4"/>
        <v>인</v>
      </c>
    </row>
    <row r="33" spans="2:33" ht="13.5" customHeight="1" thickBot="1" x14ac:dyDescent="0.45">
      <c r="B33" s="214"/>
      <c r="C33" s="180" t="str">
        <f t="shared" ref="C33:S33" si="5">C8</f>
        <v>(법인명)</v>
      </c>
      <c r="D33" s="181"/>
      <c r="E33" s="182"/>
      <c r="F33" s="220"/>
      <c r="G33" s="221"/>
      <c r="H33" s="221"/>
      <c r="I33" s="221"/>
      <c r="J33" s="221"/>
      <c r="K33" s="222"/>
      <c r="L33" s="166"/>
      <c r="M33" s="225"/>
      <c r="N33" s="226"/>
      <c r="O33" s="226"/>
      <c r="P33" s="226"/>
      <c r="Q33" s="228"/>
      <c r="R33" s="175"/>
      <c r="S33" s="180" t="str">
        <f t="shared" si="5"/>
        <v>(법인명)</v>
      </c>
      <c r="T33" s="181"/>
      <c r="U33" s="191"/>
      <c r="V33" s="188"/>
      <c r="W33" s="189"/>
      <c r="X33" s="189"/>
      <c r="Y33" s="189"/>
      <c r="Z33" s="189"/>
      <c r="AA33" s="190"/>
      <c r="AB33" s="201"/>
      <c r="AC33" s="204"/>
      <c r="AD33" s="205"/>
      <c r="AE33" s="205"/>
      <c r="AF33" s="205"/>
      <c r="AG33" s="207"/>
    </row>
    <row r="34" spans="2:33" ht="13.5" customHeight="1" x14ac:dyDescent="0.4">
      <c r="B34" s="214"/>
      <c r="C34" s="177" t="str">
        <f t="shared" ref="C34:V34" si="6">C9</f>
        <v>사 업 장</v>
      </c>
      <c r="D34" s="178"/>
      <c r="E34" s="198"/>
      <c r="F34" s="192" t="str">
        <f t="shared" si="6"/>
        <v>서울시 중구 충무로4가 100</v>
      </c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4"/>
      <c r="R34" s="175"/>
      <c r="S34" s="177" t="str">
        <f t="shared" si="6"/>
        <v>사 업 장</v>
      </c>
      <c r="T34" s="178"/>
      <c r="U34" s="198"/>
      <c r="V34" s="167" t="str">
        <f t="shared" si="6"/>
        <v>경기도 화성시 팔탄면 구장 120-2</v>
      </c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9"/>
    </row>
    <row r="35" spans="2:33" ht="13.5" customHeight="1" x14ac:dyDescent="0.4">
      <c r="B35" s="214"/>
      <c r="C35" s="180" t="str">
        <f t="shared" ref="C35:S35" si="7">C10</f>
        <v>주     소</v>
      </c>
      <c r="D35" s="181"/>
      <c r="E35" s="191"/>
      <c r="F35" s="195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7"/>
      <c r="R35" s="175"/>
      <c r="S35" s="180" t="str">
        <f t="shared" si="7"/>
        <v>주     소</v>
      </c>
      <c r="T35" s="181"/>
      <c r="U35" s="191"/>
      <c r="V35" s="195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9"/>
    </row>
    <row r="36" spans="2:33" ht="13.5" customHeight="1" x14ac:dyDescent="0.4">
      <c r="B36" s="214"/>
      <c r="C36" s="177" t="str">
        <f t="shared" ref="C36:AC36" si="8">C11</f>
        <v>업     태</v>
      </c>
      <c r="D36" s="178"/>
      <c r="E36" s="198"/>
      <c r="F36" s="167" t="str">
        <f t="shared" si="8"/>
        <v>사무용가구</v>
      </c>
      <c r="G36" s="168"/>
      <c r="H36" s="168"/>
      <c r="I36" s="168"/>
      <c r="J36" s="168"/>
      <c r="K36" s="211"/>
      <c r="L36" s="165" t="str">
        <f t="shared" si="8"/>
        <v>종목</v>
      </c>
      <c r="M36" s="167" t="str">
        <f t="shared" si="8"/>
        <v>도소매</v>
      </c>
      <c r="N36" s="168"/>
      <c r="O36" s="168"/>
      <c r="P36" s="168"/>
      <c r="Q36" s="211"/>
      <c r="R36" s="175"/>
      <c r="S36" s="177" t="str">
        <f t="shared" si="8"/>
        <v>업     태</v>
      </c>
      <c r="T36" s="178"/>
      <c r="U36" s="198"/>
      <c r="V36" s="167" t="str">
        <f t="shared" si="8"/>
        <v>제조업</v>
      </c>
      <c r="W36" s="168"/>
      <c r="X36" s="168"/>
      <c r="Y36" s="168"/>
      <c r="Z36" s="168"/>
      <c r="AA36" s="211"/>
      <c r="AB36" s="165" t="str">
        <f t="shared" si="8"/>
        <v>종목</v>
      </c>
      <c r="AC36" s="167" t="str">
        <f t="shared" si="8"/>
        <v>유통</v>
      </c>
      <c r="AD36" s="168"/>
      <c r="AE36" s="168"/>
      <c r="AF36" s="168"/>
      <c r="AG36" s="169"/>
    </row>
    <row r="37" spans="2:33" ht="13.5" customHeight="1" thickBot="1" x14ac:dyDescent="0.45">
      <c r="B37" s="215"/>
      <c r="C37" s="208"/>
      <c r="D37" s="209"/>
      <c r="E37" s="210"/>
      <c r="F37" s="170"/>
      <c r="G37" s="171"/>
      <c r="H37" s="171"/>
      <c r="I37" s="171"/>
      <c r="J37" s="171"/>
      <c r="K37" s="212"/>
      <c r="L37" s="166"/>
      <c r="M37" s="170"/>
      <c r="N37" s="171"/>
      <c r="O37" s="171"/>
      <c r="P37" s="171"/>
      <c r="Q37" s="212"/>
      <c r="R37" s="176"/>
      <c r="S37" s="208"/>
      <c r="T37" s="209"/>
      <c r="U37" s="210"/>
      <c r="V37" s="170"/>
      <c r="W37" s="171"/>
      <c r="X37" s="171"/>
      <c r="Y37" s="171"/>
      <c r="Z37" s="171"/>
      <c r="AA37" s="212"/>
      <c r="AB37" s="166"/>
      <c r="AC37" s="170"/>
      <c r="AD37" s="171"/>
      <c r="AE37" s="171"/>
      <c r="AF37" s="171"/>
      <c r="AG37" s="172"/>
    </row>
    <row r="38" spans="2:33" ht="13.5" customHeight="1" x14ac:dyDescent="0.4">
      <c r="B38" s="61" t="str">
        <f t="shared" ref="B38:AE38" si="9">B13</f>
        <v>작     성</v>
      </c>
      <c r="C38" s="55"/>
      <c r="D38" s="55"/>
      <c r="E38" s="55"/>
      <c r="F38" s="61" t="str">
        <f t="shared" si="9"/>
        <v>공      급      가      액</v>
      </c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6"/>
      <c r="T38" s="61" t="str">
        <f t="shared" si="9"/>
        <v>세               액</v>
      </c>
      <c r="U38" s="55"/>
      <c r="V38" s="55"/>
      <c r="W38" s="55"/>
      <c r="X38" s="55"/>
      <c r="Y38" s="55"/>
      <c r="Z38" s="55"/>
      <c r="AA38" s="55"/>
      <c r="AB38" s="55"/>
      <c r="AC38" s="55"/>
      <c r="AD38" s="56"/>
      <c r="AE38" s="55" t="str">
        <f t="shared" si="9"/>
        <v>비고</v>
      </c>
      <c r="AF38" s="55"/>
      <c r="AG38" s="56"/>
    </row>
    <row r="39" spans="2:33" ht="13.5" customHeight="1" x14ac:dyDescent="0.4">
      <c r="B39" s="229" t="str">
        <f t="shared" ref="B39:AE39" si="10">B14</f>
        <v>년</v>
      </c>
      <c r="C39" s="230"/>
      <c r="D39" s="16" t="str">
        <f t="shared" si="10"/>
        <v>월</v>
      </c>
      <c r="E39" s="17" t="str">
        <f t="shared" si="10"/>
        <v>일</v>
      </c>
      <c r="F39" s="229" t="str">
        <f t="shared" si="10"/>
        <v>공란</v>
      </c>
      <c r="G39" s="230"/>
      <c r="H39" s="18" t="str">
        <f t="shared" si="10"/>
        <v>천</v>
      </c>
      <c r="I39" s="18" t="str">
        <f t="shared" si="10"/>
        <v>백</v>
      </c>
      <c r="J39" s="16" t="str">
        <f t="shared" si="10"/>
        <v>십</v>
      </c>
      <c r="K39" s="16" t="str">
        <f t="shared" si="10"/>
        <v>억</v>
      </c>
      <c r="L39" s="16" t="str">
        <f t="shared" si="10"/>
        <v>천</v>
      </c>
      <c r="M39" s="16" t="str">
        <f t="shared" si="10"/>
        <v>백</v>
      </c>
      <c r="N39" s="16" t="str">
        <f t="shared" si="10"/>
        <v>십</v>
      </c>
      <c r="O39" s="16" t="str">
        <f t="shared" si="10"/>
        <v>만</v>
      </c>
      <c r="P39" s="16" t="str">
        <f t="shared" si="10"/>
        <v>천</v>
      </c>
      <c r="Q39" s="16" t="str">
        <f t="shared" si="10"/>
        <v>백</v>
      </c>
      <c r="R39" s="16" t="str">
        <f t="shared" si="10"/>
        <v>십</v>
      </c>
      <c r="S39" s="19" t="str">
        <f t="shared" si="10"/>
        <v>일</v>
      </c>
      <c r="T39" s="20" t="str">
        <f t="shared" si="10"/>
        <v>백</v>
      </c>
      <c r="U39" s="16" t="str">
        <f t="shared" si="10"/>
        <v>십</v>
      </c>
      <c r="V39" s="16" t="str">
        <f t="shared" si="10"/>
        <v>억</v>
      </c>
      <c r="W39" s="16" t="str">
        <f t="shared" si="10"/>
        <v>천</v>
      </c>
      <c r="X39" s="16" t="str">
        <f t="shared" si="10"/>
        <v>백</v>
      </c>
      <c r="Y39" s="16" t="str">
        <f t="shared" si="10"/>
        <v>십</v>
      </c>
      <c r="Z39" s="16" t="str">
        <f t="shared" si="10"/>
        <v>만</v>
      </c>
      <c r="AA39" s="16" t="str">
        <f t="shared" si="10"/>
        <v>천</v>
      </c>
      <c r="AB39" s="16" t="str">
        <f t="shared" si="10"/>
        <v>백</v>
      </c>
      <c r="AC39" s="16" t="str">
        <f t="shared" si="10"/>
        <v>십</v>
      </c>
      <c r="AD39" s="19" t="str">
        <f t="shared" si="10"/>
        <v>일</v>
      </c>
      <c r="AE39" s="57">
        <f t="shared" si="10"/>
        <v>0</v>
      </c>
      <c r="AF39" s="57"/>
      <c r="AG39" s="58"/>
    </row>
    <row r="40" spans="2:33" ht="20.100000000000001" customHeight="1" thickBot="1" x14ac:dyDescent="0.45">
      <c r="B40" s="231">
        <f t="shared" ref="B40:AD40" si="11">B15</f>
        <v>43529</v>
      </c>
      <c r="C40" s="232"/>
      <c r="D40" s="21">
        <f t="shared" si="11"/>
        <v>3</v>
      </c>
      <c r="E40" s="22">
        <f t="shared" si="11"/>
        <v>5</v>
      </c>
      <c r="F40" s="233">
        <f t="shared" si="11"/>
        <v>5</v>
      </c>
      <c r="G40" s="234"/>
      <c r="H40" s="23" t="str">
        <f t="shared" si="11"/>
        <v xml:space="preserve"> </v>
      </c>
      <c r="I40" s="23" t="str">
        <f t="shared" si="11"/>
        <v xml:space="preserve"> </v>
      </c>
      <c r="J40" s="23" t="str">
        <f t="shared" si="11"/>
        <v xml:space="preserve"> </v>
      </c>
      <c r="K40" s="23" t="str">
        <f t="shared" si="11"/>
        <v xml:space="preserve"> </v>
      </c>
      <c r="L40" s="23" t="str">
        <f t="shared" si="11"/>
        <v xml:space="preserve"> </v>
      </c>
      <c r="M40" s="23" t="str">
        <f t="shared" si="11"/>
        <v>3</v>
      </c>
      <c r="N40" s="23" t="str">
        <f t="shared" si="11"/>
        <v>3</v>
      </c>
      <c r="O40" s="23" t="str">
        <f t="shared" si="11"/>
        <v>9</v>
      </c>
      <c r="P40" s="23" t="str">
        <f t="shared" si="11"/>
        <v>8</v>
      </c>
      <c r="Q40" s="23" t="str">
        <f t="shared" si="11"/>
        <v>0</v>
      </c>
      <c r="R40" s="23" t="str">
        <f t="shared" si="11"/>
        <v>0</v>
      </c>
      <c r="S40" s="24" t="str">
        <f t="shared" si="11"/>
        <v>0</v>
      </c>
      <c r="T40" s="25" t="str">
        <f t="shared" si="11"/>
        <v xml:space="preserve"> </v>
      </c>
      <c r="U40" s="23" t="str">
        <f t="shared" si="11"/>
        <v xml:space="preserve"> </v>
      </c>
      <c r="V40" s="23" t="str">
        <f t="shared" si="11"/>
        <v xml:space="preserve"> </v>
      </c>
      <c r="W40" s="23" t="str">
        <f t="shared" si="11"/>
        <v xml:space="preserve"> </v>
      </c>
      <c r="X40" s="23" t="str">
        <f t="shared" si="11"/>
        <v xml:space="preserve"> </v>
      </c>
      <c r="Y40" s="23" t="str">
        <f t="shared" si="11"/>
        <v>3</v>
      </c>
      <c r="Z40" s="23" t="str">
        <f t="shared" si="11"/>
        <v>3</v>
      </c>
      <c r="AA40" s="23" t="str">
        <f t="shared" si="11"/>
        <v>9</v>
      </c>
      <c r="AB40" s="23" t="str">
        <f t="shared" si="11"/>
        <v>8</v>
      </c>
      <c r="AC40" s="23" t="str">
        <f t="shared" si="11"/>
        <v>0</v>
      </c>
      <c r="AD40" s="24" t="str">
        <f t="shared" si="11"/>
        <v>0</v>
      </c>
      <c r="AE40" s="59"/>
      <c r="AF40" s="59"/>
      <c r="AG40" s="60"/>
    </row>
    <row r="41" spans="2:33" ht="13.5" customHeight="1" x14ac:dyDescent="0.4">
      <c r="B41" s="26" t="str">
        <f t="shared" ref="B41:AF41" si="12">B16</f>
        <v>월</v>
      </c>
      <c r="C41" s="27" t="str">
        <f t="shared" si="12"/>
        <v>일</v>
      </c>
      <c r="D41" s="235" t="str">
        <f t="shared" si="12"/>
        <v>품          목</v>
      </c>
      <c r="E41" s="55"/>
      <c r="F41" s="55"/>
      <c r="G41" s="55"/>
      <c r="H41" s="55"/>
      <c r="I41" s="236"/>
      <c r="J41" s="235" t="str">
        <f t="shared" si="12"/>
        <v>규격</v>
      </c>
      <c r="K41" s="55"/>
      <c r="L41" s="236"/>
      <c r="M41" s="237" t="str">
        <f t="shared" si="12"/>
        <v>수량</v>
      </c>
      <c r="N41" s="238"/>
      <c r="O41" s="239"/>
      <c r="P41" s="237" t="str">
        <f t="shared" si="12"/>
        <v>단      가</v>
      </c>
      <c r="Q41" s="238"/>
      <c r="R41" s="238"/>
      <c r="S41" s="238"/>
      <c r="T41" s="239"/>
      <c r="U41" s="237" t="str">
        <f t="shared" si="12"/>
        <v>공  급  가  액</v>
      </c>
      <c r="V41" s="238"/>
      <c r="W41" s="238"/>
      <c r="X41" s="238"/>
      <c r="Y41" s="238"/>
      <c r="Z41" s="239"/>
      <c r="AA41" s="237" t="str">
        <f t="shared" si="12"/>
        <v>세        액</v>
      </c>
      <c r="AB41" s="238"/>
      <c r="AC41" s="238"/>
      <c r="AD41" s="238"/>
      <c r="AE41" s="239"/>
      <c r="AF41" s="235" t="str">
        <f t="shared" si="12"/>
        <v>비고</v>
      </c>
      <c r="AG41" s="56"/>
    </row>
    <row r="42" spans="2:33" ht="20.100000000000001" customHeight="1" x14ac:dyDescent="0.4">
      <c r="B42" s="28">
        <f t="shared" ref="B42:AF42" si="13">B17</f>
        <v>3</v>
      </c>
      <c r="C42" s="28">
        <f t="shared" si="13"/>
        <v>5</v>
      </c>
      <c r="D42" s="248" t="str">
        <f t="shared" si="13"/>
        <v>일자형 사무용 책상</v>
      </c>
      <c r="E42" s="249"/>
      <c r="F42" s="249"/>
      <c r="G42" s="249"/>
      <c r="H42" s="249"/>
      <c r="I42" s="250"/>
      <c r="J42" s="251" t="str">
        <f t="shared" si="13"/>
        <v>147*150*74</v>
      </c>
      <c r="K42" s="252"/>
      <c r="L42" s="253"/>
      <c r="M42" s="240">
        <f t="shared" si="13"/>
        <v>4</v>
      </c>
      <c r="N42" s="241"/>
      <c r="O42" s="242"/>
      <c r="P42" s="243">
        <f t="shared" si="13"/>
        <v>456000</v>
      </c>
      <c r="Q42" s="244"/>
      <c r="R42" s="244"/>
      <c r="S42" s="244"/>
      <c r="T42" s="245"/>
      <c r="U42" s="243">
        <f t="shared" si="13"/>
        <v>1824000</v>
      </c>
      <c r="V42" s="244"/>
      <c r="W42" s="244"/>
      <c r="X42" s="244"/>
      <c r="Y42" s="244"/>
      <c r="Z42" s="245"/>
      <c r="AA42" s="243">
        <f t="shared" si="13"/>
        <v>182400</v>
      </c>
      <c r="AB42" s="244"/>
      <c r="AC42" s="244"/>
      <c r="AD42" s="244"/>
      <c r="AE42" s="245"/>
      <c r="AF42" s="246">
        <f t="shared" si="13"/>
        <v>0</v>
      </c>
      <c r="AG42" s="247"/>
    </row>
    <row r="43" spans="2:33" ht="20.100000000000001" customHeight="1" x14ac:dyDescent="0.4">
      <c r="B43" s="28">
        <f t="shared" ref="B43:AF43" si="14">B18</f>
        <v>0</v>
      </c>
      <c r="C43" s="28">
        <f t="shared" si="14"/>
        <v>0</v>
      </c>
      <c r="D43" s="248" t="str">
        <f t="shared" si="14"/>
        <v>사무용 의자</v>
      </c>
      <c r="E43" s="249"/>
      <c r="F43" s="249"/>
      <c r="G43" s="249"/>
      <c r="H43" s="249"/>
      <c r="I43" s="250"/>
      <c r="J43" s="251" t="str">
        <f t="shared" si="14"/>
        <v>73*28*115</v>
      </c>
      <c r="K43" s="252"/>
      <c r="L43" s="253"/>
      <c r="M43" s="240">
        <f t="shared" si="14"/>
        <v>4</v>
      </c>
      <c r="N43" s="241"/>
      <c r="O43" s="242"/>
      <c r="P43" s="243">
        <f t="shared" si="14"/>
        <v>350000</v>
      </c>
      <c r="Q43" s="244"/>
      <c r="R43" s="244"/>
      <c r="S43" s="244"/>
      <c r="T43" s="245"/>
      <c r="U43" s="243">
        <f t="shared" si="14"/>
        <v>1400000</v>
      </c>
      <c r="V43" s="244"/>
      <c r="W43" s="244"/>
      <c r="X43" s="244"/>
      <c r="Y43" s="244"/>
      <c r="Z43" s="245"/>
      <c r="AA43" s="243">
        <f t="shared" si="14"/>
        <v>140000</v>
      </c>
      <c r="AB43" s="244"/>
      <c r="AC43" s="244"/>
      <c r="AD43" s="244"/>
      <c r="AE43" s="245"/>
      <c r="AF43" s="246">
        <f t="shared" si="14"/>
        <v>0</v>
      </c>
      <c r="AG43" s="247"/>
    </row>
    <row r="44" spans="2:33" ht="20.100000000000001" customHeight="1" x14ac:dyDescent="0.4">
      <c r="B44" s="28">
        <f t="shared" ref="B44:AF44" si="15">B19</f>
        <v>0</v>
      </c>
      <c r="C44" s="28">
        <f t="shared" si="15"/>
        <v>0</v>
      </c>
      <c r="D44" s="248" t="str">
        <f t="shared" si="15"/>
        <v>미니서류함</v>
      </c>
      <c r="E44" s="249"/>
      <c r="F44" s="249"/>
      <c r="G44" s="249"/>
      <c r="H44" s="249"/>
      <c r="I44" s="250"/>
      <c r="J44" s="251" t="str">
        <f t="shared" si="15"/>
        <v>29*33*34</v>
      </c>
      <c r="K44" s="252"/>
      <c r="L44" s="253"/>
      <c r="M44" s="240">
        <f t="shared" si="15"/>
        <v>2</v>
      </c>
      <c r="N44" s="241"/>
      <c r="O44" s="242"/>
      <c r="P44" s="243">
        <f t="shared" si="15"/>
        <v>87000</v>
      </c>
      <c r="Q44" s="244"/>
      <c r="R44" s="244"/>
      <c r="S44" s="244"/>
      <c r="T44" s="245"/>
      <c r="U44" s="243">
        <f t="shared" si="15"/>
        <v>174000</v>
      </c>
      <c r="V44" s="244"/>
      <c r="W44" s="244"/>
      <c r="X44" s="244"/>
      <c r="Y44" s="244"/>
      <c r="Z44" s="245"/>
      <c r="AA44" s="243">
        <f t="shared" si="15"/>
        <v>17400</v>
      </c>
      <c r="AB44" s="244"/>
      <c r="AC44" s="244"/>
      <c r="AD44" s="244"/>
      <c r="AE44" s="245"/>
      <c r="AF44" s="246">
        <f t="shared" si="15"/>
        <v>0</v>
      </c>
      <c r="AG44" s="247"/>
    </row>
    <row r="45" spans="2:33" ht="20.100000000000001" customHeight="1" x14ac:dyDescent="0.4">
      <c r="B45" s="28">
        <f t="shared" ref="B45:AF45" si="16">B20</f>
        <v>0</v>
      </c>
      <c r="C45" s="28">
        <f t="shared" si="16"/>
        <v>0</v>
      </c>
      <c r="D45" s="248">
        <f t="shared" si="16"/>
        <v>0</v>
      </c>
      <c r="E45" s="249"/>
      <c r="F45" s="249"/>
      <c r="G45" s="249"/>
      <c r="H45" s="249"/>
      <c r="I45" s="250"/>
      <c r="J45" s="251">
        <f t="shared" si="16"/>
        <v>0</v>
      </c>
      <c r="K45" s="252"/>
      <c r="L45" s="253"/>
      <c r="M45" s="240">
        <f t="shared" si="16"/>
        <v>0</v>
      </c>
      <c r="N45" s="241"/>
      <c r="O45" s="242"/>
      <c r="P45" s="243">
        <f t="shared" si="16"/>
        <v>0</v>
      </c>
      <c r="Q45" s="244"/>
      <c r="R45" s="244"/>
      <c r="S45" s="244"/>
      <c r="T45" s="245"/>
      <c r="U45" s="243">
        <f t="shared" si="16"/>
        <v>0</v>
      </c>
      <c r="V45" s="244"/>
      <c r="W45" s="244"/>
      <c r="X45" s="244"/>
      <c r="Y45" s="244"/>
      <c r="Z45" s="245"/>
      <c r="AA45" s="243">
        <f t="shared" si="16"/>
        <v>0</v>
      </c>
      <c r="AB45" s="244"/>
      <c r="AC45" s="244"/>
      <c r="AD45" s="244"/>
      <c r="AE45" s="245"/>
      <c r="AF45" s="246">
        <f t="shared" si="16"/>
        <v>0</v>
      </c>
      <c r="AG45" s="247"/>
    </row>
    <row r="46" spans="2:33" ht="13.5" customHeight="1" x14ac:dyDescent="0.4">
      <c r="B46" s="229" t="str">
        <f t="shared" ref="B46:AG46" si="17">B21</f>
        <v>합계금액</v>
      </c>
      <c r="C46" s="258"/>
      <c r="D46" s="258"/>
      <c r="E46" s="258"/>
      <c r="F46" s="230"/>
      <c r="G46" s="259" t="str">
        <f t="shared" si="17"/>
        <v>현  금</v>
      </c>
      <c r="H46" s="258"/>
      <c r="I46" s="258"/>
      <c r="J46" s="258"/>
      <c r="K46" s="230"/>
      <c r="L46" s="259" t="str">
        <f t="shared" si="17"/>
        <v>수  표</v>
      </c>
      <c r="M46" s="258"/>
      <c r="N46" s="258"/>
      <c r="O46" s="258"/>
      <c r="P46" s="230"/>
      <c r="Q46" s="259" t="str">
        <f t="shared" si="17"/>
        <v>어  음</v>
      </c>
      <c r="R46" s="258"/>
      <c r="S46" s="258"/>
      <c r="T46" s="258"/>
      <c r="U46" s="230"/>
      <c r="V46" s="259" t="str">
        <f t="shared" si="17"/>
        <v>외상미수금</v>
      </c>
      <c r="W46" s="258"/>
      <c r="X46" s="258"/>
      <c r="Y46" s="258"/>
      <c r="Z46" s="230"/>
      <c r="AA46" s="260" t="str">
        <f t="shared" si="17"/>
        <v xml:space="preserve">이 금액을 </v>
      </c>
      <c r="AB46" s="261"/>
      <c r="AC46" s="261"/>
      <c r="AD46" s="261"/>
      <c r="AE46" s="264" t="str">
        <f t="shared" si="17"/>
        <v>영수</v>
      </c>
      <c r="AF46" s="264"/>
      <c r="AG46" s="266" t="str">
        <f t="shared" si="17"/>
        <v>함</v>
      </c>
    </row>
    <row r="47" spans="2:33" ht="20.100000000000001" customHeight="1" thickBot="1" x14ac:dyDescent="0.45">
      <c r="B47" s="268">
        <f t="shared" ref="B47:V47" si="18">B22</f>
        <v>3737800</v>
      </c>
      <c r="C47" s="269"/>
      <c r="D47" s="269"/>
      <c r="E47" s="269"/>
      <c r="F47" s="270"/>
      <c r="G47" s="254">
        <f t="shared" si="18"/>
        <v>3737800</v>
      </c>
      <c r="H47" s="255"/>
      <c r="I47" s="255"/>
      <c r="J47" s="255"/>
      <c r="K47" s="256"/>
      <c r="L47" s="254">
        <f t="shared" si="18"/>
        <v>0</v>
      </c>
      <c r="M47" s="255"/>
      <c r="N47" s="255"/>
      <c r="O47" s="255"/>
      <c r="P47" s="256"/>
      <c r="Q47" s="254">
        <f t="shared" si="18"/>
        <v>0</v>
      </c>
      <c r="R47" s="255"/>
      <c r="S47" s="255"/>
      <c r="T47" s="255"/>
      <c r="U47" s="256"/>
      <c r="V47" s="254">
        <f t="shared" si="18"/>
        <v>0</v>
      </c>
      <c r="W47" s="255"/>
      <c r="X47" s="255"/>
      <c r="Y47" s="255"/>
      <c r="Z47" s="256"/>
      <c r="AA47" s="262"/>
      <c r="AB47" s="263"/>
      <c r="AC47" s="263"/>
      <c r="AD47" s="263"/>
      <c r="AE47" s="265"/>
      <c r="AF47" s="265"/>
      <c r="AG47" s="267"/>
    </row>
    <row r="48" spans="2:33" ht="13.5" customHeight="1" x14ac:dyDescent="0.4">
      <c r="B48" s="29" t="s">
        <v>59</v>
      </c>
      <c r="C48" s="29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257" t="s">
        <v>60</v>
      </c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</row>
    <row r="49" spans="2:33" ht="13.5" customHeight="1" x14ac:dyDescent="0.4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</sheetData>
  <mergeCells count="244">
    <mergeCell ref="G47:K47"/>
    <mergeCell ref="L47:P47"/>
    <mergeCell ref="Q47:U47"/>
    <mergeCell ref="V47:Z47"/>
    <mergeCell ref="V48:AG48"/>
    <mergeCell ref="AF45:AG45"/>
    <mergeCell ref="B46:F46"/>
    <mergeCell ref="G46:K46"/>
    <mergeCell ref="L46:P46"/>
    <mergeCell ref="Q46:U46"/>
    <mergeCell ref="V46:Z46"/>
    <mergeCell ref="AA46:AD47"/>
    <mergeCell ref="AE46:AF47"/>
    <mergeCell ref="AG46:AG47"/>
    <mergeCell ref="B47:F47"/>
    <mergeCell ref="D45:I45"/>
    <mergeCell ref="J45:L45"/>
    <mergeCell ref="M45:O45"/>
    <mergeCell ref="P45:T45"/>
    <mergeCell ref="U45:Z45"/>
    <mergeCell ref="AA45:AE45"/>
    <mergeCell ref="AA41:AE41"/>
    <mergeCell ref="AF41:AG41"/>
    <mergeCell ref="M42:O42"/>
    <mergeCell ref="P42:T42"/>
    <mergeCell ref="U42:Z42"/>
    <mergeCell ref="AA42:AE42"/>
    <mergeCell ref="AF42:AG42"/>
    <mergeCell ref="AF43:AG43"/>
    <mergeCell ref="D44:I44"/>
    <mergeCell ref="J44:L44"/>
    <mergeCell ref="M44:O44"/>
    <mergeCell ref="P44:T44"/>
    <mergeCell ref="U44:Z44"/>
    <mergeCell ref="AA44:AE44"/>
    <mergeCell ref="AF44:AG44"/>
    <mergeCell ref="D43:I43"/>
    <mergeCell ref="J43:L43"/>
    <mergeCell ref="M43:O43"/>
    <mergeCell ref="P43:T43"/>
    <mergeCell ref="U43:Z43"/>
    <mergeCell ref="AA43:AE43"/>
    <mergeCell ref="D42:I42"/>
    <mergeCell ref="J42:L42"/>
    <mergeCell ref="B39:C39"/>
    <mergeCell ref="F39:G39"/>
    <mergeCell ref="B40:C40"/>
    <mergeCell ref="F40:G40"/>
    <mergeCell ref="D41:I41"/>
    <mergeCell ref="J41:L41"/>
    <mergeCell ref="M41:O41"/>
    <mergeCell ref="P41:T41"/>
    <mergeCell ref="U41:Z41"/>
    <mergeCell ref="B38:E38"/>
    <mergeCell ref="C36:E37"/>
    <mergeCell ref="F36:K37"/>
    <mergeCell ref="L36:L37"/>
    <mergeCell ref="M36:Q37"/>
    <mergeCell ref="S36:U37"/>
    <mergeCell ref="V36:AA37"/>
    <mergeCell ref="B30:B37"/>
    <mergeCell ref="C30:E31"/>
    <mergeCell ref="F30:F31"/>
    <mergeCell ref="G30:G31"/>
    <mergeCell ref="H30:H31"/>
    <mergeCell ref="I30:I31"/>
    <mergeCell ref="C33:E33"/>
    <mergeCell ref="S33:U33"/>
    <mergeCell ref="C34:E34"/>
    <mergeCell ref="C35:E35"/>
    <mergeCell ref="C32:E32"/>
    <mergeCell ref="F32:K33"/>
    <mergeCell ref="L32:L33"/>
    <mergeCell ref="M32:P33"/>
    <mergeCell ref="Q32:Q33"/>
    <mergeCell ref="S32:U32"/>
    <mergeCell ref="AB36:AB37"/>
    <mergeCell ref="AC36:AG37"/>
    <mergeCell ref="Y30:Y31"/>
    <mergeCell ref="Z30:Z31"/>
    <mergeCell ref="P30:P31"/>
    <mergeCell ref="Q30:Q31"/>
    <mergeCell ref="R30:R37"/>
    <mergeCell ref="S30:U31"/>
    <mergeCell ref="V30:V31"/>
    <mergeCell ref="W30:W31"/>
    <mergeCell ref="V32:AA33"/>
    <mergeCell ref="S35:U35"/>
    <mergeCell ref="F34:Q35"/>
    <mergeCell ref="S34:U34"/>
    <mergeCell ref="V34:AG35"/>
    <mergeCell ref="AB32:AB33"/>
    <mergeCell ref="AC32:AF33"/>
    <mergeCell ref="AG32:AG33"/>
    <mergeCell ref="X23:AG23"/>
    <mergeCell ref="B28:P29"/>
    <mergeCell ref="Q28:Q29"/>
    <mergeCell ref="R28:V28"/>
    <mergeCell ref="W28:W29"/>
    <mergeCell ref="X28:AA28"/>
    <mergeCell ref="J30:J31"/>
    <mergeCell ref="K30:K31"/>
    <mergeCell ref="L30:L31"/>
    <mergeCell ref="M30:M31"/>
    <mergeCell ref="N30:N31"/>
    <mergeCell ref="O30:O31"/>
    <mergeCell ref="AB28:AC28"/>
    <mergeCell ref="AE28:AF28"/>
    <mergeCell ref="R29:V29"/>
    <mergeCell ref="X29:AA29"/>
    <mergeCell ref="AD30:AD31"/>
    <mergeCell ref="AE30:AE31"/>
    <mergeCell ref="AF30:AF31"/>
    <mergeCell ref="AG30:AG31"/>
    <mergeCell ref="AA30:AA31"/>
    <mergeCell ref="AB30:AB31"/>
    <mergeCell ref="AC30:AC31"/>
    <mergeCell ref="X30:X31"/>
    <mergeCell ref="AF20:AG20"/>
    <mergeCell ref="B21:F21"/>
    <mergeCell ref="G21:K21"/>
    <mergeCell ref="L21:P21"/>
    <mergeCell ref="Q21:U21"/>
    <mergeCell ref="V21:Z21"/>
    <mergeCell ref="AA21:AD22"/>
    <mergeCell ref="AE21:AF22"/>
    <mergeCell ref="AG21:AG22"/>
    <mergeCell ref="B22:F22"/>
    <mergeCell ref="D20:I20"/>
    <mergeCell ref="J20:L20"/>
    <mergeCell ref="M20:O20"/>
    <mergeCell ref="P20:T20"/>
    <mergeCell ref="U20:Z20"/>
    <mergeCell ref="AA20:AE20"/>
    <mergeCell ref="G22:K22"/>
    <mergeCell ref="L22:P22"/>
    <mergeCell ref="Q22:U22"/>
    <mergeCell ref="V22:Z22"/>
    <mergeCell ref="AF18:AG18"/>
    <mergeCell ref="D19:I19"/>
    <mergeCell ref="J19:L19"/>
    <mergeCell ref="M19:O19"/>
    <mergeCell ref="P19:T19"/>
    <mergeCell ref="U19:Z19"/>
    <mergeCell ref="AA19:AE19"/>
    <mergeCell ref="AF19:AG19"/>
    <mergeCell ref="D18:I18"/>
    <mergeCell ref="J18:L18"/>
    <mergeCell ref="M18:O18"/>
    <mergeCell ref="P18:T18"/>
    <mergeCell ref="U18:Z18"/>
    <mergeCell ref="AA18:AE18"/>
    <mergeCell ref="V11:AA12"/>
    <mergeCell ref="AA16:AE16"/>
    <mergeCell ref="AF16:AG16"/>
    <mergeCell ref="AE14:AG15"/>
    <mergeCell ref="D17:I17"/>
    <mergeCell ref="J17:L17"/>
    <mergeCell ref="M17:O17"/>
    <mergeCell ref="P17:T17"/>
    <mergeCell ref="U17:Z17"/>
    <mergeCell ref="AA17:AE17"/>
    <mergeCell ref="AF17:AG17"/>
    <mergeCell ref="B14:C14"/>
    <mergeCell ref="F14:G14"/>
    <mergeCell ref="B15:C15"/>
    <mergeCell ref="F15:G15"/>
    <mergeCell ref="D16:I16"/>
    <mergeCell ref="J16:L16"/>
    <mergeCell ref="M16:O16"/>
    <mergeCell ref="P16:T16"/>
    <mergeCell ref="U16:Z16"/>
    <mergeCell ref="AA5:AA6"/>
    <mergeCell ref="AB5:AB6"/>
    <mergeCell ref="AC5:AC6"/>
    <mergeCell ref="AE13:AG13"/>
    <mergeCell ref="T13:AD13"/>
    <mergeCell ref="F13:S13"/>
    <mergeCell ref="V9:AG10"/>
    <mergeCell ref="C10:E10"/>
    <mergeCell ref="S10:U10"/>
    <mergeCell ref="Q7:Q8"/>
    <mergeCell ref="S7:U7"/>
    <mergeCell ref="V7:AA8"/>
    <mergeCell ref="AB7:AB8"/>
    <mergeCell ref="AC7:AF8"/>
    <mergeCell ref="S8:U8"/>
    <mergeCell ref="C9:E9"/>
    <mergeCell ref="F9:Q10"/>
    <mergeCell ref="S9:U9"/>
    <mergeCell ref="B13:E13"/>
    <mergeCell ref="C11:E12"/>
    <mergeCell ref="F11:K12"/>
    <mergeCell ref="L11:L12"/>
    <mergeCell ref="M11:Q12"/>
    <mergeCell ref="S11:U12"/>
    <mergeCell ref="AE5:AE6"/>
    <mergeCell ref="AF5:AF6"/>
    <mergeCell ref="S5:U6"/>
    <mergeCell ref="V5:V6"/>
    <mergeCell ref="AG7:AG8"/>
    <mergeCell ref="C8:E8"/>
    <mergeCell ref="B5:B12"/>
    <mergeCell ref="C5:E6"/>
    <mergeCell ref="F5:F6"/>
    <mergeCell ref="G5:G6"/>
    <mergeCell ref="H5:H6"/>
    <mergeCell ref="I5:I6"/>
    <mergeCell ref="J5:J6"/>
    <mergeCell ref="K5:K6"/>
    <mergeCell ref="L5:L6"/>
    <mergeCell ref="C7:E7"/>
    <mergeCell ref="F7:K8"/>
    <mergeCell ref="L7:L8"/>
    <mergeCell ref="W5:W6"/>
    <mergeCell ref="X5:X6"/>
    <mergeCell ref="Y5:Y6"/>
    <mergeCell ref="Z5:Z6"/>
    <mergeCell ref="M5:M6"/>
    <mergeCell ref="N5:N6"/>
    <mergeCell ref="AE38:AG38"/>
    <mergeCell ref="AE39:AG40"/>
    <mergeCell ref="T38:AD38"/>
    <mergeCell ref="F38:S38"/>
    <mergeCell ref="AB4:AG4"/>
    <mergeCell ref="AB29:AG29"/>
    <mergeCell ref="AB3:AC3"/>
    <mergeCell ref="AE3:AF3"/>
    <mergeCell ref="R4:V4"/>
    <mergeCell ref="O5:O6"/>
    <mergeCell ref="P5:P6"/>
    <mergeCell ref="Q5:Q6"/>
    <mergeCell ref="R5:R12"/>
    <mergeCell ref="X4:AA4"/>
    <mergeCell ref="B3:P4"/>
    <mergeCell ref="Q3:Q4"/>
    <mergeCell ref="R3:V3"/>
    <mergeCell ref="W3:W4"/>
    <mergeCell ref="X3:AA3"/>
    <mergeCell ref="AB11:AB12"/>
    <mergeCell ref="AC11:AG12"/>
    <mergeCell ref="AG5:AG6"/>
    <mergeCell ref="M7:P8"/>
    <mergeCell ref="AD5:AD6"/>
  </mergeCells>
  <phoneticPr fontId="3" type="noConversion"/>
  <conditionalFormatting sqref="B42:AG45 AE39:AG40">
    <cfRule type="expression" dxfId="0" priority="1">
      <formula>B39=0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fitToWidth="0" orientation="portrait" horizontalDpi="200" verticalDpi="200" r:id="rId1"/>
  <ignoredErrors>
    <ignoredError sqref="F5:Q6 V5:AG6 M15:S15 Y15:AD15" numberStoredAsText="1"/>
    <ignoredError sqref="G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세금계산서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2022-02-24T16:58:01Z</cp:lastPrinted>
  <dcterms:created xsi:type="dcterms:W3CDTF">2015-12-25T15:08:11Z</dcterms:created>
  <dcterms:modified xsi:type="dcterms:W3CDTF">2022-02-24T16:58:19Z</dcterms:modified>
</cp:coreProperties>
</file>