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52327952-9FEA-4BA9-B1E1-2FA57F439D8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4" i="2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/>
  <c r="I17" i="2" a="1"/>
  <c r="I17" i="2" s="1"/>
  <c r="I18" i="2" a="1"/>
  <c r="I18" i="2"/>
  <c r="I19" i="2" a="1"/>
  <c r="I19" i="2" s="1"/>
  <c r="I20" i="2" a="1"/>
  <c r="I20" i="2"/>
  <c r="I21" i="2" a="1"/>
  <c r="I21" i="2" s="1"/>
  <c r="I22" i="2" a="1"/>
  <c r="I22" i="2"/>
  <c r="I23" i="2" a="1"/>
  <c r="I23" i="2" s="1"/>
  <c r="I24" i="2" a="1"/>
  <c r="I24" i="2"/>
  <c r="I25" i="2" a="1"/>
  <c r="I25" i="2" s="1"/>
  <c r="I26" i="2" a="1"/>
  <c r="I26" i="2" s="1"/>
  <c r="I27" i="2" a="1"/>
  <c r="I27" i="2" s="1"/>
  <c r="I28" i="2" a="1"/>
  <c r="I28" i="2" s="1"/>
  <c r="I4" i="2" a="1"/>
  <c r="I4" i="2" s="1"/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4" i="2"/>
</calcChain>
</file>

<file path=xl/sharedStrings.xml><?xml version="1.0" encoding="utf-8"?>
<sst xmlns="http://schemas.openxmlformats.org/spreadsheetml/2006/main" count="38" uniqueCount="37">
  <si>
    <t>이름</t>
    <phoneticPr fontId="1" type="noConversion"/>
  </si>
  <si>
    <t>총점</t>
    <phoneticPr fontId="1" type="noConversion"/>
  </si>
  <si>
    <t>평균</t>
    <phoneticPr fontId="1" type="noConversion"/>
  </si>
  <si>
    <t>박민중</t>
    <phoneticPr fontId="1" type="noConversion"/>
  </si>
  <si>
    <t>전미수</t>
    <phoneticPr fontId="1" type="noConversion"/>
  </si>
  <si>
    <t>이지헌</t>
    <phoneticPr fontId="1" type="noConversion"/>
  </si>
  <si>
    <t>마상태</t>
    <phoneticPr fontId="1" type="noConversion"/>
  </si>
  <si>
    <t>송선아</t>
    <phoneticPr fontId="1" type="noConversion"/>
  </si>
  <si>
    <t>김수철</t>
    <phoneticPr fontId="1" type="noConversion"/>
  </si>
  <si>
    <t>이남주</t>
    <phoneticPr fontId="1" type="noConversion"/>
  </si>
  <si>
    <t>김희정</t>
    <phoneticPr fontId="1" type="noConversion"/>
  </si>
  <si>
    <t>정지수</t>
    <phoneticPr fontId="1" type="noConversion"/>
  </si>
  <si>
    <t>이미현</t>
    <phoneticPr fontId="1" type="noConversion"/>
  </si>
  <si>
    <t>강송구</t>
    <phoneticPr fontId="1" type="noConversion"/>
  </si>
  <si>
    <t>전산교육</t>
    <phoneticPr fontId="1" type="noConversion"/>
  </si>
  <si>
    <t>TQC교육</t>
    <phoneticPr fontId="1" type="noConversion"/>
  </si>
  <si>
    <t>현장실습</t>
    <phoneticPr fontId="1" type="noConversion"/>
  </si>
  <si>
    <t>OJT</t>
    <phoneticPr fontId="1" type="noConversion"/>
  </si>
  <si>
    <t>어학</t>
    <phoneticPr fontId="1" type="noConversion"/>
  </si>
  <si>
    <t>김남주</t>
    <phoneticPr fontId="1" type="noConversion"/>
  </si>
  <si>
    <t>김수민</t>
    <phoneticPr fontId="1" type="noConversion"/>
  </si>
  <si>
    <t>박민호</t>
    <phoneticPr fontId="1" type="noConversion"/>
  </si>
  <si>
    <t>나영철</t>
    <phoneticPr fontId="1" type="noConversion"/>
  </si>
  <si>
    <t>최인욱</t>
    <phoneticPr fontId="1" type="noConversion"/>
  </si>
  <si>
    <t>문민주</t>
    <phoneticPr fontId="1" type="noConversion"/>
  </si>
  <si>
    <t>이정미</t>
    <phoneticPr fontId="1" type="noConversion"/>
  </si>
  <si>
    <t>강순희</t>
    <phoneticPr fontId="1" type="noConversion"/>
  </si>
  <si>
    <t>홍승철</t>
    <phoneticPr fontId="1" type="noConversion"/>
  </si>
  <si>
    <t>오정미</t>
    <phoneticPr fontId="1" type="noConversion"/>
  </si>
  <si>
    <t>최지민</t>
    <phoneticPr fontId="1" type="noConversion"/>
  </si>
  <si>
    <t>문호중</t>
    <phoneticPr fontId="1" type="noConversion"/>
  </si>
  <si>
    <t>윤민정</t>
    <phoneticPr fontId="1" type="noConversion"/>
  </si>
  <si>
    <t>과락유무</t>
    <phoneticPr fontId="1" type="noConversion"/>
  </si>
  <si>
    <t>태도소양</t>
    <phoneticPr fontId="1" type="noConversion"/>
  </si>
  <si>
    <t>우수사원</t>
    <phoneticPr fontId="1" type="noConversion"/>
  </si>
  <si>
    <t>신입사원 교육 평가표</t>
    <phoneticPr fontId="1" type="noConversion"/>
  </si>
  <si>
    <t>(과목:60미만)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</si>
</sst>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8"/>
      <color theme="1"/>
      <name val="Malgun Gothic Semilight"/>
      <family val="2"/>
      <charset val="129"/>
    </font>
    <font>
      <sz val="11"/>
      <color theme="1"/>
      <name val="Malgun Gothic Semilight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Malgun Gothic Semilight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</cellXfs>
  <cellStyles count="1">
    <cellStyle name="표준" xfId="0" builtinId="0"/>
  </cellStyles>
  <dxfs count="11"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="90" zoomScaleNormal="90" zoomScalePageLayoutView="98" workbookViewId="0">
      <selection activeCell="L30" sqref="L30"/>
    </sheetView>
  </sheetViews>
  <sheetFormatPr defaultRowHeight="16.5" x14ac:dyDescent="0.3"/>
  <cols>
    <col min="1" max="1" width="9.44140625" style="1" customWidth="1"/>
    <col min="2" max="10" width="8.77734375" style="1" customWidth="1"/>
    <col min="11" max="11" width="8.77734375" style="3" customWidth="1"/>
    <col min="12" max="16384" width="8.88671875" style="1"/>
  </cols>
  <sheetData>
    <row r="1" spans="1:11" ht="36" customHeight="1" x14ac:dyDescent="0.45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</row>
    <row r="2" spans="1:11" ht="20.25" customHeight="1" x14ac:dyDescent="0.3">
      <c r="I2" s="18" t="s">
        <v>36</v>
      </c>
    </row>
    <row r="3" spans="1:11" ht="20.25" customHeight="1" x14ac:dyDescent="0.3">
      <c r="A3" s="2" t="s">
        <v>0</v>
      </c>
      <c r="B3" s="2" t="s">
        <v>33</v>
      </c>
      <c r="C3" s="2" t="s">
        <v>14</v>
      </c>
      <c r="D3" s="2" t="s">
        <v>15</v>
      </c>
      <c r="E3" s="2" t="s">
        <v>16</v>
      </c>
      <c r="F3" s="2" t="s">
        <v>18</v>
      </c>
      <c r="G3" s="2" t="s">
        <v>17</v>
      </c>
      <c r="H3" s="2" t="s">
        <v>1</v>
      </c>
      <c r="I3" s="2" t="s">
        <v>32</v>
      </c>
      <c r="J3" s="2" t="s">
        <v>2</v>
      </c>
      <c r="K3" s="2" t="s">
        <v>34</v>
      </c>
    </row>
    <row r="4" spans="1:11" x14ac:dyDescent="0.3">
      <c r="A4" s="5" t="s">
        <v>13</v>
      </c>
      <c r="B4" s="6">
        <v>98</v>
      </c>
      <c r="C4" s="6">
        <v>65</v>
      </c>
      <c r="D4" s="6">
        <v>61</v>
      </c>
      <c r="E4" s="6">
        <v>80</v>
      </c>
      <c r="F4" s="6">
        <v>65</v>
      </c>
      <c r="G4" s="6">
        <v>90</v>
      </c>
      <c r="H4" s="7">
        <f>SUM(B4:G4)</f>
        <v>459</v>
      </c>
      <c r="I4" s="7" t="str">
        <f t="array" ref="I4">IF(OR((B4:G4)&lt;60),"과락","")</f>
        <v/>
      </c>
      <c r="J4" s="8">
        <f>AVERAGE(B4:G4)</f>
        <v>76.5</v>
      </c>
      <c r="K4" s="6" t="str">
        <f>IF(AND(I4&lt;&gt;"과락",J4&gt;=90),"우수","")</f>
        <v/>
      </c>
    </row>
    <row r="5" spans="1:11" x14ac:dyDescent="0.3">
      <c r="A5" s="9" t="s">
        <v>20</v>
      </c>
      <c r="B5" s="10">
        <v>80</v>
      </c>
      <c r="C5" s="10">
        <v>46</v>
      </c>
      <c r="D5" s="10">
        <v>45</v>
      </c>
      <c r="E5" s="10">
        <v>60</v>
      </c>
      <c r="F5" s="10">
        <v>50</v>
      </c>
      <c r="G5" s="10">
        <v>85</v>
      </c>
      <c r="H5" s="11">
        <f t="shared" ref="H5:H28" si="0">SUM(B5:G5)</f>
        <v>366</v>
      </c>
      <c r="I5" s="11" t="str">
        <f t="array" ref="I5">IF(OR((B5:G5)&lt;60),"과락","")</f>
        <v>과락</v>
      </c>
      <c r="J5" s="12">
        <f t="shared" ref="J5:J11" si="1">AVERAGE(B5:G5)</f>
        <v>61</v>
      </c>
      <c r="K5" s="10" t="str">
        <f t="shared" ref="K5:K28" si="2">IF(AND(I5&lt;&gt;"과락",J5&gt;=90),"우수","")</f>
        <v/>
      </c>
    </row>
    <row r="6" spans="1:11" x14ac:dyDescent="0.3">
      <c r="A6" s="9" t="s">
        <v>21</v>
      </c>
      <c r="B6" s="10">
        <v>50</v>
      </c>
      <c r="C6" s="10">
        <v>70</v>
      </c>
      <c r="D6" s="10">
        <v>66</v>
      </c>
      <c r="E6" s="10">
        <v>60</v>
      </c>
      <c r="F6" s="10">
        <v>80</v>
      </c>
      <c r="G6" s="10">
        <v>78</v>
      </c>
      <c r="H6" s="11">
        <f t="shared" si="0"/>
        <v>404</v>
      </c>
      <c r="I6" s="11" t="str">
        <f t="array" ref="I6">IF(OR((B6:G6)&lt;60),"과락","")</f>
        <v>과락</v>
      </c>
      <c r="J6" s="12">
        <f t="shared" si="1"/>
        <v>67.333333333333329</v>
      </c>
      <c r="K6" s="10" t="str">
        <f t="shared" si="2"/>
        <v/>
      </c>
    </row>
    <row r="7" spans="1:11" x14ac:dyDescent="0.3">
      <c r="A7" s="9" t="s">
        <v>8</v>
      </c>
      <c r="B7" s="10">
        <v>85</v>
      </c>
      <c r="C7" s="10">
        <v>70</v>
      </c>
      <c r="D7" s="10">
        <v>80</v>
      </c>
      <c r="E7" s="10">
        <v>80</v>
      </c>
      <c r="F7" s="10">
        <v>87</v>
      </c>
      <c r="G7" s="10">
        <v>84</v>
      </c>
      <c r="H7" s="11">
        <f t="shared" si="0"/>
        <v>486</v>
      </c>
      <c r="I7" s="11" t="str">
        <f t="array" ref="I7">IF(OR((B7:G7)&lt;60),"과락","")</f>
        <v/>
      </c>
      <c r="J7" s="12">
        <f t="shared" si="1"/>
        <v>81</v>
      </c>
      <c r="K7" s="10" t="str">
        <f t="shared" si="2"/>
        <v/>
      </c>
    </row>
    <row r="8" spans="1:11" x14ac:dyDescent="0.3">
      <c r="A8" s="9" t="s">
        <v>10</v>
      </c>
      <c r="B8" s="10">
        <v>60</v>
      </c>
      <c r="C8" s="10">
        <v>89</v>
      </c>
      <c r="D8" s="10">
        <v>77</v>
      </c>
      <c r="E8" s="10">
        <v>90</v>
      </c>
      <c r="F8" s="10">
        <v>90</v>
      </c>
      <c r="G8" s="10">
        <v>82</v>
      </c>
      <c r="H8" s="11">
        <f t="shared" si="0"/>
        <v>488</v>
      </c>
      <c r="I8" s="11" t="str">
        <f t="array" ref="I8">IF(OR((B8:G8)&lt;60),"과락","")</f>
        <v/>
      </c>
      <c r="J8" s="12">
        <f t="shared" si="1"/>
        <v>81.333333333333329</v>
      </c>
      <c r="K8" s="10" t="str">
        <f t="shared" si="2"/>
        <v/>
      </c>
    </row>
    <row r="9" spans="1:11" x14ac:dyDescent="0.3">
      <c r="A9" s="9" t="s">
        <v>22</v>
      </c>
      <c r="B9" s="10">
        <v>60</v>
      </c>
      <c r="C9" s="10">
        <v>85</v>
      </c>
      <c r="D9" s="10">
        <v>80</v>
      </c>
      <c r="E9" s="10">
        <v>60</v>
      </c>
      <c r="F9" s="10">
        <v>60</v>
      </c>
      <c r="G9" s="10">
        <v>66</v>
      </c>
      <c r="H9" s="11">
        <f t="shared" si="0"/>
        <v>411</v>
      </c>
      <c r="I9" s="11" t="str">
        <f t="array" ref="I9">IF(OR((B9:G9)&lt;60),"과락","")</f>
        <v/>
      </c>
      <c r="J9" s="12">
        <f t="shared" si="1"/>
        <v>68.5</v>
      </c>
      <c r="K9" s="10" t="str">
        <f t="shared" si="2"/>
        <v/>
      </c>
    </row>
    <row r="10" spans="1:11" x14ac:dyDescent="0.3">
      <c r="A10" s="9" t="s">
        <v>6</v>
      </c>
      <c r="B10" s="10">
        <v>80</v>
      </c>
      <c r="C10" s="10">
        <v>99</v>
      </c>
      <c r="D10" s="10">
        <v>88</v>
      </c>
      <c r="E10" s="10">
        <v>78</v>
      </c>
      <c r="F10" s="10">
        <v>54</v>
      </c>
      <c r="G10" s="10">
        <v>80</v>
      </c>
      <c r="H10" s="11">
        <f t="shared" si="0"/>
        <v>479</v>
      </c>
      <c r="I10" s="11" t="str">
        <f t="array" ref="I10">IF(OR((B10:G10)&lt;60),"과락","")</f>
        <v>과락</v>
      </c>
      <c r="J10" s="12">
        <f t="shared" si="1"/>
        <v>79.833333333333329</v>
      </c>
      <c r="K10" s="10" t="str">
        <f t="shared" si="2"/>
        <v/>
      </c>
    </row>
    <row r="11" spans="1:11" x14ac:dyDescent="0.3">
      <c r="A11" s="9" t="s">
        <v>3</v>
      </c>
      <c r="B11" s="10">
        <v>85</v>
      </c>
      <c r="C11" s="10">
        <v>95</v>
      </c>
      <c r="D11" s="10">
        <v>90</v>
      </c>
      <c r="E11" s="10">
        <v>90</v>
      </c>
      <c r="F11" s="10">
        <v>90</v>
      </c>
      <c r="G11" s="10">
        <v>80</v>
      </c>
      <c r="H11" s="11">
        <f t="shared" si="0"/>
        <v>530</v>
      </c>
      <c r="I11" s="11" t="str">
        <f t="array" ref="I11">IF(OR((B11:G11)&lt;60),"과락","")</f>
        <v/>
      </c>
      <c r="J11" s="12">
        <f t="shared" si="1"/>
        <v>88.333333333333329</v>
      </c>
      <c r="K11" s="10" t="str">
        <f t="shared" si="2"/>
        <v/>
      </c>
    </row>
    <row r="12" spans="1:11" x14ac:dyDescent="0.3">
      <c r="A12" s="9" t="s">
        <v>23</v>
      </c>
      <c r="B12" s="10">
        <v>98</v>
      </c>
      <c r="C12" s="10">
        <v>78</v>
      </c>
      <c r="D12" s="10">
        <v>70</v>
      </c>
      <c r="E12" s="10">
        <v>60</v>
      </c>
      <c r="F12" s="10">
        <v>70</v>
      </c>
      <c r="G12" s="10">
        <v>60</v>
      </c>
      <c r="H12" s="11">
        <f t="shared" si="0"/>
        <v>436</v>
      </c>
      <c r="I12" s="11" t="str">
        <f t="array" ref="I12">IF(OR((B12:G12)&lt;60),"과락","")</f>
        <v/>
      </c>
      <c r="J12" s="12">
        <f t="shared" ref="J12:J28" si="3">AVERAGE(B12:G12)</f>
        <v>72.666666666666671</v>
      </c>
      <c r="K12" s="10" t="str">
        <f t="shared" si="2"/>
        <v/>
      </c>
    </row>
    <row r="13" spans="1:11" x14ac:dyDescent="0.3">
      <c r="A13" s="9" t="s">
        <v>21</v>
      </c>
      <c r="B13" s="10">
        <v>95</v>
      </c>
      <c r="C13" s="10">
        <v>95</v>
      </c>
      <c r="D13" s="10">
        <v>100</v>
      </c>
      <c r="E13" s="10">
        <v>90</v>
      </c>
      <c r="F13" s="10">
        <v>95</v>
      </c>
      <c r="G13" s="10">
        <v>85</v>
      </c>
      <c r="H13" s="11">
        <f t="shared" si="0"/>
        <v>560</v>
      </c>
      <c r="I13" s="11" t="str">
        <f t="array" ref="I13">IF(OR((B13:G13)&lt;60),"과락","")</f>
        <v/>
      </c>
      <c r="J13" s="12">
        <f t="shared" si="3"/>
        <v>93.333333333333329</v>
      </c>
      <c r="K13" s="10" t="str">
        <f t="shared" si="2"/>
        <v>우수</v>
      </c>
    </row>
    <row r="14" spans="1:11" x14ac:dyDescent="0.3">
      <c r="A14" s="9" t="s">
        <v>24</v>
      </c>
      <c r="B14" s="10">
        <v>78</v>
      </c>
      <c r="C14" s="10">
        <v>75</v>
      </c>
      <c r="D14" s="10">
        <v>77</v>
      </c>
      <c r="E14" s="10">
        <v>85</v>
      </c>
      <c r="F14" s="10">
        <v>85</v>
      </c>
      <c r="G14" s="10">
        <v>78</v>
      </c>
      <c r="H14" s="11">
        <f t="shared" si="0"/>
        <v>478</v>
      </c>
      <c r="I14" s="11" t="str">
        <f t="array" ref="I14">IF(OR((B14:G14)&lt;60),"과락","")</f>
        <v/>
      </c>
      <c r="J14" s="12">
        <f t="shared" si="3"/>
        <v>79.666666666666671</v>
      </c>
      <c r="K14" s="10" t="str">
        <f t="shared" si="2"/>
        <v/>
      </c>
    </row>
    <row r="15" spans="1:11" x14ac:dyDescent="0.3">
      <c r="A15" s="9" t="s">
        <v>7</v>
      </c>
      <c r="B15" s="10">
        <v>95</v>
      </c>
      <c r="C15" s="10">
        <v>80</v>
      </c>
      <c r="D15" s="10">
        <v>90</v>
      </c>
      <c r="E15" s="10">
        <v>85</v>
      </c>
      <c r="F15" s="10">
        <v>75</v>
      </c>
      <c r="G15" s="10">
        <v>85</v>
      </c>
      <c r="H15" s="11">
        <f t="shared" si="0"/>
        <v>510</v>
      </c>
      <c r="I15" s="11" t="str">
        <f t="array" ref="I15">IF(OR((B15:G15)&lt;60),"과락","")</f>
        <v/>
      </c>
      <c r="J15" s="12">
        <f t="shared" si="3"/>
        <v>85</v>
      </c>
      <c r="K15" s="10" t="str">
        <f t="shared" si="2"/>
        <v/>
      </c>
    </row>
    <row r="16" spans="1:11" x14ac:dyDescent="0.3">
      <c r="A16" s="9" t="s">
        <v>9</v>
      </c>
      <c r="B16" s="10">
        <v>90</v>
      </c>
      <c r="C16" s="10">
        <v>54</v>
      </c>
      <c r="D16" s="10">
        <v>75</v>
      </c>
      <c r="E16" s="10">
        <v>80</v>
      </c>
      <c r="F16" s="10">
        <v>50</v>
      </c>
      <c r="G16" s="10">
        <v>90</v>
      </c>
      <c r="H16" s="11">
        <f t="shared" si="0"/>
        <v>439</v>
      </c>
      <c r="I16" s="11" t="str">
        <f t="array" ref="I16">IF(OR((B16:G16)&lt;60),"과락","")</f>
        <v>과락</v>
      </c>
      <c r="J16" s="12">
        <f t="shared" si="3"/>
        <v>73.166666666666671</v>
      </c>
      <c r="K16" s="10" t="str">
        <f t="shared" si="2"/>
        <v/>
      </c>
    </row>
    <row r="17" spans="1:11" x14ac:dyDescent="0.3">
      <c r="A17" s="9" t="s">
        <v>25</v>
      </c>
      <c r="B17" s="10">
        <v>89</v>
      </c>
      <c r="C17" s="10">
        <v>90</v>
      </c>
      <c r="D17" s="10">
        <v>78</v>
      </c>
      <c r="E17" s="10">
        <v>95</v>
      </c>
      <c r="F17" s="10">
        <v>60</v>
      </c>
      <c r="G17" s="10">
        <v>60</v>
      </c>
      <c r="H17" s="11">
        <f t="shared" si="0"/>
        <v>472</v>
      </c>
      <c r="I17" s="11" t="str">
        <f t="array" ref="I17">IF(OR((B17:G17)&lt;60),"과락","")</f>
        <v/>
      </c>
      <c r="J17" s="12">
        <f t="shared" si="3"/>
        <v>78.666666666666671</v>
      </c>
      <c r="K17" s="10" t="str">
        <f t="shared" si="2"/>
        <v/>
      </c>
    </row>
    <row r="18" spans="1:11" x14ac:dyDescent="0.3">
      <c r="A18" s="9" t="s">
        <v>26</v>
      </c>
      <c r="B18" s="10">
        <v>55</v>
      </c>
      <c r="C18" s="10">
        <v>59</v>
      </c>
      <c r="D18" s="13">
        <v>85</v>
      </c>
      <c r="E18" s="10">
        <v>80</v>
      </c>
      <c r="F18" s="10">
        <v>85</v>
      </c>
      <c r="G18" s="10">
        <v>60</v>
      </c>
      <c r="H18" s="11">
        <f t="shared" si="0"/>
        <v>424</v>
      </c>
      <c r="I18" s="11" t="str">
        <f t="array" ref="I18">IF(OR((B18:G18)&lt;60),"과락","")</f>
        <v>과락</v>
      </c>
      <c r="J18" s="12">
        <f t="shared" si="3"/>
        <v>70.666666666666671</v>
      </c>
      <c r="K18" s="10" t="str">
        <f t="shared" si="2"/>
        <v/>
      </c>
    </row>
    <row r="19" spans="1:11" x14ac:dyDescent="0.3">
      <c r="A19" s="9" t="s">
        <v>12</v>
      </c>
      <c r="B19" s="10">
        <v>70</v>
      </c>
      <c r="C19" s="10">
        <v>88</v>
      </c>
      <c r="D19" s="10">
        <v>70</v>
      </c>
      <c r="E19" s="10">
        <v>99</v>
      </c>
      <c r="F19" s="10">
        <v>88</v>
      </c>
      <c r="G19" s="10">
        <v>91</v>
      </c>
      <c r="H19" s="11">
        <f t="shared" si="0"/>
        <v>506</v>
      </c>
      <c r="I19" s="11" t="str">
        <f t="array" ref="I19">IF(OR((B19:G19)&lt;60),"과락","")</f>
        <v/>
      </c>
      <c r="J19" s="12">
        <f t="shared" si="3"/>
        <v>84.333333333333329</v>
      </c>
      <c r="K19" s="10" t="str">
        <f t="shared" si="2"/>
        <v/>
      </c>
    </row>
    <row r="20" spans="1:11" x14ac:dyDescent="0.3">
      <c r="A20" s="9" t="s">
        <v>27</v>
      </c>
      <c r="B20" s="10">
        <v>70</v>
      </c>
      <c r="C20" s="10">
        <v>85</v>
      </c>
      <c r="D20" s="10">
        <v>78</v>
      </c>
      <c r="E20" s="10">
        <v>60</v>
      </c>
      <c r="F20" s="10">
        <v>88</v>
      </c>
      <c r="G20" s="10">
        <v>70</v>
      </c>
      <c r="H20" s="11">
        <f t="shared" si="0"/>
        <v>451</v>
      </c>
      <c r="I20" s="11" t="str">
        <f t="array" ref="I20">IF(OR((B20:G20)&lt;60),"과락","")</f>
        <v/>
      </c>
      <c r="J20" s="12">
        <f t="shared" si="3"/>
        <v>75.166666666666671</v>
      </c>
      <c r="K20" s="10" t="str">
        <f t="shared" si="2"/>
        <v/>
      </c>
    </row>
    <row r="21" spans="1:11" x14ac:dyDescent="0.3">
      <c r="A21" s="9" t="s">
        <v>5</v>
      </c>
      <c r="B21" s="10">
        <v>60</v>
      </c>
      <c r="C21" s="10">
        <v>65</v>
      </c>
      <c r="D21" s="10">
        <v>80</v>
      </c>
      <c r="E21" s="10">
        <v>78</v>
      </c>
      <c r="F21" s="10">
        <v>78</v>
      </c>
      <c r="G21" s="10">
        <v>80</v>
      </c>
      <c r="H21" s="11">
        <f t="shared" si="0"/>
        <v>441</v>
      </c>
      <c r="I21" s="11" t="str">
        <f t="array" ref="I21">IF(OR((B21:G21)&lt;60),"과락","")</f>
        <v/>
      </c>
      <c r="J21" s="12">
        <f t="shared" si="3"/>
        <v>73.5</v>
      </c>
      <c r="K21" s="10" t="str">
        <f t="shared" si="2"/>
        <v/>
      </c>
    </row>
    <row r="22" spans="1:11" x14ac:dyDescent="0.3">
      <c r="A22" s="9" t="s">
        <v>4</v>
      </c>
      <c r="B22" s="10">
        <v>75</v>
      </c>
      <c r="C22" s="10">
        <v>78</v>
      </c>
      <c r="D22" s="10">
        <v>95</v>
      </c>
      <c r="E22" s="10">
        <v>98</v>
      </c>
      <c r="F22" s="10">
        <v>95</v>
      </c>
      <c r="G22" s="10">
        <v>90</v>
      </c>
      <c r="H22" s="11">
        <f t="shared" si="0"/>
        <v>531</v>
      </c>
      <c r="I22" s="11" t="str">
        <f t="array" ref="I22">IF(OR((B22:G22)&lt;60),"과락","")</f>
        <v/>
      </c>
      <c r="J22" s="12">
        <f t="shared" si="3"/>
        <v>88.5</v>
      </c>
      <c r="K22" s="10" t="str">
        <f t="shared" si="2"/>
        <v/>
      </c>
    </row>
    <row r="23" spans="1:11" x14ac:dyDescent="0.3">
      <c r="A23" s="9" t="s">
        <v>28</v>
      </c>
      <c r="B23" s="10">
        <v>67</v>
      </c>
      <c r="C23" s="10">
        <v>80</v>
      </c>
      <c r="D23" s="10">
        <v>70</v>
      </c>
      <c r="E23" s="10">
        <v>60</v>
      </c>
      <c r="F23" s="10">
        <v>76</v>
      </c>
      <c r="G23" s="10">
        <v>80</v>
      </c>
      <c r="H23" s="11">
        <f t="shared" si="0"/>
        <v>433</v>
      </c>
      <c r="I23" s="11" t="str">
        <f t="array" ref="I23">IF(OR((B23:G23)&lt;60),"과락","")</f>
        <v/>
      </c>
      <c r="J23" s="12">
        <f t="shared" si="3"/>
        <v>72.166666666666671</v>
      </c>
      <c r="K23" s="10" t="str">
        <f t="shared" si="2"/>
        <v/>
      </c>
    </row>
    <row r="24" spans="1:11" x14ac:dyDescent="0.3">
      <c r="A24" s="9" t="s">
        <v>19</v>
      </c>
      <c r="B24" s="10">
        <v>95</v>
      </c>
      <c r="C24" s="10">
        <v>98</v>
      </c>
      <c r="D24" s="10">
        <v>88</v>
      </c>
      <c r="E24" s="10">
        <v>91</v>
      </c>
      <c r="F24" s="10">
        <v>89</v>
      </c>
      <c r="G24" s="10">
        <v>92</v>
      </c>
      <c r="H24" s="11">
        <f t="shared" si="0"/>
        <v>553</v>
      </c>
      <c r="I24" s="11" t="str">
        <f t="array" ref="I24">IF(OR((B24:G24)&lt;60),"과락","")</f>
        <v/>
      </c>
      <c r="J24" s="12">
        <f t="shared" si="3"/>
        <v>92.166666666666671</v>
      </c>
      <c r="K24" s="10" t="str">
        <f t="shared" si="2"/>
        <v>우수</v>
      </c>
    </row>
    <row r="25" spans="1:11" x14ac:dyDescent="0.3">
      <c r="A25" s="9" t="s">
        <v>11</v>
      </c>
      <c r="B25" s="10">
        <v>65</v>
      </c>
      <c r="C25" s="10">
        <v>80</v>
      </c>
      <c r="D25" s="10">
        <v>80</v>
      </c>
      <c r="E25" s="10">
        <v>60</v>
      </c>
      <c r="F25" s="10">
        <v>50</v>
      </c>
      <c r="G25" s="10">
        <v>75</v>
      </c>
      <c r="H25" s="11">
        <f t="shared" si="0"/>
        <v>410</v>
      </c>
      <c r="I25" s="11" t="str">
        <f t="array" ref="I25">IF(OR((B25:G25)&lt;60),"과락","")</f>
        <v>과락</v>
      </c>
      <c r="J25" s="12">
        <f t="shared" si="3"/>
        <v>68.333333333333329</v>
      </c>
      <c r="K25" s="10" t="str">
        <f t="shared" si="2"/>
        <v/>
      </c>
    </row>
    <row r="26" spans="1:11" x14ac:dyDescent="0.3">
      <c r="A26" s="9" t="s">
        <v>29</v>
      </c>
      <c r="B26" s="10">
        <v>75</v>
      </c>
      <c r="C26" s="10">
        <v>70</v>
      </c>
      <c r="D26" s="10">
        <v>90</v>
      </c>
      <c r="E26" s="10">
        <v>85</v>
      </c>
      <c r="F26" s="10">
        <v>88</v>
      </c>
      <c r="G26" s="10">
        <v>65</v>
      </c>
      <c r="H26" s="11">
        <f t="shared" si="0"/>
        <v>473</v>
      </c>
      <c r="I26" s="11" t="str">
        <f t="array" ref="I26">IF(OR((B26:G26)&lt;60),"과락","")</f>
        <v/>
      </c>
      <c r="J26" s="12">
        <f t="shared" si="3"/>
        <v>78.833333333333329</v>
      </c>
      <c r="K26" s="10" t="str">
        <f t="shared" si="2"/>
        <v/>
      </c>
    </row>
    <row r="27" spans="1:11" x14ac:dyDescent="0.3">
      <c r="A27" s="9" t="s">
        <v>30</v>
      </c>
      <c r="B27" s="10">
        <v>85</v>
      </c>
      <c r="C27" s="10">
        <v>89</v>
      </c>
      <c r="D27" s="10">
        <v>70</v>
      </c>
      <c r="E27" s="10">
        <v>78</v>
      </c>
      <c r="F27" s="10">
        <v>90</v>
      </c>
      <c r="G27" s="10">
        <v>85</v>
      </c>
      <c r="H27" s="11">
        <f t="shared" si="0"/>
        <v>497</v>
      </c>
      <c r="I27" s="11" t="str">
        <f t="array" ref="I27">IF(OR((B27:G27)&lt;60),"과락","")</f>
        <v/>
      </c>
      <c r="J27" s="12">
        <f t="shared" si="3"/>
        <v>82.833333333333329</v>
      </c>
      <c r="K27" s="10" t="str">
        <f t="shared" si="2"/>
        <v/>
      </c>
    </row>
    <row r="28" spans="1:11" x14ac:dyDescent="0.3">
      <c r="A28" s="14" t="s">
        <v>31</v>
      </c>
      <c r="B28" s="15">
        <v>75</v>
      </c>
      <c r="C28" s="15">
        <v>87</v>
      </c>
      <c r="D28" s="15">
        <v>80</v>
      </c>
      <c r="E28" s="15">
        <v>60</v>
      </c>
      <c r="F28" s="15">
        <v>78</v>
      </c>
      <c r="G28" s="15">
        <v>80</v>
      </c>
      <c r="H28" s="16">
        <f t="shared" si="0"/>
        <v>460</v>
      </c>
      <c r="I28" s="16" t="str">
        <f t="array" ref="I28">IF(OR((B28:G28)&lt;60),"과락","")</f>
        <v/>
      </c>
      <c r="J28" s="17">
        <f t="shared" si="3"/>
        <v>76.666666666666671</v>
      </c>
      <c r="K28" s="15" t="str">
        <f t="shared" si="2"/>
        <v/>
      </c>
    </row>
    <row r="32" spans="1:11" ht="18" customHeight="1" x14ac:dyDescent="0.3"/>
    <row r="33" ht="14.25" customHeight="1" x14ac:dyDescent="0.3"/>
    <row r="34" ht="14.25" customHeight="1" x14ac:dyDescent="0.3"/>
  </sheetData>
  <sortState xmlns:xlrd2="http://schemas.microsoft.com/office/spreadsheetml/2017/richdata2" ref="A5:G28">
    <sortCondition ref="A5:A28"/>
  </sortState>
  <phoneticPr fontId="1" type="noConversion"/>
  <conditionalFormatting sqref="B4:G28">
    <cfRule type="cellIs" dxfId="3" priority="3" operator="lessThan">
      <formula>60</formula>
    </cfRule>
  </conditionalFormatting>
  <conditionalFormatting sqref="J4:J28">
    <cfRule type="top10" dxfId="1" priority="2" rank="10"/>
  </conditionalFormatting>
  <conditionalFormatting sqref="A4:K28">
    <cfRule type="expression" dxfId="0" priority="1">
      <formula>$K4="우수"</formula>
    </cfRule>
  </conditionalFormatting>
  <pageMargins left="0.25" right="0.25" top="0.75" bottom="0.75" header="0.3" footer="0.3"/>
  <pageSetup paperSize="9" scale="68" fitToWidth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2021-10-25T13:30:02Z</dcterms:modified>
</cp:coreProperties>
</file>