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01_최종 원고\예제파일_최종\3장\"/>
    </mc:Choice>
  </mc:AlternateContent>
  <xr:revisionPtr revIDLastSave="0" documentId="13_ncr:1_{CD9B442B-5DF2-4735-88CA-B045D52989A1}" xr6:coauthVersionLast="47" xr6:coauthVersionMax="47" xr10:uidLastSave="{00000000-0000-0000-0000-000000000000}"/>
  <bookViews>
    <workbookView xWindow="-120" yWindow="-120" windowWidth="38640" windowHeight="21240" xr2:uid="{D6C65622-CA02-4206-81FE-701B1CBBDBD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4" i="2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" i="1"/>
</calcChain>
</file>

<file path=xl/sharedStrings.xml><?xml version="1.0" encoding="utf-8"?>
<sst xmlns="http://schemas.openxmlformats.org/spreadsheetml/2006/main" count="112" uniqueCount="93">
  <si>
    <t>현재가</t>
  </si>
  <si>
    <t>전일비</t>
  </si>
  <si>
    <t>등락률</t>
  </si>
  <si>
    <t>거래량</t>
  </si>
  <si>
    <t>BGF리테일</t>
  </si>
  <si>
    <t>BNK금융지주</t>
  </si>
  <si>
    <t>CJ</t>
  </si>
  <si>
    <t>CJ CGV</t>
  </si>
  <si>
    <t>CJ대한통운</t>
  </si>
  <si>
    <t>CJ제일제당</t>
  </si>
  <si>
    <t>DB손해보험</t>
  </si>
  <si>
    <t>DB하이텍</t>
  </si>
  <si>
    <t>DL</t>
  </si>
  <si>
    <t>DL이앤씨</t>
  </si>
  <si>
    <t>거래대금(백만)</t>
  </si>
  <si>
    <t>시가총액(억)</t>
  </si>
  <si>
    <t>F&amp;F홀딩스</t>
  </si>
  <si>
    <t>GKL</t>
  </si>
  <si>
    <t>GS</t>
  </si>
  <si>
    <t>GS건설</t>
  </si>
  <si>
    <t>GS리테일</t>
  </si>
  <si>
    <t>HDC현대산업개발</t>
  </si>
  <si>
    <t>HMM</t>
  </si>
  <si>
    <t>KB금융</t>
  </si>
  <si>
    <t>KCC</t>
  </si>
  <si>
    <t>KG동부제철</t>
  </si>
  <si>
    <t>KT</t>
  </si>
  <si>
    <t>KT&amp;G</t>
  </si>
  <si>
    <t>LG</t>
  </si>
  <si>
    <t>LG디스플레이</t>
  </si>
  <si>
    <t>LG생활건강</t>
  </si>
  <si>
    <t>LG유플러스</t>
  </si>
  <si>
    <t>LG이노텍</t>
  </si>
  <si>
    <t>LG전자</t>
  </si>
  <si>
    <t>LG화학</t>
  </si>
  <si>
    <t>LIG넥스원</t>
  </si>
  <si>
    <t>LS</t>
  </si>
  <si>
    <t>LS ELECTRIC</t>
  </si>
  <si>
    <t>LX인터내셔널</t>
  </si>
  <si>
    <t>LX하우시스</t>
  </si>
  <si>
    <t>LX홀딩스</t>
  </si>
  <si>
    <t>NAVER</t>
  </si>
  <si>
    <t>NH투자증권</t>
  </si>
  <si>
    <t>OCI</t>
  </si>
  <si>
    <t>POSCO</t>
  </si>
  <si>
    <t>S-Oil</t>
  </si>
  <si>
    <t>종목별</t>
    <phoneticPr fontId="1" type="noConversion"/>
  </si>
  <si>
    <t>삼성전자</t>
  </si>
  <si>
    <t>SK하이닉스</t>
  </si>
  <si>
    <t>삼성바이오로직스</t>
  </si>
  <si>
    <t>카카오</t>
  </si>
  <si>
    <t>삼성SDI</t>
  </si>
  <si>
    <t>현대차</t>
  </si>
  <si>
    <t>기아</t>
  </si>
  <si>
    <t>셀트리온</t>
  </si>
  <si>
    <t>카카오뱅크</t>
  </si>
  <si>
    <t>현대모비스</t>
  </si>
  <si>
    <t>크래프톤</t>
  </si>
  <si>
    <t>SK이노베이션</t>
  </si>
  <si>
    <t>삼성물산</t>
  </si>
  <si>
    <t>SK텔레콤</t>
  </si>
  <si>
    <t>신한지주</t>
  </si>
  <si>
    <t>SK</t>
  </si>
  <si>
    <t>SK바이오사이언스</t>
  </si>
  <si>
    <t>한국전력</t>
  </si>
  <si>
    <t>삼성생명</t>
  </si>
  <si>
    <t>하나금융지주</t>
  </si>
  <si>
    <t>엔씨소프트</t>
  </si>
  <si>
    <t>하이브</t>
  </si>
  <si>
    <t>SK아이이테크놀로지</t>
  </si>
  <si>
    <t>삼성에스디에스</t>
  </si>
  <si>
    <t>두산중공업</t>
  </si>
  <si>
    <t>포스코케미칼</t>
  </si>
  <si>
    <t>삼성전기</t>
  </si>
  <si>
    <t>삼성화재</t>
  </si>
  <si>
    <t>아모레퍼시픽</t>
  </si>
  <si>
    <t>고려아연</t>
  </si>
  <si>
    <t>넷마블</t>
  </si>
  <si>
    <t>대한항공</t>
  </si>
  <si>
    <t>우리금융지주</t>
  </si>
  <si>
    <t>기업은행</t>
  </si>
  <si>
    <t>한화솔루션</t>
  </si>
  <si>
    <t>롯데케미칼</t>
  </si>
  <si>
    <t>한온시스템</t>
  </si>
  <si>
    <t>SK바이오팜</t>
  </si>
  <si>
    <t>한국조선해양</t>
  </si>
  <si>
    <t>깃발</t>
    <phoneticPr fontId="1" type="noConversion"/>
  </si>
  <si>
    <t>사용자서식</t>
    <phoneticPr fontId="1" type="noConversion"/>
  </si>
  <si>
    <t>표시형식</t>
    <phoneticPr fontId="1" type="noConversion"/>
  </si>
  <si>
    <t>막대</t>
    <phoneticPr fontId="1" type="noConversion"/>
  </si>
  <si>
    <t>막대/표시형식</t>
    <phoneticPr fontId="1" type="noConversion"/>
  </si>
  <si>
    <t>기준으로 파랑/빨강</t>
    <phoneticPr fontId="1" type="noConversion"/>
  </si>
  <si>
    <t>종목별 시세 top 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</si>
</sst>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#,##0,,"/>
    <numFmt numFmtId="178" formatCode="#,##0,,,"/>
    <numFmt numFmtId="179" formatCode="#,##0_ "/>
    <numFmt numFmtId="180" formatCode="0.0%"/>
  </numFmts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3" fontId="0" fillId="0" borderId="0" xfId="0" applyNumberFormat="1">
      <alignment vertical="center"/>
    </xf>
    <xf numFmtId="10" fontId="0" fillId="0" borderId="4" xfId="0" applyNumberFormat="1" applyBorder="1">
      <alignment vertical="center"/>
    </xf>
    <xf numFmtId="3" fontId="0" fillId="0" borderId="4" xfId="0" applyNumberFormat="1" applyBorder="1">
      <alignment vertical="center"/>
    </xf>
    <xf numFmtId="10" fontId="0" fillId="0" borderId="6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2" borderId="13" xfId="0" applyFill="1" applyBorder="1" applyAlignment="1">
      <alignment horizontal="center" vertical="center"/>
    </xf>
    <xf numFmtId="177" fontId="0" fillId="0" borderId="4" xfId="0" applyNumberFormat="1" applyBorder="1">
      <alignment vertical="center"/>
    </xf>
    <xf numFmtId="177" fontId="0" fillId="0" borderId="6" xfId="0" applyNumberFormat="1" applyBorder="1">
      <alignment vertical="center"/>
    </xf>
    <xf numFmtId="178" fontId="0" fillId="0" borderId="5" xfId="0" applyNumberFormat="1" applyBorder="1">
      <alignment vertical="center"/>
    </xf>
    <xf numFmtId="178" fontId="0" fillId="0" borderId="7" xfId="0" applyNumberFormat="1" applyBorder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7" xfId="0" applyBorder="1">
      <alignment vertical="center"/>
    </xf>
    <xf numFmtId="3" fontId="0" fillId="0" borderId="17" xfId="0" applyNumberFormat="1" applyBorder="1">
      <alignment vertical="center"/>
    </xf>
    <xf numFmtId="10" fontId="0" fillId="0" borderId="17" xfId="0" applyNumberFormat="1" applyBorder="1">
      <alignment vertical="center"/>
    </xf>
    <xf numFmtId="0" fontId="0" fillId="0" borderId="19" xfId="0" applyBorder="1">
      <alignment vertical="center"/>
    </xf>
    <xf numFmtId="3" fontId="0" fillId="0" borderId="19" xfId="0" applyNumberFormat="1" applyBorder="1">
      <alignment vertical="center"/>
    </xf>
    <xf numFmtId="10" fontId="0" fillId="0" borderId="19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2" borderId="20" xfId="0" applyFill="1" applyBorder="1" applyAlignment="1">
      <alignment horizontal="center" vertical="center"/>
    </xf>
    <xf numFmtId="10" fontId="0" fillId="0" borderId="2" xfId="0" applyNumberFormat="1" applyBorder="1">
      <alignment vertical="center"/>
    </xf>
    <xf numFmtId="3" fontId="0" fillId="0" borderId="21" xfId="0" applyNumberFormat="1" applyBorder="1">
      <alignment vertical="center"/>
    </xf>
    <xf numFmtId="10" fontId="0" fillId="0" borderId="3" xfId="0" applyNumberFormat="1" applyBorder="1">
      <alignment vertical="center"/>
    </xf>
    <xf numFmtId="3" fontId="0" fillId="0" borderId="22" xfId="0" applyNumberFormat="1" applyBorder="1">
      <alignment vertical="center"/>
    </xf>
    <xf numFmtId="179" fontId="2" fillId="0" borderId="4" xfId="0" applyNumberFormat="1" applyFont="1" applyBorder="1">
      <alignment vertical="center"/>
    </xf>
    <xf numFmtId="179" fontId="2" fillId="0" borderId="6" xfId="0" applyNumberFormat="1" applyFont="1" applyBorder="1">
      <alignment vertical="center"/>
    </xf>
    <xf numFmtId="0" fontId="0" fillId="0" borderId="4" xfId="0" applyNumberFormat="1" applyBorder="1">
      <alignment vertical="center"/>
    </xf>
    <xf numFmtId="0" fontId="0" fillId="0" borderId="6" xfId="0" applyNumberFormat="1" applyBorder="1">
      <alignment vertical="center"/>
    </xf>
    <xf numFmtId="180" fontId="0" fillId="0" borderId="1" xfId="0" applyNumberFormat="1" applyBorder="1">
      <alignment vertical="center"/>
    </xf>
    <xf numFmtId="180" fontId="0" fillId="0" borderId="2" xfId="0" applyNumberFormat="1" applyBorder="1">
      <alignment vertical="center"/>
    </xf>
    <xf numFmtId="180" fontId="0" fillId="0" borderId="3" xfId="0" applyNumberFormat="1" applyBorder="1">
      <alignment vertical="center"/>
    </xf>
  </cellXfs>
  <cellStyles count="1">
    <cellStyle name="표준" xfId="0" builtinId="0"/>
  </cellStyles>
  <dxfs count="3">
    <dxf>
      <fill>
        <patternFill>
          <bgColor theme="5" tint="0.79998168889431442"/>
        </patternFill>
      </fill>
    </dxf>
    <dxf>
      <font>
        <color rgb="FFFF0000"/>
      </font>
    </dxf>
    <dxf>
      <font>
        <color rgb="FF0000FF"/>
      </font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A0C8-99A5-4093-941E-835D653FBC03}">
  <dimension ref="A1:H43"/>
  <sheetViews>
    <sheetView tabSelected="1" workbookViewId="0">
      <selection activeCell="B7" sqref="B7"/>
    </sheetView>
  </sheetViews>
  <sheetFormatPr defaultRowHeight="16.5"/>
  <cols>
    <col min="1" max="1" width="5.75" customWidth="1"/>
    <col min="2" max="2" width="17.5" customWidth="1"/>
    <col min="3" max="3" width="9.875" bestFit="1" customWidth="1"/>
    <col min="4" max="4" width="10.25" bestFit="1" customWidth="1"/>
    <col min="5" max="5" width="7.25" bestFit="1" customWidth="1"/>
    <col min="6" max="7" width="20.25" customWidth="1"/>
    <col min="8" max="8" width="12.375" bestFit="1" customWidth="1"/>
  </cols>
  <sheetData>
    <row r="1" spans="1:8">
      <c r="A1" t="s">
        <v>92</v>
      </c>
    </row>
    <row r="2" spans="1:8" ht="17.25" thickBot="1"/>
    <row r="3" spans="1:8" ht="22.5" customHeight="1" thickBot="1">
      <c r="A3" s="11"/>
      <c r="B3" s="8" t="s">
        <v>46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14</v>
      </c>
      <c r="H3" s="7" t="s">
        <v>15</v>
      </c>
    </row>
    <row r="4" spans="1:8" ht="18.75" customHeight="1">
      <c r="A4" s="35">
        <f>E4</f>
        <v>7.4000000000000003E-3</v>
      </c>
      <c r="B4" s="9" t="s">
        <v>41</v>
      </c>
      <c r="C4" s="31">
        <v>410500</v>
      </c>
      <c r="D4" s="33">
        <v>3000</v>
      </c>
      <c r="E4" s="2">
        <v>7.4000000000000003E-3</v>
      </c>
      <c r="F4" s="3">
        <v>474355</v>
      </c>
      <c r="G4" s="12">
        <v>193432000000</v>
      </c>
      <c r="H4" s="14">
        <v>67430100000000</v>
      </c>
    </row>
    <row r="5" spans="1:8" ht="18.75" customHeight="1">
      <c r="A5" s="36">
        <f t="shared" ref="A5:A43" si="0">E5</f>
        <v>-4.0500000000000001E-2</v>
      </c>
      <c r="B5" s="9" t="s">
        <v>34</v>
      </c>
      <c r="C5" s="31">
        <v>806000</v>
      </c>
      <c r="D5" s="33">
        <v>-34000</v>
      </c>
      <c r="E5" s="2">
        <v>-4.0500000000000001E-2</v>
      </c>
      <c r="F5" s="3">
        <v>251963</v>
      </c>
      <c r="G5" s="12">
        <v>204580000000</v>
      </c>
      <c r="H5" s="14">
        <v>56897400000000</v>
      </c>
    </row>
    <row r="6" spans="1:8" ht="18.75" customHeight="1">
      <c r="A6" s="36">
        <f t="shared" si="0"/>
        <v>4.7999999999999996E-3</v>
      </c>
      <c r="B6" s="9" t="s">
        <v>44</v>
      </c>
      <c r="C6" s="31">
        <v>311000</v>
      </c>
      <c r="D6" s="33">
        <v>1500</v>
      </c>
      <c r="E6" s="2">
        <v>4.7999999999999996E-3</v>
      </c>
      <c r="F6" s="3">
        <v>242054</v>
      </c>
      <c r="G6" s="12">
        <v>75577000000</v>
      </c>
      <c r="H6" s="14">
        <v>27115100000000</v>
      </c>
    </row>
    <row r="7" spans="1:8" ht="18.75" customHeight="1">
      <c r="A7" s="36">
        <f t="shared" si="0"/>
        <v>2.3199999999999998E-2</v>
      </c>
      <c r="B7" s="9" t="s">
        <v>23</v>
      </c>
      <c r="C7" s="31">
        <v>57400</v>
      </c>
      <c r="D7" s="33">
        <v>1300</v>
      </c>
      <c r="E7" s="2">
        <v>2.3199999999999998E-2</v>
      </c>
      <c r="F7" s="3">
        <v>1755043</v>
      </c>
      <c r="G7" s="12">
        <v>99935000000</v>
      </c>
      <c r="H7" s="14">
        <v>23867400000000</v>
      </c>
    </row>
    <row r="8" spans="1:8" ht="18.75" customHeight="1">
      <c r="A8" s="36">
        <f t="shared" si="0"/>
        <v>-2.2000000000000001E-3</v>
      </c>
      <c r="B8" s="9" t="s">
        <v>30</v>
      </c>
      <c r="C8" s="31">
        <v>1387000</v>
      </c>
      <c r="D8" s="33">
        <v>-3000</v>
      </c>
      <c r="E8" s="2">
        <v>-2.2000000000000001E-3</v>
      </c>
      <c r="F8" s="3">
        <v>23343</v>
      </c>
      <c r="G8" s="12">
        <v>32451000000</v>
      </c>
      <c r="H8" s="14">
        <v>21662400000000</v>
      </c>
    </row>
    <row r="9" spans="1:8" ht="18.75" customHeight="1">
      <c r="A9" s="36">
        <f t="shared" si="0"/>
        <v>4.0000000000000001E-3</v>
      </c>
      <c r="B9" s="9" t="s">
        <v>33</v>
      </c>
      <c r="C9" s="31">
        <v>125500</v>
      </c>
      <c r="D9" s="33">
        <v>500</v>
      </c>
      <c r="E9" s="2">
        <v>4.0000000000000001E-3</v>
      </c>
      <c r="F9" s="3">
        <v>562100</v>
      </c>
      <c r="G9" s="12">
        <v>70909000000</v>
      </c>
      <c r="H9" s="14">
        <v>20537800000000</v>
      </c>
    </row>
    <row r="10" spans="1:8" ht="18.75" customHeight="1">
      <c r="A10" s="36">
        <f t="shared" si="0"/>
        <v>-5.3E-3</v>
      </c>
      <c r="B10" s="9" t="s">
        <v>28</v>
      </c>
      <c r="C10" s="31">
        <v>94700</v>
      </c>
      <c r="D10" s="33">
        <v>-500</v>
      </c>
      <c r="E10" s="2">
        <v>-5.3E-3</v>
      </c>
      <c r="F10" s="3">
        <v>157172</v>
      </c>
      <c r="G10" s="12">
        <v>14915000000</v>
      </c>
      <c r="H10" s="14">
        <v>14896400000000</v>
      </c>
    </row>
    <row r="11" spans="1:8" ht="18.75" customHeight="1">
      <c r="A11" s="36">
        <f t="shared" si="0"/>
        <v>6.7999999999999996E-3</v>
      </c>
      <c r="B11" s="9" t="s">
        <v>22</v>
      </c>
      <c r="C11" s="31">
        <v>29400</v>
      </c>
      <c r="D11" s="33">
        <v>200</v>
      </c>
      <c r="E11" s="2">
        <v>6.7999999999999996E-3</v>
      </c>
      <c r="F11" s="3">
        <v>2473145</v>
      </c>
      <c r="G11" s="12">
        <v>73185000000</v>
      </c>
      <c r="H11" s="14">
        <v>11918500000000</v>
      </c>
    </row>
    <row r="12" spans="1:8" ht="18.75" customHeight="1">
      <c r="A12" s="36">
        <f t="shared" si="0"/>
        <v>1.44E-2</v>
      </c>
      <c r="B12" s="9" t="s">
        <v>45</v>
      </c>
      <c r="C12" s="31">
        <v>105500</v>
      </c>
      <c r="D12" s="33">
        <v>1500</v>
      </c>
      <c r="E12" s="2">
        <v>1.44E-2</v>
      </c>
      <c r="F12" s="3">
        <v>218295</v>
      </c>
      <c r="G12" s="12">
        <v>22995000000</v>
      </c>
      <c r="H12" s="14">
        <v>11877500000000</v>
      </c>
    </row>
    <row r="13" spans="1:8" ht="18.75" customHeight="1">
      <c r="A13" s="36">
        <f t="shared" si="0"/>
        <v>1.1999999999999999E-3</v>
      </c>
      <c r="B13" s="9" t="s">
        <v>27</v>
      </c>
      <c r="C13" s="31">
        <v>82100</v>
      </c>
      <c r="D13" s="33">
        <v>100</v>
      </c>
      <c r="E13" s="2">
        <v>1.1999999999999999E-3</v>
      </c>
      <c r="F13" s="3">
        <v>238356</v>
      </c>
      <c r="G13" s="12">
        <v>19553000000</v>
      </c>
      <c r="H13" s="14">
        <v>11271700000000</v>
      </c>
    </row>
    <row r="14" spans="1:8" ht="18.75" customHeight="1">
      <c r="A14" s="36">
        <f t="shared" si="0"/>
        <v>1.11E-2</v>
      </c>
      <c r="B14" s="9" t="s">
        <v>26</v>
      </c>
      <c r="C14" s="31">
        <v>31950</v>
      </c>
      <c r="D14" s="33">
        <v>350</v>
      </c>
      <c r="E14" s="2">
        <v>1.11E-2</v>
      </c>
      <c r="F14" s="3">
        <v>839883</v>
      </c>
      <c r="G14" s="12">
        <v>26851000000</v>
      </c>
      <c r="H14" s="14">
        <v>8342500000000</v>
      </c>
    </row>
    <row r="15" spans="1:8" ht="18.75" customHeight="1">
      <c r="A15" s="36">
        <f t="shared" si="0"/>
        <v>-3.3E-3</v>
      </c>
      <c r="B15" s="9" t="s">
        <v>31</v>
      </c>
      <c r="C15" s="31">
        <v>14950</v>
      </c>
      <c r="D15" s="33">
        <v>-50</v>
      </c>
      <c r="E15" s="2">
        <v>-3.3E-3</v>
      </c>
      <c r="F15" s="3">
        <v>1922227</v>
      </c>
      <c r="G15" s="12">
        <v>28698000000</v>
      </c>
      <c r="H15" s="14">
        <v>6527300000000</v>
      </c>
    </row>
    <row r="16" spans="1:8" ht="18.75" customHeight="1">
      <c r="A16" s="36">
        <f t="shared" si="0"/>
        <v>-2.8E-3</v>
      </c>
      <c r="B16" s="9" t="s">
        <v>29</v>
      </c>
      <c r="C16" s="31">
        <v>17950</v>
      </c>
      <c r="D16" s="33">
        <v>-50</v>
      </c>
      <c r="E16" s="2">
        <v>-2.8E-3</v>
      </c>
      <c r="F16" s="3">
        <v>2374789</v>
      </c>
      <c r="G16" s="12">
        <v>42531000000</v>
      </c>
      <c r="H16" s="14">
        <v>6422800000000</v>
      </c>
    </row>
    <row r="17" spans="1:8" ht="18.75" customHeight="1">
      <c r="A17" s="36">
        <f t="shared" si="0"/>
        <v>-0.01</v>
      </c>
      <c r="B17" s="9" t="s">
        <v>9</v>
      </c>
      <c r="C17" s="31">
        <v>395500</v>
      </c>
      <c r="D17" s="33">
        <v>-4000</v>
      </c>
      <c r="E17" s="2">
        <v>-0.01</v>
      </c>
      <c r="F17" s="3">
        <v>42910</v>
      </c>
      <c r="G17" s="12">
        <v>17029000000</v>
      </c>
      <c r="H17" s="14">
        <v>5953900000000</v>
      </c>
    </row>
    <row r="18" spans="1:8" ht="18.75" customHeight="1">
      <c r="A18" s="36">
        <f t="shared" si="0"/>
        <v>3.0000000000000001E-3</v>
      </c>
      <c r="B18" s="9" t="s">
        <v>10</v>
      </c>
      <c r="C18" s="31">
        <v>66800</v>
      </c>
      <c r="D18" s="33">
        <v>200</v>
      </c>
      <c r="E18" s="2">
        <v>3.0000000000000001E-3</v>
      </c>
      <c r="F18" s="3">
        <v>118959</v>
      </c>
      <c r="G18" s="12">
        <v>7905000000</v>
      </c>
      <c r="H18" s="14">
        <v>4729400000000</v>
      </c>
    </row>
    <row r="19" spans="1:8" ht="18.75" customHeight="1">
      <c r="A19" s="36">
        <f t="shared" si="0"/>
        <v>2.5999999999999999E-3</v>
      </c>
      <c r="B19" s="9" t="s">
        <v>32</v>
      </c>
      <c r="C19" s="31">
        <v>194500</v>
      </c>
      <c r="D19" s="33">
        <v>500</v>
      </c>
      <c r="E19" s="2">
        <v>2.5999999999999999E-3</v>
      </c>
      <c r="F19" s="3">
        <v>164955</v>
      </c>
      <c r="G19" s="12">
        <v>32142000000</v>
      </c>
      <c r="H19" s="14">
        <v>4603300000000</v>
      </c>
    </row>
    <row r="20" spans="1:8" ht="18.75" customHeight="1">
      <c r="A20" s="36">
        <f t="shared" si="0"/>
        <v>1.6899999999999998E-2</v>
      </c>
      <c r="B20" s="9" t="s">
        <v>18</v>
      </c>
      <c r="C20" s="31">
        <v>45250</v>
      </c>
      <c r="D20" s="33">
        <v>750</v>
      </c>
      <c r="E20" s="2">
        <v>1.6899999999999998E-2</v>
      </c>
      <c r="F20" s="3">
        <v>277876</v>
      </c>
      <c r="G20" s="12">
        <v>12519000000</v>
      </c>
      <c r="H20" s="14">
        <v>4204400000000</v>
      </c>
    </row>
    <row r="21" spans="1:8" ht="18.75" customHeight="1">
      <c r="A21" s="36">
        <f t="shared" si="0"/>
        <v>7.6E-3</v>
      </c>
      <c r="B21" s="9" t="s">
        <v>42</v>
      </c>
      <c r="C21" s="31">
        <v>13250</v>
      </c>
      <c r="D21" s="33">
        <v>100</v>
      </c>
      <c r="E21" s="2">
        <v>7.6E-3</v>
      </c>
      <c r="F21" s="3">
        <v>526612</v>
      </c>
      <c r="G21" s="12">
        <v>6967000000</v>
      </c>
      <c r="H21" s="14">
        <v>3728700000000</v>
      </c>
    </row>
    <row r="22" spans="1:8" ht="18.75" customHeight="1">
      <c r="A22" s="36">
        <f t="shared" si="0"/>
        <v>1.09E-2</v>
      </c>
      <c r="B22" s="9" t="s">
        <v>19</v>
      </c>
      <c r="C22" s="31">
        <v>41600</v>
      </c>
      <c r="D22" s="33">
        <v>450</v>
      </c>
      <c r="E22" s="2">
        <v>1.09E-2</v>
      </c>
      <c r="F22" s="3">
        <v>464911</v>
      </c>
      <c r="G22" s="12">
        <v>19329000000</v>
      </c>
      <c r="H22" s="14">
        <v>3560200000000</v>
      </c>
    </row>
    <row r="23" spans="1:8" ht="18.75" customHeight="1">
      <c r="A23" s="36">
        <f t="shared" si="0"/>
        <v>1.34E-2</v>
      </c>
      <c r="B23" s="9" t="s">
        <v>8</v>
      </c>
      <c r="C23" s="31">
        <v>151500</v>
      </c>
      <c r="D23" s="33">
        <v>2000</v>
      </c>
      <c r="E23" s="2">
        <v>1.34E-2</v>
      </c>
      <c r="F23" s="3">
        <v>31837</v>
      </c>
      <c r="G23" s="12">
        <v>4800000000</v>
      </c>
      <c r="H23" s="14">
        <v>3456100000000</v>
      </c>
    </row>
    <row r="24" spans="1:8" ht="18.75" customHeight="1">
      <c r="A24" s="36">
        <f t="shared" si="0"/>
        <v>1.6000000000000001E-3</v>
      </c>
      <c r="B24" s="9" t="s">
        <v>20</v>
      </c>
      <c r="C24" s="31">
        <v>32300</v>
      </c>
      <c r="D24" s="33">
        <v>50</v>
      </c>
      <c r="E24" s="2">
        <v>1.6000000000000001E-3</v>
      </c>
      <c r="F24" s="3">
        <v>149939</v>
      </c>
      <c r="G24" s="12">
        <v>4857000000</v>
      </c>
      <c r="H24" s="14">
        <v>3382400000000</v>
      </c>
    </row>
    <row r="25" spans="1:8" ht="18.75" customHeight="1">
      <c r="A25" s="36">
        <f t="shared" si="0"/>
        <v>-3.5999999999999999E-3</v>
      </c>
      <c r="B25" s="9" t="s">
        <v>43</v>
      </c>
      <c r="C25" s="31">
        <v>139000</v>
      </c>
      <c r="D25" s="33">
        <v>-500</v>
      </c>
      <c r="E25" s="2">
        <v>-3.5999999999999999E-3</v>
      </c>
      <c r="F25" s="3">
        <v>284885</v>
      </c>
      <c r="G25" s="12">
        <v>40185000000</v>
      </c>
      <c r="H25" s="14">
        <v>3315100000000</v>
      </c>
    </row>
    <row r="26" spans="1:8" ht="18.75" customHeight="1">
      <c r="A26" s="36">
        <f t="shared" si="0"/>
        <v>-4.1999999999999997E-3</v>
      </c>
      <c r="B26" s="9" t="s">
        <v>24</v>
      </c>
      <c r="C26" s="31">
        <v>359000</v>
      </c>
      <c r="D26" s="33">
        <v>-1500</v>
      </c>
      <c r="E26" s="2">
        <v>-4.1999999999999997E-3</v>
      </c>
      <c r="F26" s="3">
        <v>42048</v>
      </c>
      <c r="G26" s="12">
        <v>15165000000</v>
      </c>
      <c r="H26" s="14">
        <v>3190200000000</v>
      </c>
    </row>
    <row r="27" spans="1:8" ht="18.75" customHeight="1">
      <c r="A27" s="36">
        <f t="shared" si="0"/>
        <v>-3.3E-3</v>
      </c>
      <c r="B27" s="9" t="s">
        <v>5</v>
      </c>
      <c r="C27" s="31">
        <v>9120</v>
      </c>
      <c r="D27" s="33">
        <v>-30</v>
      </c>
      <c r="E27" s="2">
        <v>-3.3E-3</v>
      </c>
      <c r="F27" s="3">
        <v>3190601</v>
      </c>
      <c r="G27" s="12">
        <v>29179000000</v>
      </c>
      <c r="H27" s="14">
        <v>2972500000000</v>
      </c>
    </row>
    <row r="28" spans="1:8" ht="18.75" customHeight="1">
      <c r="A28" s="36">
        <f t="shared" si="0"/>
        <v>-8.8000000000000005E-3</v>
      </c>
      <c r="B28" s="9" t="s">
        <v>4</v>
      </c>
      <c r="C28" s="31">
        <v>169000</v>
      </c>
      <c r="D28" s="33">
        <v>-1500</v>
      </c>
      <c r="E28" s="2">
        <v>-8.8000000000000005E-3</v>
      </c>
      <c r="F28" s="3">
        <v>31312</v>
      </c>
      <c r="G28" s="12">
        <v>5319000000</v>
      </c>
      <c r="H28" s="14">
        <v>2921000000000</v>
      </c>
    </row>
    <row r="29" spans="1:8" ht="18.75" customHeight="1">
      <c r="A29" s="36">
        <f t="shared" si="0"/>
        <v>-1.89E-2</v>
      </c>
      <c r="B29" s="9" t="s">
        <v>6</v>
      </c>
      <c r="C29" s="31">
        <v>98600</v>
      </c>
      <c r="D29" s="33">
        <v>-1900</v>
      </c>
      <c r="E29" s="2">
        <v>-1.89E-2</v>
      </c>
      <c r="F29" s="3">
        <v>73903</v>
      </c>
      <c r="G29" s="12">
        <v>7343000000</v>
      </c>
      <c r="H29" s="14">
        <v>2876900000000</v>
      </c>
    </row>
    <row r="30" spans="1:8" ht="18.75" customHeight="1">
      <c r="A30" s="36">
        <f t="shared" si="0"/>
        <v>0</v>
      </c>
      <c r="B30" s="9" t="s">
        <v>13</v>
      </c>
      <c r="C30" s="31">
        <v>133500</v>
      </c>
      <c r="D30" s="33">
        <v>0</v>
      </c>
      <c r="E30" s="2">
        <v>0</v>
      </c>
      <c r="F30" s="3">
        <v>59830</v>
      </c>
      <c r="G30" s="12">
        <v>8018000000</v>
      </c>
      <c r="H30" s="14">
        <v>2584400000000</v>
      </c>
    </row>
    <row r="31" spans="1:8" ht="18.75" customHeight="1">
      <c r="A31" s="36">
        <f t="shared" si="0"/>
        <v>1.8800000000000001E-2</v>
      </c>
      <c r="B31" s="9" t="s">
        <v>11</v>
      </c>
      <c r="C31" s="31">
        <v>54200</v>
      </c>
      <c r="D31" s="33">
        <v>1000</v>
      </c>
      <c r="E31" s="2">
        <v>1.8800000000000001E-2</v>
      </c>
      <c r="F31" s="3">
        <v>761942</v>
      </c>
      <c r="G31" s="12">
        <v>41350000000</v>
      </c>
      <c r="H31" s="14">
        <v>2406400000000</v>
      </c>
    </row>
    <row r="32" spans="1:8" ht="18.75" customHeight="1">
      <c r="A32" s="36">
        <f t="shared" si="0"/>
        <v>1.0699999999999999E-2</v>
      </c>
      <c r="B32" s="9" t="s">
        <v>36</v>
      </c>
      <c r="C32" s="31">
        <v>66000</v>
      </c>
      <c r="D32" s="33">
        <v>700</v>
      </c>
      <c r="E32" s="2">
        <v>1.0699999999999999E-2</v>
      </c>
      <c r="F32" s="3">
        <v>158283</v>
      </c>
      <c r="G32" s="12">
        <v>10464000000</v>
      </c>
      <c r="H32" s="14">
        <v>2125200000000</v>
      </c>
    </row>
    <row r="33" spans="1:8" ht="18.75" customHeight="1">
      <c r="A33" s="36">
        <f t="shared" si="0"/>
        <v>-1.89E-2</v>
      </c>
      <c r="B33" s="9" t="s">
        <v>37</v>
      </c>
      <c r="C33" s="31">
        <v>62300</v>
      </c>
      <c r="D33" s="33">
        <v>-1200</v>
      </c>
      <c r="E33" s="2">
        <v>-1.89E-2</v>
      </c>
      <c r="F33" s="3">
        <v>94596</v>
      </c>
      <c r="G33" s="12">
        <v>5919000000</v>
      </c>
      <c r="H33" s="14">
        <v>1869000000000</v>
      </c>
    </row>
    <row r="34" spans="1:8" ht="18.75" customHeight="1">
      <c r="A34" s="36">
        <f t="shared" si="0"/>
        <v>0</v>
      </c>
      <c r="B34" s="9" t="s">
        <v>21</v>
      </c>
      <c r="C34" s="31">
        <v>26100</v>
      </c>
      <c r="D34" s="33">
        <v>0</v>
      </c>
      <c r="E34" s="2">
        <v>0</v>
      </c>
      <c r="F34" s="3">
        <v>292082</v>
      </c>
      <c r="G34" s="12">
        <v>7641000000</v>
      </c>
      <c r="H34" s="14">
        <v>1720200000000</v>
      </c>
    </row>
    <row r="35" spans="1:8" ht="18.75" customHeight="1">
      <c r="A35" s="36">
        <f t="shared" si="0"/>
        <v>6.6299999999999998E-2</v>
      </c>
      <c r="B35" s="9" t="s">
        <v>16</v>
      </c>
      <c r="C35" s="31">
        <v>43400</v>
      </c>
      <c r="D35" s="33">
        <v>2700</v>
      </c>
      <c r="E35" s="2">
        <v>6.6299999999999998E-2</v>
      </c>
      <c r="F35" s="3">
        <v>576357</v>
      </c>
      <c r="G35" s="12">
        <v>24648000000</v>
      </c>
      <c r="H35" s="14">
        <v>1697600000000</v>
      </c>
    </row>
    <row r="36" spans="1:8" ht="18.75" customHeight="1">
      <c r="A36" s="36">
        <f t="shared" si="0"/>
        <v>-1.5E-3</v>
      </c>
      <c r="B36" s="9" t="s">
        <v>12</v>
      </c>
      <c r="C36" s="31">
        <v>68100</v>
      </c>
      <c r="D36" s="33">
        <v>-100</v>
      </c>
      <c r="E36" s="2">
        <v>-1.5E-3</v>
      </c>
      <c r="F36" s="3">
        <v>81935</v>
      </c>
      <c r="G36" s="12">
        <v>5566000000</v>
      </c>
      <c r="H36" s="14">
        <v>1427100000000</v>
      </c>
    </row>
    <row r="37" spans="1:8" ht="18.75" customHeight="1">
      <c r="A37" s="36">
        <f t="shared" si="0"/>
        <v>3.2000000000000002E-3</v>
      </c>
      <c r="B37" s="9" t="s">
        <v>7</v>
      </c>
      <c r="C37" s="31">
        <v>30950</v>
      </c>
      <c r="D37" s="33">
        <v>100</v>
      </c>
      <c r="E37" s="2">
        <v>3.2000000000000002E-3</v>
      </c>
      <c r="F37" s="3">
        <v>264048</v>
      </c>
      <c r="G37" s="12">
        <v>8179000000</v>
      </c>
      <c r="H37" s="14">
        <v>1165600000000</v>
      </c>
    </row>
    <row r="38" spans="1:8" ht="18.75" customHeight="1">
      <c r="A38" s="36">
        <f t="shared" si="0"/>
        <v>-4.5600000000000002E-2</v>
      </c>
      <c r="B38" s="9" t="s">
        <v>25</v>
      </c>
      <c r="C38" s="31">
        <v>11500</v>
      </c>
      <c r="D38" s="33">
        <v>-550</v>
      </c>
      <c r="E38" s="2">
        <v>-4.5600000000000002E-2</v>
      </c>
      <c r="F38" s="3">
        <v>1602367</v>
      </c>
      <c r="G38" s="12">
        <v>18666000000</v>
      </c>
      <c r="H38" s="14">
        <v>1150100000000</v>
      </c>
    </row>
    <row r="39" spans="1:8" ht="18.75" customHeight="1">
      <c r="A39" s="36">
        <f t="shared" si="0"/>
        <v>-3.3999999999999998E-3</v>
      </c>
      <c r="B39" s="9" t="s">
        <v>38</v>
      </c>
      <c r="C39" s="31">
        <v>28900</v>
      </c>
      <c r="D39" s="33">
        <v>-100</v>
      </c>
      <c r="E39" s="2">
        <v>-3.3999999999999998E-3</v>
      </c>
      <c r="F39" s="3">
        <v>373802</v>
      </c>
      <c r="G39" s="12">
        <v>10834000000</v>
      </c>
      <c r="H39" s="14">
        <v>1120200000000</v>
      </c>
    </row>
    <row r="40" spans="1:8" ht="18.75" customHeight="1">
      <c r="A40" s="36">
        <f t="shared" si="0"/>
        <v>8.8999999999999999E-3</v>
      </c>
      <c r="B40" s="9" t="s">
        <v>17</v>
      </c>
      <c r="C40" s="31">
        <v>17000</v>
      </c>
      <c r="D40" s="33">
        <v>150</v>
      </c>
      <c r="E40" s="2">
        <v>8.8999999999999999E-3</v>
      </c>
      <c r="F40" s="3">
        <v>319699</v>
      </c>
      <c r="G40" s="12">
        <v>5439000000</v>
      </c>
      <c r="H40" s="14">
        <v>1051500000000</v>
      </c>
    </row>
    <row r="41" spans="1:8" ht="18.75" customHeight="1">
      <c r="A41" s="36">
        <f t="shared" si="0"/>
        <v>6.4000000000000003E-3</v>
      </c>
      <c r="B41" s="9" t="s">
        <v>35</v>
      </c>
      <c r="C41" s="31">
        <v>47500</v>
      </c>
      <c r="D41" s="33">
        <v>300</v>
      </c>
      <c r="E41" s="2">
        <v>6.4000000000000003E-3</v>
      </c>
      <c r="F41" s="3">
        <v>83475</v>
      </c>
      <c r="G41" s="12">
        <v>3986000000</v>
      </c>
      <c r="H41" s="14">
        <v>1045000000000</v>
      </c>
    </row>
    <row r="42" spans="1:8" ht="18.75" customHeight="1">
      <c r="A42" s="36">
        <f t="shared" si="0"/>
        <v>-7.7999999999999996E-3</v>
      </c>
      <c r="B42" s="9" t="s">
        <v>40</v>
      </c>
      <c r="C42" s="31">
        <v>8880</v>
      </c>
      <c r="D42" s="33">
        <v>-70</v>
      </c>
      <c r="E42" s="2">
        <v>-7.7999999999999996E-3</v>
      </c>
      <c r="F42" s="3">
        <v>262115</v>
      </c>
      <c r="G42" s="12">
        <v>2339000000</v>
      </c>
      <c r="H42" s="14">
        <v>677400000000</v>
      </c>
    </row>
    <row r="43" spans="1:8" ht="18.75" customHeight="1" thickBot="1">
      <c r="A43" s="37">
        <f t="shared" si="0"/>
        <v>-6.7999999999999996E-3</v>
      </c>
      <c r="B43" s="10" t="s">
        <v>39</v>
      </c>
      <c r="C43" s="32">
        <v>73000</v>
      </c>
      <c r="D43" s="34">
        <v>-500</v>
      </c>
      <c r="E43" s="4">
        <v>-6.7999999999999996E-3</v>
      </c>
      <c r="F43" s="5">
        <v>33369</v>
      </c>
      <c r="G43" s="13">
        <v>2448000000</v>
      </c>
      <c r="H43" s="15">
        <v>654600000000</v>
      </c>
    </row>
  </sheetData>
  <sortState xmlns:xlrd2="http://schemas.microsoft.com/office/spreadsheetml/2017/richdata2" ref="A4:H43">
    <sortCondition descending="1" ref="H3:H43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D230-CA2C-4713-A870-3E8A8DB5DD1B}">
  <dimension ref="A2:K53"/>
  <sheetViews>
    <sheetView workbookViewId="0">
      <selection activeCell="E3" sqref="E3"/>
    </sheetView>
  </sheetViews>
  <sheetFormatPr defaultRowHeight="16.5"/>
  <cols>
    <col min="1" max="1" width="7.25" bestFit="1" customWidth="1"/>
    <col min="2" max="2" width="17.25" bestFit="1" customWidth="1"/>
    <col min="3" max="3" width="11" customWidth="1"/>
    <col min="4" max="4" width="11.375" bestFit="1" customWidth="1"/>
    <col min="5" max="5" width="7.25" bestFit="1" customWidth="1"/>
    <col min="6" max="6" width="10.25" bestFit="1" customWidth="1"/>
    <col min="7" max="7" width="14.375" bestFit="1" customWidth="1"/>
    <col min="8" max="8" width="20.375" bestFit="1" customWidth="1"/>
    <col min="11" max="11" width="12.875" bestFit="1" customWidth="1"/>
  </cols>
  <sheetData>
    <row r="2" spans="1:11" ht="17.25" thickBot="1">
      <c r="A2" t="s">
        <v>86</v>
      </c>
      <c r="B2" t="s">
        <v>87</v>
      </c>
      <c r="D2" t="s">
        <v>88</v>
      </c>
      <c r="E2" t="s">
        <v>91</v>
      </c>
      <c r="F2" t="s">
        <v>89</v>
      </c>
      <c r="G2" t="s">
        <v>90</v>
      </c>
      <c r="H2" t="s">
        <v>88</v>
      </c>
    </row>
    <row r="3" spans="1:11" ht="24.75" customHeight="1" thickBot="1">
      <c r="A3" s="11"/>
      <c r="B3" s="16" t="s">
        <v>46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14</v>
      </c>
      <c r="H3" s="26" t="s">
        <v>15</v>
      </c>
    </row>
    <row r="4" spans="1:11">
      <c r="A4" s="27">
        <f>E4</f>
        <v>-1.4E-3</v>
      </c>
      <c r="B4" s="24" t="s">
        <v>47</v>
      </c>
      <c r="C4" s="19">
        <v>70200</v>
      </c>
      <c r="D4" s="18">
        <v>-100</v>
      </c>
      <c r="E4" s="20">
        <v>-1.4E-3</v>
      </c>
      <c r="F4" s="19">
        <v>10838912</v>
      </c>
      <c r="G4" s="19">
        <v>762395000000</v>
      </c>
      <c r="H4" s="28">
        <v>4190787000000000</v>
      </c>
    </row>
    <row r="5" spans="1:11">
      <c r="A5" s="27">
        <f t="shared" ref="A5:A53" si="0">E5</f>
        <v>-1.6299999999999999E-2</v>
      </c>
      <c r="B5" s="24" t="s">
        <v>48</v>
      </c>
      <c r="C5" s="19">
        <v>96300</v>
      </c>
      <c r="D5" s="19">
        <v>-1600</v>
      </c>
      <c r="E5" s="20">
        <v>-1.6299999999999999E-2</v>
      </c>
      <c r="F5" s="19">
        <v>2092753</v>
      </c>
      <c r="G5" s="19">
        <v>203512000000</v>
      </c>
      <c r="H5" s="28">
        <v>701066000000000</v>
      </c>
      <c r="K5" s="1"/>
    </row>
    <row r="6" spans="1:11">
      <c r="A6" s="27">
        <f t="shared" si="0"/>
        <v>7.4000000000000003E-3</v>
      </c>
      <c r="B6" s="24" t="s">
        <v>41</v>
      </c>
      <c r="C6" s="19">
        <v>410500</v>
      </c>
      <c r="D6" s="19">
        <v>3000</v>
      </c>
      <c r="E6" s="20">
        <v>7.4000000000000003E-3</v>
      </c>
      <c r="F6" s="19">
        <v>474355</v>
      </c>
      <c r="G6" s="19">
        <v>193432000000</v>
      </c>
      <c r="H6" s="28">
        <v>674301000000000</v>
      </c>
    </row>
    <row r="7" spans="1:11">
      <c r="A7" s="27">
        <f t="shared" si="0"/>
        <v>-8.0000000000000002E-3</v>
      </c>
      <c r="B7" s="24" t="s">
        <v>49</v>
      </c>
      <c r="C7" s="19">
        <v>868000</v>
      </c>
      <c r="D7" s="19">
        <v>-7000</v>
      </c>
      <c r="E7" s="20">
        <v>-8.0000000000000002E-3</v>
      </c>
      <c r="F7" s="19">
        <v>38779</v>
      </c>
      <c r="G7" s="19">
        <v>33688000000</v>
      </c>
      <c r="H7" s="28">
        <v>574312000000000</v>
      </c>
    </row>
    <row r="8" spans="1:11">
      <c r="A8" s="27">
        <f t="shared" si="0"/>
        <v>0</v>
      </c>
      <c r="B8" s="24" t="s">
        <v>50</v>
      </c>
      <c r="C8" s="19">
        <v>128000</v>
      </c>
      <c r="D8" s="18">
        <v>0</v>
      </c>
      <c r="E8" s="20">
        <v>0</v>
      </c>
      <c r="F8" s="19">
        <v>2278454</v>
      </c>
      <c r="G8" s="19">
        <v>293464000000</v>
      </c>
      <c r="H8" s="28">
        <v>570062000000000</v>
      </c>
    </row>
    <row r="9" spans="1:11">
      <c r="A9" s="27">
        <f t="shared" si="0"/>
        <v>-4.0500000000000001E-2</v>
      </c>
      <c r="B9" s="24" t="s">
        <v>34</v>
      </c>
      <c r="C9" s="19">
        <v>806000</v>
      </c>
      <c r="D9" s="19">
        <v>-34000</v>
      </c>
      <c r="E9" s="20">
        <v>-4.0500000000000001E-2</v>
      </c>
      <c r="F9" s="19">
        <v>251963</v>
      </c>
      <c r="G9" s="19">
        <v>204580000000</v>
      </c>
      <c r="H9" s="28">
        <v>568974000000000</v>
      </c>
    </row>
    <row r="10" spans="1:11">
      <c r="A10" s="27">
        <f t="shared" si="0"/>
        <v>-5.4999999999999997E-3</v>
      </c>
      <c r="B10" s="24" t="s">
        <v>51</v>
      </c>
      <c r="C10" s="19">
        <v>723000</v>
      </c>
      <c r="D10" s="19">
        <v>-4000</v>
      </c>
      <c r="E10" s="20">
        <v>-5.4999999999999997E-3</v>
      </c>
      <c r="F10" s="19">
        <v>215728</v>
      </c>
      <c r="G10" s="19">
        <v>155660000000</v>
      </c>
      <c r="H10" s="28">
        <v>497168000000000</v>
      </c>
    </row>
    <row r="11" spans="1:11">
      <c r="A11" s="27">
        <f t="shared" si="0"/>
        <v>-7.1999999999999998E-3</v>
      </c>
      <c r="B11" s="24" t="s">
        <v>52</v>
      </c>
      <c r="C11" s="19">
        <v>207500</v>
      </c>
      <c r="D11" s="19">
        <v>-1500</v>
      </c>
      <c r="E11" s="20">
        <v>-7.1999999999999998E-3</v>
      </c>
      <c r="F11" s="19">
        <v>772589</v>
      </c>
      <c r="G11" s="19">
        <v>160855000000</v>
      </c>
      <c r="H11" s="28">
        <v>443361000000000</v>
      </c>
    </row>
    <row r="12" spans="1:11">
      <c r="A12" s="27">
        <f t="shared" si="0"/>
        <v>-2.3999999999999998E-3</v>
      </c>
      <c r="B12" s="24" t="s">
        <v>53</v>
      </c>
      <c r="C12" s="19">
        <v>83600</v>
      </c>
      <c r="D12" s="18">
        <v>-200</v>
      </c>
      <c r="E12" s="20">
        <v>-2.3999999999999998E-3</v>
      </c>
      <c r="F12" s="19">
        <v>1354641</v>
      </c>
      <c r="G12" s="19">
        <v>114105000000</v>
      </c>
      <c r="H12" s="28">
        <v>338884000000000</v>
      </c>
    </row>
    <row r="13" spans="1:11">
      <c r="A13" s="27">
        <f t="shared" si="0"/>
        <v>-6.7999999999999996E-3</v>
      </c>
      <c r="B13" s="24" t="s">
        <v>54</v>
      </c>
      <c r="C13" s="19">
        <v>217500</v>
      </c>
      <c r="D13" s="19">
        <v>-1500</v>
      </c>
      <c r="E13" s="20">
        <v>-6.7999999999999996E-3</v>
      </c>
      <c r="F13" s="19">
        <v>334818</v>
      </c>
      <c r="G13" s="19">
        <v>73280000000</v>
      </c>
      <c r="H13" s="28">
        <v>300008000000000</v>
      </c>
    </row>
    <row r="14" spans="1:11">
      <c r="A14" s="27">
        <f t="shared" si="0"/>
        <v>8.3999999999999995E-3</v>
      </c>
      <c r="B14" s="24" t="s">
        <v>55</v>
      </c>
      <c r="C14" s="19">
        <v>60200</v>
      </c>
      <c r="D14" s="18">
        <v>500</v>
      </c>
      <c r="E14" s="20">
        <v>8.3999999999999995E-3</v>
      </c>
      <c r="F14" s="19">
        <v>685121</v>
      </c>
      <c r="G14" s="19">
        <v>41335000000</v>
      </c>
      <c r="H14" s="28">
        <v>286010000000000</v>
      </c>
    </row>
    <row r="15" spans="1:11">
      <c r="A15" s="27">
        <f t="shared" si="0"/>
        <v>4.7999999999999996E-3</v>
      </c>
      <c r="B15" s="24" t="s">
        <v>44</v>
      </c>
      <c r="C15" s="19">
        <v>311000</v>
      </c>
      <c r="D15" s="19">
        <v>1500</v>
      </c>
      <c r="E15" s="20">
        <v>4.7999999999999996E-3</v>
      </c>
      <c r="F15" s="19">
        <v>242054</v>
      </c>
      <c r="G15" s="19">
        <v>75577000000</v>
      </c>
      <c r="H15" s="28">
        <v>271151000000000</v>
      </c>
    </row>
    <row r="16" spans="1:11">
      <c r="A16" s="27">
        <f t="shared" si="0"/>
        <v>-1.9E-3</v>
      </c>
      <c r="B16" s="24" t="s">
        <v>56</v>
      </c>
      <c r="C16" s="19">
        <v>267500</v>
      </c>
      <c r="D16" s="18">
        <v>-500</v>
      </c>
      <c r="E16" s="20">
        <v>-1.9E-3</v>
      </c>
      <c r="F16" s="19">
        <v>145910</v>
      </c>
      <c r="G16" s="19">
        <v>39175000000</v>
      </c>
      <c r="H16" s="28">
        <v>253572000000000</v>
      </c>
    </row>
    <row r="17" spans="1:8">
      <c r="A17" s="27">
        <f t="shared" si="0"/>
        <v>1.23E-2</v>
      </c>
      <c r="B17" s="24" t="s">
        <v>57</v>
      </c>
      <c r="C17" s="19">
        <v>493000</v>
      </c>
      <c r="D17" s="19">
        <v>6000</v>
      </c>
      <c r="E17" s="20">
        <v>1.23E-2</v>
      </c>
      <c r="F17" s="19">
        <v>175452</v>
      </c>
      <c r="G17" s="19">
        <v>86596000000</v>
      </c>
      <c r="H17" s="28">
        <v>241331000000000</v>
      </c>
    </row>
    <row r="18" spans="1:8">
      <c r="A18" s="27">
        <f t="shared" si="0"/>
        <v>2.3199999999999998E-2</v>
      </c>
      <c r="B18" s="24" t="s">
        <v>23</v>
      </c>
      <c r="C18" s="19">
        <v>57400</v>
      </c>
      <c r="D18" s="19">
        <v>1300</v>
      </c>
      <c r="E18" s="20">
        <v>2.3199999999999998E-2</v>
      </c>
      <c r="F18" s="19">
        <v>1755043</v>
      </c>
      <c r="G18" s="19">
        <v>99935000000</v>
      </c>
      <c r="H18" s="28">
        <v>238674000000000</v>
      </c>
    </row>
    <row r="19" spans="1:8">
      <c r="A19" s="27">
        <f t="shared" si="0"/>
        <v>-3.8999999999999998E-3</v>
      </c>
      <c r="B19" s="24" t="s">
        <v>58</v>
      </c>
      <c r="C19" s="19">
        <v>257000</v>
      </c>
      <c r="D19" s="19">
        <v>-1000</v>
      </c>
      <c r="E19" s="20">
        <v>-3.8999999999999998E-3</v>
      </c>
      <c r="F19" s="19">
        <v>263660</v>
      </c>
      <c r="G19" s="19">
        <v>67724000000</v>
      </c>
      <c r="H19" s="28">
        <v>237636000000000</v>
      </c>
    </row>
    <row r="20" spans="1:8">
      <c r="A20" s="27">
        <f t="shared" si="0"/>
        <v>8.3000000000000001E-3</v>
      </c>
      <c r="B20" s="24" t="s">
        <v>59</v>
      </c>
      <c r="C20" s="19">
        <v>121500</v>
      </c>
      <c r="D20" s="19">
        <v>1000</v>
      </c>
      <c r="E20" s="20">
        <v>8.3000000000000001E-3</v>
      </c>
      <c r="F20" s="19">
        <v>223438</v>
      </c>
      <c r="G20" s="19">
        <v>27090000000</v>
      </c>
      <c r="H20" s="28">
        <v>227068000000000</v>
      </c>
    </row>
    <row r="21" spans="1:8">
      <c r="A21" s="27">
        <f t="shared" si="0"/>
        <v>-2.2000000000000001E-3</v>
      </c>
      <c r="B21" s="24" t="s">
        <v>30</v>
      </c>
      <c r="C21" s="19">
        <v>1387000</v>
      </c>
      <c r="D21" s="19">
        <v>-3000</v>
      </c>
      <c r="E21" s="20">
        <v>-2.2000000000000001E-3</v>
      </c>
      <c r="F21" s="19">
        <v>23343</v>
      </c>
      <c r="G21" s="19">
        <v>32451000000</v>
      </c>
      <c r="H21" s="28">
        <v>216624000000000</v>
      </c>
    </row>
    <row r="22" spans="1:8">
      <c r="A22" s="27">
        <f t="shared" si="0"/>
        <v>-1.6999999999999999E-3</v>
      </c>
      <c r="B22" s="24" t="s">
        <v>60</v>
      </c>
      <c r="C22" s="19">
        <v>298000</v>
      </c>
      <c r="D22" s="18">
        <v>-500</v>
      </c>
      <c r="E22" s="20">
        <v>-1.6999999999999999E-3</v>
      </c>
      <c r="F22" s="19">
        <v>413940</v>
      </c>
      <c r="G22" s="19">
        <v>123964000000</v>
      </c>
      <c r="H22" s="28">
        <v>214739000000000</v>
      </c>
    </row>
    <row r="23" spans="1:8">
      <c r="A23" s="27">
        <f t="shared" si="0"/>
        <v>1.38E-2</v>
      </c>
      <c r="B23" s="24" t="s">
        <v>61</v>
      </c>
      <c r="C23" s="19">
        <v>40350</v>
      </c>
      <c r="D23" s="18">
        <v>550</v>
      </c>
      <c r="E23" s="20">
        <v>1.38E-2</v>
      </c>
      <c r="F23" s="19">
        <v>1533065</v>
      </c>
      <c r="G23" s="19">
        <v>61616000000</v>
      </c>
      <c r="H23" s="28">
        <v>208448000000000</v>
      </c>
    </row>
    <row r="24" spans="1:8">
      <c r="A24" s="27">
        <f t="shared" si="0"/>
        <v>4.0000000000000001E-3</v>
      </c>
      <c r="B24" s="24" t="s">
        <v>33</v>
      </c>
      <c r="C24" s="19">
        <v>125500</v>
      </c>
      <c r="D24" s="18">
        <v>500</v>
      </c>
      <c r="E24" s="20">
        <v>4.0000000000000001E-3</v>
      </c>
      <c r="F24" s="19">
        <v>562100</v>
      </c>
      <c r="G24" s="19">
        <v>70909000000</v>
      </c>
      <c r="H24" s="28">
        <v>205378000000000</v>
      </c>
    </row>
    <row r="25" spans="1:8">
      <c r="A25" s="27">
        <f t="shared" si="0"/>
        <v>-1.55E-2</v>
      </c>
      <c r="B25" s="24" t="s">
        <v>62</v>
      </c>
      <c r="C25" s="19">
        <v>254500</v>
      </c>
      <c r="D25" s="19">
        <v>-4000</v>
      </c>
      <c r="E25" s="20">
        <v>-1.55E-2</v>
      </c>
      <c r="F25" s="19">
        <v>165716</v>
      </c>
      <c r="G25" s="19">
        <v>42431000000</v>
      </c>
      <c r="H25" s="28">
        <v>179067000000000</v>
      </c>
    </row>
    <row r="26" spans="1:8">
      <c r="A26" s="27">
        <f t="shared" si="0"/>
        <v>1.3599999999999999E-2</v>
      </c>
      <c r="B26" s="24" t="s">
        <v>63</v>
      </c>
      <c r="C26" s="19">
        <v>223000</v>
      </c>
      <c r="D26" s="19">
        <v>3000</v>
      </c>
      <c r="E26" s="20">
        <v>1.3599999999999999E-2</v>
      </c>
      <c r="F26" s="19">
        <v>586828</v>
      </c>
      <c r="G26" s="19">
        <v>129611000000</v>
      </c>
      <c r="H26" s="28">
        <v>170595000000000</v>
      </c>
    </row>
    <row r="27" spans="1:8">
      <c r="A27" s="27">
        <f t="shared" si="0"/>
        <v>-5.3E-3</v>
      </c>
      <c r="B27" s="24" t="s">
        <v>28</v>
      </c>
      <c r="C27" s="19">
        <v>94700</v>
      </c>
      <c r="D27" s="18">
        <v>-500</v>
      </c>
      <c r="E27" s="20">
        <v>-5.3E-3</v>
      </c>
      <c r="F27" s="19">
        <v>157172</v>
      </c>
      <c r="G27" s="19">
        <v>14915000000</v>
      </c>
      <c r="H27" s="28">
        <v>148964000000000</v>
      </c>
    </row>
    <row r="28" spans="1:8">
      <c r="A28" s="27">
        <f t="shared" si="0"/>
        <v>1.9800000000000002E-2</v>
      </c>
      <c r="B28" s="24" t="s">
        <v>64</v>
      </c>
      <c r="C28" s="19">
        <v>23200</v>
      </c>
      <c r="D28" s="18">
        <v>450</v>
      </c>
      <c r="E28" s="20">
        <v>1.9800000000000002E-2</v>
      </c>
      <c r="F28" s="19">
        <v>1578088</v>
      </c>
      <c r="G28" s="19">
        <v>36411000000</v>
      </c>
      <c r="H28" s="28">
        <v>148936000000000</v>
      </c>
    </row>
    <row r="29" spans="1:8">
      <c r="A29" s="27">
        <f t="shared" si="0"/>
        <v>5.7000000000000002E-3</v>
      </c>
      <c r="B29" s="24" t="s">
        <v>65</v>
      </c>
      <c r="C29" s="19">
        <v>71000</v>
      </c>
      <c r="D29" s="18">
        <v>400</v>
      </c>
      <c r="E29" s="20">
        <v>5.7000000000000002E-3</v>
      </c>
      <c r="F29" s="19">
        <v>173372</v>
      </c>
      <c r="G29" s="19">
        <v>12307000000</v>
      </c>
      <c r="H29" s="28">
        <v>142000000000000</v>
      </c>
    </row>
    <row r="30" spans="1:8">
      <c r="A30" s="27">
        <f t="shared" si="0"/>
        <v>9.9000000000000008E-3</v>
      </c>
      <c r="B30" s="24" t="s">
        <v>66</v>
      </c>
      <c r="C30" s="19">
        <v>46000</v>
      </c>
      <c r="D30" s="18">
        <v>450</v>
      </c>
      <c r="E30" s="20">
        <v>9.9000000000000008E-3</v>
      </c>
      <c r="F30" s="19">
        <v>1313133</v>
      </c>
      <c r="G30" s="19">
        <v>60339000000</v>
      </c>
      <c r="H30" s="28">
        <v>138111000000000</v>
      </c>
    </row>
    <row r="31" spans="1:8">
      <c r="A31" s="27">
        <f t="shared" si="0"/>
        <v>-8.0000000000000002E-3</v>
      </c>
      <c r="B31" s="24" t="s">
        <v>67</v>
      </c>
      <c r="C31" s="19">
        <v>619000</v>
      </c>
      <c r="D31" s="19">
        <v>-5000</v>
      </c>
      <c r="E31" s="20">
        <v>-8.0000000000000002E-3</v>
      </c>
      <c r="F31" s="19">
        <v>115844</v>
      </c>
      <c r="G31" s="19">
        <v>72017000000</v>
      </c>
      <c r="H31" s="28">
        <v>135895000000000</v>
      </c>
    </row>
    <row r="32" spans="1:8">
      <c r="A32" s="27">
        <f t="shared" si="0"/>
        <v>3.44E-2</v>
      </c>
      <c r="B32" s="24" t="s">
        <v>68</v>
      </c>
      <c r="C32" s="19">
        <v>330500</v>
      </c>
      <c r="D32" s="19">
        <v>11000</v>
      </c>
      <c r="E32" s="20">
        <v>3.44E-2</v>
      </c>
      <c r="F32" s="19">
        <v>533053</v>
      </c>
      <c r="G32" s="19">
        <v>175883000000</v>
      </c>
      <c r="H32" s="28">
        <v>129063000000000</v>
      </c>
    </row>
    <row r="33" spans="1:8">
      <c r="A33" s="27">
        <f t="shared" si="0"/>
        <v>-5.5999999999999999E-3</v>
      </c>
      <c r="B33" s="24" t="s">
        <v>69</v>
      </c>
      <c r="C33" s="19">
        <v>178000</v>
      </c>
      <c r="D33" s="19">
        <v>-1000</v>
      </c>
      <c r="E33" s="20">
        <v>-5.5999999999999999E-3</v>
      </c>
      <c r="F33" s="19">
        <v>341501</v>
      </c>
      <c r="G33" s="19">
        <v>61478000000</v>
      </c>
      <c r="H33" s="28">
        <v>126910000000000</v>
      </c>
    </row>
    <row r="34" spans="1:8">
      <c r="A34" s="27">
        <f t="shared" si="0"/>
        <v>9.5999999999999992E-3</v>
      </c>
      <c r="B34" s="24" t="s">
        <v>70</v>
      </c>
      <c r="C34" s="19">
        <v>157000</v>
      </c>
      <c r="D34" s="19">
        <v>1500</v>
      </c>
      <c r="E34" s="20">
        <v>9.5999999999999992E-3</v>
      </c>
      <c r="F34" s="19">
        <v>88518</v>
      </c>
      <c r="G34" s="19">
        <v>13828000000</v>
      </c>
      <c r="H34" s="28">
        <v>121483000000000</v>
      </c>
    </row>
    <row r="35" spans="1:8">
      <c r="A35" s="27">
        <f t="shared" si="0"/>
        <v>5.96E-2</v>
      </c>
      <c r="B35" s="24" t="s">
        <v>71</v>
      </c>
      <c r="C35" s="19">
        <v>23100</v>
      </c>
      <c r="D35" s="19">
        <v>1300</v>
      </c>
      <c r="E35" s="20">
        <v>5.96E-2</v>
      </c>
      <c r="F35" s="19">
        <v>14852739</v>
      </c>
      <c r="G35" s="19">
        <v>335729000000</v>
      </c>
      <c r="H35" s="28">
        <v>119821000000000</v>
      </c>
    </row>
    <row r="36" spans="1:8">
      <c r="A36" s="27">
        <f t="shared" si="0"/>
        <v>6.7999999999999996E-3</v>
      </c>
      <c r="B36" s="24" t="s">
        <v>22</v>
      </c>
      <c r="C36" s="19">
        <v>29400</v>
      </c>
      <c r="D36" s="18">
        <v>200</v>
      </c>
      <c r="E36" s="20">
        <v>6.7999999999999996E-3</v>
      </c>
      <c r="F36" s="19">
        <v>2473145</v>
      </c>
      <c r="G36" s="19">
        <v>73185000000</v>
      </c>
      <c r="H36" s="28">
        <v>119185000000000</v>
      </c>
    </row>
    <row r="37" spans="1:8">
      <c r="A37" s="27">
        <f t="shared" si="0"/>
        <v>1.44E-2</v>
      </c>
      <c r="B37" s="24" t="s">
        <v>45</v>
      </c>
      <c r="C37" s="19">
        <v>105500</v>
      </c>
      <c r="D37" s="19">
        <v>1500</v>
      </c>
      <c r="E37" s="20">
        <v>1.44E-2</v>
      </c>
      <c r="F37" s="19">
        <v>218295</v>
      </c>
      <c r="G37" s="19">
        <v>22995000000</v>
      </c>
      <c r="H37" s="28">
        <v>118775000000000</v>
      </c>
    </row>
    <row r="38" spans="1:8">
      <c r="A38" s="27">
        <f t="shared" si="0"/>
        <v>-1.61E-2</v>
      </c>
      <c r="B38" s="24" t="s">
        <v>72</v>
      </c>
      <c r="C38" s="19">
        <v>153000</v>
      </c>
      <c r="D38" s="19">
        <v>-2500</v>
      </c>
      <c r="E38" s="20">
        <v>-1.61E-2</v>
      </c>
      <c r="F38" s="19">
        <v>594532</v>
      </c>
      <c r="G38" s="19">
        <v>90668000000</v>
      </c>
      <c r="H38" s="28">
        <v>118519000000000</v>
      </c>
    </row>
    <row r="39" spans="1:8">
      <c r="A39" s="27">
        <f t="shared" si="0"/>
        <v>-6.3E-3</v>
      </c>
      <c r="B39" s="24" t="s">
        <v>73</v>
      </c>
      <c r="C39" s="19">
        <v>157000</v>
      </c>
      <c r="D39" s="19">
        <v>-1000</v>
      </c>
      <c r="E39" s="20">
        <v>-6.3E-3</v>
      </c>
      <c r="F39" s="19">
        <v>423115</v>
      </c>
      <c r="G39" s="19">
        <v>66654000000</v>
      </c>
      <c r="H39" s="28">
        <v>117269000000000</v>
      </c>
    </row>
    <row r="40" spans="1:8">
      <c r="A40" s="27">
        <f t="shared" si="0"/>
        <v>0</v>
      </c>
      <c r="B40" s="24" t="s">
        <v>74</v>
      </c>
      <c r="C40" s="19">
        <v>247000</v>
      </c>
      <c r="D40" s="18">
        <v>0</v>
      </c>
      <c r="E40" s="20">
        <v>0</v>
      </c>
      <c r="F40" s="19">
        <v>85465</v>
      </c>
      <c r="G40" s="19">
        <v>21066000000</v>
      </c>
      <c r="H40" s="28">
        <v>117016000000000</v>
      </c>
    </row>
    <row r="41" spans="1:8">
      <c r="A41" s="27">
        <f t="shared" si="0"/>
        <v>1.1999999999999999E-3</v>
      </c>
      <c r="B41" s="24" t="s">
        <v>27</v>
      </c>
      <c r="C41" s="19">
        <v>82100</v>
      </c>
      <c r="D41" s="18">
        <v>100</v>
      </c>
      <c r="E41" s="20">
        <v>1.1999999999999999E-3</v>
      </c>
      <c r="F41" s="19">
        <v>238356</v>
      </c>
      <c r="G41" s="19">
        <v>19553000000</v>
      </c>
      <c r="H41" s="28">
        <v>112717000000000</v>
      </c>
    </row>
    <row r="42" spans="1:8">
      <c r="A42" s="27">
        <f t="shared" si="0"/>
        <v>-3.3799999999999997E-2</v>
      </c>
      <c r="B42" s="24" t="s">
        <v>75</v>
      </c>
      <c r="C42" s="19">
        <v>186000</v>
      </c>
      <c r="D42" s="19">
        <v>-6500</v>
      </c>
      <c r="E42" s="20">
        <v>-3.3799999999999997E-2</v>
      </c>
      <c r="F42" s="19">
        <v>287669</v>
      </c>
      <c r="G42" s="19">
        <v>54004000000</v>
      </c>
      <c r="H42" s="28">
        <v>108797000000000</v>
      </c>
    </row>
    <row r="43" spans="1:8">
      <c r="A43" s="27">
        <f t="shared" si="0"/>
        <v>-3.5000000000000001E-3</v>
      </c>
      <c r="B43" s="24" t="s">
        <v>76</v>
      </c>
      <c r="C43" s="19">
        <v>576000</v>
      </c>
      <c r="D43" s="19">
        <v>-2000</v>
      </c>
      <c r="E43" s="20">
        <v>-3.5000000000000001E-3</v>
      </c>
      <c r="F43" s="19">
        <v>83771</v>
      </c>
      <c r="G43" s="19">
        <v>48445000000</v>
      </c>
      <c r="H43" s="28">
        <v>108691000000000</v>
      </c>
    </row>
    <row r="44" spans="1:8">
      <c r="A44" s="27">
        <f t="shared" si="0"/>
        <v>0</v>
      </c>
      <c r="B44" s="24" t="s">
        <v>77</v>
      </c>
      <c r="C44" s="19">
        <v>126000</v>
      </c>
      <c r="D44" s="18">
        <v>0</v>
      </c>
      <c r="E44" s="20">
        <v>0</v>
      </c>
      <c r="F44" s="19">
        <v>137581</v>
      </c>
      <c r="G44" s="19">
        <v>17407000000</v>
      </c>
      <c r="H44" s="28">
        <v>108301000000000</v>
      </c>
    </row>
    <row r="45" spans="1:8">
      <c r="A45" s="27">
        <f t="shared" si="0"/>
        <v>-4.8999999999999998E-3</v>
      </c>
      <c r="B45" s="24" t="s">
        <v>78</v>
      </c>
      <c r="C45" s="19">
        <v>30400</v>
      </c>
      <c r="D45" s="18">
        <v>-150</v>
      </c>
      <c r="E45" s="20">
        <v>-4.8999999999999998E-3</v>
      </c>
      <c r="F45" s="19">
        <v>1532481</v>
      </c>
      <c r="G45" s="19">
        <v>46735000000</v>
      </c>
      <c r="H45" s="28">
        <v>105738000000000</v>
      </c>
    </row>
    <row r="46" spans="1:8">
      <c r="A46" s="27">
        <f t="shared" si="0"/>
        <v>1.1900000000000001E-2</v>
      </c>
      <c r="B46" s="24" t="s">
        <v>79</v>
      </c>
      <c r="C46" s="19">
        <v>12750</v>
      </c>
      <c r="D46" s="18">
        <v>150</v>
      </c>
      <c r="E46" s="20">
        <v>1.1900000000000001E-2</v>
      </c>
      <c r="F46" s="19">
        <v>3308927</v>
      </c>
      <c r="G46" s="19">
        <v>42235000000</v>
      </c>
      <c r="H46" s="28">
        <v>92828000000000</v>
      </c>
    </row>
    <row r="47" spans="1:8">
      <c r="A47" s="27">
        <f t="shared" si="0"/>
        <v>1.35E-2</v>
      </c>
      <c r="B47" s="24" t="s">
        <v>80</v>
      </c>
      <c r="C47" s="19">
        <v>11250</v>
      </c>
      <c r="D47" s="18">
        <v>150</v>
      </c>
      <c r="E47" s="20">
        <v>1.35E-2</v>
      </c>
      <c r="F47" s="19">
        <v>2271606</v>
      </c>
      <c r="G47" s="19">
        <v>25527000000</v>
      </c>
      <c r="H47" s="28">
        <v>83734000000000</v>
      </c>
    </row>
    <row r="48" spans="1:8">
      <c r="A48" s="27">
        <f t="shared" si="0"/>
        <v>-6.7999999999999996E-3</v>
      </c>
      <c r="B48" s="24" t="s">
        <v>81</v>
      </c>
      <c r="C48" s="19">
        <v>43700</v>
      </c>
      <c r="D48" s="18">
        <v>-300</v>
      </c>
      <c r="E48" s="20">
        <v>-6.7999999999999996E-3</v>
      </c>
      <c r="F48" s="19">
        <v>807530</v>
      </c>
      <c r="G48" s="19">
        <v>35382000000</v>
      </c>
      <c r="H48" s="28">
        <v>83589000000000</v>
      </c>
    </row>
    <row r="49" spans="1:8">
      <c r="A49" s="27">
        <f t="shared" si="0"/>
        <v>1.11E-2</v>
      </c>
      <c r="B49" s="24" t="s">
        <v>26</v>
      </c>
      <c r="C49" s="19">
        <v>31950</v>
      </c>
      <c r="D49" s="18">
        <v>350</v>
      </c>
      <c r="E49" s="20">
        <v>1.11E-2</v>
      </c>
      <c r="F49" s="19">
        <v>839883</v>
      </c>
      <c r="G49" s="19">
        <v>26851000000</v>
      </c>
      <c r="H49" s="28">
        <v>83425000000000</v>
      </c>
    </row>
    <row r="50" spans="1:8">
      <c r="A50" s="27">
        <f t="shared" si="0"/>
        <v>1.89E-2</v>
      </c>
      <c r="B50" s="24" t="s">
        <v>82</v>
      </c>
      <c r="C50" s="19">
        <v>242000</v>
      </c>
      <c r="D50" s="19">
        <v>4500</v>
      </c>
      <c r="E50" s="20">
        <v>1.89E-2</v>
      </c>
      <c r="F50" s="19">
        <v>127175</v>
      </c>
      <c r="G50" s="19">
        <v>30537000000</v>
      </c>
      <c r="H50" s="28">
        <v>82947000000000</v>
      </c>
    </row>
    <row r="51" spans="1:8">
      <c r="A51" s="27">
        <f t="shared" si="0"/>
        <v>-1.6400000000000001E-2</v>
      </c>
      <c r="B51" s="24" t="s">
        <v>83</v>
      </c>
      <c r="C51" s="19">
        <v>15000</v>
      </c>
      <c r="D51" s="18">
        <v>-250</v>
      </c>
      <c r="E51" s="20">
        <v>-1.6400000000000001E-2</v>
      </c>
      <c r="F51" s="19">
        <v>844510</v>
      </c>
      <c r="G51" s="19">
        <v>12732000000</v>
      </c>
      <c r="H51" s="28">
        <v>80070000000000</v>
      </c>
    </row>
    <row r="52" spans="1:8">
      <c r="A52" s="27">
        <f t="shared" si="0"/>
        <v>-2.2100000000000002E-2</v>
      </c>
      <c r="B52" s="24" t="s">
        <v>84</v>
      </c>
      <c r="C52" s="19">
        <v>97500</v>
      </c>
      <c r="D52" s="19">
        <v>-2200</v>
      </c>
      <c r="E52" s="20">
        <v>-2.2100000000000002E-2</v>
      </c>
      <c r="F52" s="19">
        <v>190346</v>
      </c>
      <c r="G52" s="19">
        <v>18763000000</v>
      </c>
      <c r="H52" s="28">
        <v>76355000000000</v>
      </c>
    </row>
    <row r="53" spans="1:8" ht="17.25" thickBot="1">
      <c r="A53" s="29">
        <f t="shared" si="0"/>
        <v>9.2999999999999992E-3</v>
      </c>
      <c r="B53" s="25" t="s">
        <v>85</v>
      </c>
      <c r="C53" s="22">
        <v>97300</v>
      </c>
      <c r="D53" s="21">
        <v>900</v>
      </c>
      <c r="E53" s="23">
        <v>9.2999999999999992E-3</v>
      </c>
      <c r="F53" s="22">
        <v>220121</v>
      </c>
      <c r="G53" s="22">
        <v>21588000000</v>
      </c>
      <c r="H53" s="30">
        <v>68862000000000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박지수</cp:lastModifiedBy>
  <dcterms:created xsi:type="dcterms:W3CDTF">2021-10-21T11:32:14Z</dcterms:created>
  <dcterms:modified xsi:type="dcterms:W3CDTF">2022-05-09T05:42:26Z</dcterms:modified>
</cp:coreProperties>
</file>