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매\"/>
    </mc:Choice>
  </mc:AlternateContent>
  <xr:revisionPtr revIDLastSave="0" documentId="8_{59693E2E-DE53-438B-A0BB-E1B2339B6A0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출장비청구" sheetId="2" r:id="rId1"/>
  </sheets>
  <definedNames>
    <definedName name="_xlnm.Print_Area" localSheetId="0">출장비청구!$B$1:$I$29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" l="1"/>
  <c r="F22" i="2"/>
  <c r="F23" i="2"/>
  <c r="F24" i="2"/>
  <c r="F21" i="2"/>
  <c r="I22" i="2"/>
  <c r="I23" i="2"/>
  <c r="I24" i="2"/>
  <c r="I25" i="2"/>
  <c r="I26" i="2"/>
  <c r="I27" i="2"/>
  <c r="I28" i="2"/>
  <c r="I16" i="2" l="1"/>
  <c r="I13" i="2"/>
  <c r="I14" i="2"/>
  <c r="I15" i="2"/>
  <c r="F18" i="2"/>
  <c r="G18" i="2"/>
  <c r="H18" i="2"/>
  <c r="E18" i="2"/>
  <c r="I10" i="2"/>
  <c r="I11" i="2"/>
  <c r="I12" i="2"/>
  <c r="I17" i="2"/>
  <c r="I9" i="2"/>
  <c r="H29" i="2"/>
  <c r="D24" i="2"/>
  <c r="D23" i="2"/>
  <c r="D22" i="2"/>
  <c r="I18" i="2" l="1"/>
  <c r="G29" i="2"/>
  <c r="I29" i="2" s="1"/>
  <c r="D6" i="2" s="1"/>
</calcChain>
</file>

<file path=xl/sharedStrings.xml><?xml version="1.0" encoding="utf-8"?>
<sst xmlns="http://schemas.openxmlformats.org/spreadsheetml/2006/main" count="60" uniqueCount="43">
  <si>
    <t>출장비 청구서</t>
    <phoneticPr fontId="1" type="noConversion"/>
  </si>
  <si>
    <t>부서</t>
    <phoneticPr fontId="1" type="noConversion"/>
  </si>
  <si>
    <t>직급</t>
    <phoneticPr fontId="1" type="noConversion"/>
  </si>
  <si>
    <t>일비</t>
    <phoneticPr fontId="1" type="noConversion"/>
  </si>
  <si>
    <t>숙박비</t>
    <phoneticPr fontId="1" type="noConversion"/>
  </si>
  <si>
    <t>교통비</t>
    <phoneticPr fontId="1" type="noConversion"/>
  </si>
  <si>
    <t>합계</t>
    <phoneticPr fontId="1" type="noConversion"/>
  </si>
  <si>
    <t>유류 교통비 청구</t>
    <phoneticPr fontId="1" type="noConversion"/>
  </si>
  <si>
    <t>출장목적</t>
    <phoneticPr fontId="1" type="noConversion"/>
  </si>
  <si>
    <t>출장자</t>
    <phoneticPr fontId="1" type="noConversion"/>
  </si>
  <si>
    <t>출장기간</t>
    <phoneticPr fontId="1" type="noConversion"/>
  </si>
  <si>
    <t>출장비 청구 내역</t>
    <phoneticPr fontId="1" type="noConversion"/>
  </si>
  <si>
    <t>~</t>
    <phoneticPr fontId="1" type="noConversion"/>
  </si>
  <si>
    <t>식비</t>
    <phoneticPr fontId="1" type="noConversion"/>
  </si>
  <si>
    <t>출발(km)</t>
    <phoneticPr fontId="1" type="noConversion"/>
  </si>
  <si>
    <t>도착(km)</t>
    <phoneticPr fontId="1" type="noConversion"/>
  </si>
  <si>
    <t>대리</t>
    <phoneticPr fontId="1" type="noConversion"/>
  </si>
  <si>
    <t>사원</t>
    <phoneticPr fontId="1" type="noConversion"/>
  </si>
  <si>
    <t>출장지</t>
    <phoneticPr fontId="1" type="noConversion"/>
  </si>
  <si>
    <t>광주</t>
    <phoneticPr fontId="1" type="noConversion"/>
  </si>
  <si>
    <t>부산</t>
    <phoneticPr fontId="1" type="noConversion"/>
  </si>
  <si>
    <t>유류비</t>
    <phoneticPr fontId="1" type="noConversion"/>
  </si>
  <si>
    <t>통행비</t>
    <phoneticPr fontId="1" type="noConversion"/>
  </si>
  <si>
    <t>출발지</t>
    <phoneticPr fontId="1" type="noConversion"/>
  </si>
  <si>
    <t>도착지</t>
    <phoneticPr fontId="1" type="noConversion"/>
  </si>
  <si>
    <t>총거리(km)</t>
    <phoneticPr fontId="1" type="noConversion"/>
  </si>
  <si>
    <r>
      <t>청구금액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8"/>
        <color theme="1"/>
        <rFont val="맑은 고딕"/>
        <family val="3"/>
        <charset val="129"/>
        <scheme val="minor"/>
      </rPr>
      <t>출장비+교통비</t>
    </r>
    <r>
      <rPr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</si>
  <si>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대전</t>
    <phoneticPr fontId="1" type="noConversion"/>
  </si>
  <si>
    <t>부산</t>
    <phoneticPr fontId="1" type="noConversion"/>
  </si>
  <si>
    <t>부산</t>
    <phoneticPr fontId="1" type="noConversion"/>
  </si>
  <si>
    <t>광주</t>
    <phoneticPr fontId="1" type="noConversion"/>
  </si>
  <si>
    <t>합계</t>
    <phoneticPr fontId="1" type="noConversion"/>
  </si>
  <si>
    <t>전략팀</t>
    <phoneticPr fontId="1" type="noConversion"/>
  </si>
  <si>
    <t>정보시스템 인프라 및 보안 점검</t>
    <phoneticPr fontId="1" type="noConversion"/>
  </si>
  <si>
    <t>전산실</t>
    <phoneticPr fontId="1" type="noConversion"/>
  </si>
  <si>
    <t>대전</t>
    <phoneticPr fontId="1" type="noConversion"/>
  </si>
  <si>
    <t>홍길동 외 3인</t>
    <phoneticPr fontId="1" type="noConversion"/>
  </si>
  <si>
    <t>대리</t>
    <phoneticPr fontId="1" type="noConversion"/>
  </si>
  <si>
    <t>대리</t>
    <phoneticPr fontId="1" type="noConversion"/>
  </si>
  <si>
    <t>사원</t>
    <phoneticPr fontId="1" type="noConversion"/>
  </si>
  <si>
    <t>보안팀</t>
    <phoneticPr fontId="1" type="noConversion"/>
  </si>
  <si>
    <t>보안팀</t>
    <phoneticPr fontId="1" type="noConversion"/>
  </si>
  <si>
    <t>서울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</si>
</sst>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&quot;₩&quot;\ 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3" tint="-0.499984740745262"/>
      <name val="맑은 고딕"/>
      <family val="3"/>
      <charset val="129"/>
      <scheme val="minor"/>
    </font>
    <font>
      <b/>
      <sz val="12"/>
      <color theme="3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/>
    </xf>
    <xf numFmtId="0" fontId="9" fillId="0" borderId="1" xfId="0" applyFont="1" applyBorder="1" applyAlignment="1">
      <alignment horizontal="right"/>
    </xf>
    <xf numFmtId="176" fontId="6" fillId="0" borderId="1" xfId="1" applyNumberFormat="1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 indent="1"/>
    </xf>
    <xf numFmtId="0" fontId="0" fillId="2" borderId="3" xfId="0" applyFill="1" applyBorder="1" applyAlignment="1">
      <alignment horizontal="distributed" vertical="center" indent="1"/>
    </xf>
    <xf numFmtId="0" fontId="0" fillId="2" borderId="2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0</xdr:row>
      <xdr:rowOff>134156</xdr:rowOff>
    </xdr:from>
    <xdr:to>
      <xdr:col>9</xdr:col>
      <xdr:colOff>19051</xdr:colOff>
      <xdr:row>1</xdr:row>
      <xdr:rowOff>3122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707F814-866A-4159-B2AA-FE16654F5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134156"/>
          <a:ext cx="2924176" cy="980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view="pageLayout" zoomScaleNormal="100" workbookViewId="0">
      <selection activeCell="B1" sqref="B1:D1"/>
    </sheetView>
  </sheetViews>
  <sheetFormatPr defaultRowHeight="16.5" x14ac:dyDescent="0.3"/>
  <cols>
    <col min="1" max="1" width="3.625" customWidth="1"/>
    <col min="2" max="9" width="10.125" customWidth="1"/>
    <col min="10" max="10" width="4.125" customWidth="1"/>
  </cols>
  <sheetData>
    <row r="1" spans="2:9" ht="87.75" customHeight="1" x14ac:dyDescent="0.3">
      <c r="B1" s="21" t="s">
        <v>0</v>
      </c>
      <c r="C1" s="21"/>
      <c r="D1" s="21"/>
      <c r="E1" s="7"/>
    </row>
    <row r="2" spans="2:9" ht="18.75" customHeight="1" x14ac:dyDescent="0.3"/>
    <row r="3" spans="2:9" ht="21" customHeight="1" x14ac:dyDescent="0.3">
      <c r="B3" s="17" t="s">
        <v>9</v>
      </c>
      <c r="C3" s="18"/>
      <c r="D3" s="22" t="s">
        <v>36</v>
      </c>
      <c r="E3" s="23"/>
      <c r="F3" s="23"/>
      <c r="G3" s="23"/>
      <c r="H3" s="23"/>
      <c r="I3" s="24"/>
    </row>
    <row r="4" spans="2:9" ht="21" customHeight="1" x14ac:dyDescent="0.3">
      <c r="B4" s="17" t="s">
        <v>8</v>
      </c>
      <c r="C4" s="18"/>
      <c r="D4" s="22" t="s">
        <v>33</v>
      </c>
      <c r="E4" s="23"/>
      <c r="F4" s="23"/>
      <c r="G4" s="23"/>
      <c r="H4" s="23"/>
      <c r="I4" s="24"/>
    </row>
    <row r="5" spans="2:9" ht="21" customHeight="1" x14ac:dyDescent="0.3">
      <c r="B5" s="17" t="s">
        <v>10</v>
      </c>
      <c r="C5" s="18"/>
      <c r="D5" s="25">
        <v>44326</v>
      </c>
      <c r="E5" s="26"/>
      <c r="F5" s="3" t="s">
        <v>12</v>
      </c>
      <c r="G5" s="25">
        <v>44328</v>
      </c>
      <c r="H5" s="26"/>
      <c r="I5" s="3"/>
    </row>
    <row r="6" spans="2:9" ht="21" customHeight="1" x14ac:dyDescent="0.3">
      <c r="B6" s="19" t="s">
        <v>26</v>
      </c>
      <c r="C6" s="20"/>
      <c r="D6" s="11">
        <f>I18+I29</f>
        <v>853940</v>
      </c>
      <c r="E6" s="11"/>
      <c r="F6" s="11"/>
      <c r="G6" s="11"/>
      <c r="H6" s="11"/>
      <c r="I6" s="11"/>
    </row>
    <row r="7" spans="2:9" ht="37.5" customHeight="1" x14ac:dyDescent="0.3">
      <c r="B7" s="16" t="s">
        <v>11</v>
      </c>
      <c r="C7" s="16"/>
      <c r="D7" s="16"/>
      <c r="E7" s="16"/>
      <c r="F7" s="16"/>
      <c r="G7" s="16"/>
      <c r="H7" s="16"/>
      <c r="I7" s="16"/>
    </row>
    <row r="8" spans="2:9" ht="19.5" customHeight="1" x14ac:dyDescent="0.3">
      <c r="B8" s="6" t="s">
        <v>1</v>
      </c>
      <c r="C8" s="6" t="s">
        <v>2</v>
      </c>
      <c r="D8" s="6" t="s">
        <v>18</v>
      </c>
      <c r="E8" s="6" t="s">
        <v>3</v>
      </c>
      <c r="F8" s="6" t="s">
        <v>4</v>
      </c>
      <c r="G8" s="6" t="s">
        <v>13</v>
      </c>
      <c r="H8" s="6" t="s">
        <v>5</v>
      </c>
      <c r="I8" s="6" t="s">
        <v>6</v>
      </c>
    </row>
    <row r="9" spans="2:9" ht="19.5" customHeight="1" x14ac:dyDescent="0.3">
      <c r="B9" s="1" t="s">
        <v>32</v>
      </c>
      <c r="C9" s="1" t="s">
        <v>37</v>
      </c>
      <c r="D9" s="1" t="s">
        <v>28</v>
      </c>
      <c r="E9" s="2">
        <v>30000</v>
      </c>
      <c r="F9" s="2">
        <v>50000</v>
      </c>
      <c r="G9" s="2">
        <v>15000</v>
      </c>
      <c r="H9" s="2">
        <v>0</v>
      </c>
      <c r="I9" s="2">
        <f>SUM(E9:H9)</f>
        <v>95000</v>
      </c>
    </row>
    <row r="10" spans="2:9" ht="19.5" customHeight="1" x14ac:dyDescent="0.3">
      <c r="B10" s="1" t="s">
        <v>34</v>
      </c>
      <c r="C10" s="1" t="s">
        <v>38</v>
      </c>
      <c r="D10" s="1" t="s">
        <v>28</v>
      </c>
      <c r="E10" s="2">
        <v>30000</v>
      </c>
      <c r="F10" s="2">
        <v>50000</v>
      </c>
      <c r="G10" s="2">
        <v>15000</v>
      </c>
      <c r="H10" s="2">
        <v>0</v>
      </c>
      <c r="I10" s="2">
        <f t="shared" ref="I10:I17" si="0">SUM(E10:H10)</f>
        <v>95000</v>
      </c>
    </row>
    <row r="11" spans="2:9" ht="19.5" customHeight="1" x14ac:dyDescent="0.3">
      <c r="B11" s="1" t="s">
        <v>34</v>
      </c>
      <c r="C11" s="1" t="s">
        <v>39</v>
      </c>
      <c r="D11" s="1" t="s">
        <v>28</v>
      </c>
      <c r="E11" s="2">
        <v>20000</v>
      </c>
      <c r="F11" s="2">
        <v>50000</v>
      </c>
      <c r="G11" s="2">
        <v>15000</v>
      </c>
      <c r="H11" s="2">
        <v>0</v>
      </c>
      <c r="I11" s="2">
        <f t="shared" si="0"/>
        <v>85000</v>
      </c>
    </row>
    <row r="12" spans="2:9" ht="19.5" customHeight="1" x14ac:dyDescent="0.3">
      <c r="B12" s="3" t="s">
        <v>40</v>
      </c>
      <c r="C12" s="3" t="s">
        <v>17</v>
      </c>
      <c r="D12" s="3" t="s">
        <v>20</v>
      </c>
      <c r="E12" s="2">
        <v>20000</v>
      </c>
      <c r="F12" s="2">
        <v>50000</v>
      </c>
      <c r="G12" s="2">
        <v>15000</v>
      </c>
      <c r="H12" s="2">
        <v>0</v>
      </c>
      <c r="I12" s="2">
        <f t="shared" si="0"/>
        <v>85000</v>
      </c>
    </row>
    <row r="13" spans="2:9" ht="19.5" customHeight="1" x14ac:dyDescent="0.3">
      <c r="B13" s="3" t="s">
        <v>32</v>
      </c>
      <c r="C13" s="3" t="s">
        <v>37</v>
      </c>
      <c r="D13" s="3" t="s">
        <v>30</v>
      </c>
      <c r="E13" s="2">
        <v>20000</v>
      </c>
      <c r="F13" s="2">
        <v>45000</v>
      </c>
      <c r="G13" s="2">
        <v>15000</v>
      </c>
      <c r="H13" s="2">
        <v>0</v>
      </c>
      <c r="I13" s="2">
        <f t="shared" ref="I13:I16" si="1">SUM(E13:H13)</f>
        <v>80000</v>
      </c>
    </row>
    <row r="14" spans="2:9" ht="19.5" customHeight="1" x14ac:dyDescent="0.3">
      <c r="B14" s="3" t="s">
        <v>34</v>
      </c>
      <c r="C14" s="3" t="s">
        <v>38</v>
      </c>
      <c r="D14" s="3" t="s">
        <v>30</v>
      </c>
      <c r="E14" s="2">
        <v>20000</v>
      </c>
      <c r="F14" s="2">
        <v>45000</v>
      </c>
      <c r="G14" s="2">
        <v>15000</v>
      </c>
      <c r="H14" s="2">
        <v>0</v>
      </c>
      <c r="I14" s="2">
        <f t="shared" si="1"/>
        <v>80000</v>
      </c>
    </row>
    <row r="15" spans="2:9" ht="19.5" customHeight="1" x14ac:dyDescent="0.3">
      <c r="B15" s="3" t="s">
        <v>34</v>
      </c>
      <c r="C15" s="3" t="s">
        <v>39</v>
      </c>
      <c r="D15" s="3" t="s">
        <v>30</v>
      </c>
      <c r="E15" s="2">
        <v>10000</v>
      </c>
      <c r="F15" s="2">
        <v>45000</v>
      </c>
      <c r="G15" s="2">
        <v>15000</v>
      </c>
      <c r="H15" s="2">
        <v>0</v>
      </c>
      <c r="I15" s="2">
        <f t="shared" si="1"/>
        <v>70000</v>
      </c>
    </row>
    <row r="16" spans="2:9" ht="19.5" customHeight="1" x14ac:dyDescent="0.3">
      <c r="B16" s="3" t="s">
        <v>41</v>
      </c>
      <c r="C16" s="3" t="s">
        <v>16</v>
      </c>
      <c r="D16" s="3" t="s">
        <v>19</v>
      </c>
      <c r="E16" s="2">
        <v>20000</v>
      </c>
      <c r="F16" s="2">
        <v>45000</v>
      </c>
      <c r="G16" s="2">
        <v>15000</v>
      </c>
      <c r="H16" s="2">
        <v>0</v>
      </c>
      <c r="I16" s="2">
        <f t="shared" si="1"/>
        <v>80000</v>
      </c>
    </row>
    <row r="17" spans="2:9" ht="19.5" customHeight="1" x14ac:dyDescent="0.3">
      <c r="B17" s="3"/>
      <c r="C17" s="3"/>
      <c r="D17" s="3"/>
      <c r="E17" s="2"/>
      <c r="F17" s="2"/>
      <c r="G17" s="2"/>
      <c r="H17" s="2">
        <v>0</v>
      </c>
      <c r="I17" s="2">
        <f t="shared" si="0"/>
        <v>0</v>
      </c>
    </row>
    <row r="18" spans="2:9" ht="19.5" customHeight="1" x14ac:dyDescent="0.3">
      <c r="B18" s="12" t="s">
        <v>6</v>
      </c>
      <c r="C18" s="13"/>
      <c r="D18" s="14"/>
      <c r="E18" s="2">
        <f>SUM(E9:E17)</f>
        <v>170000</v>
      </c>
      <c r="F18" s="2">
        <f t="shared" ref="F18:I18" si="2">SUM(F9:F17)</f>
        <v>380000</v>
      </c>
      <c r="G18" s="2">
        <f t="shared" si="2"/>
        <v>120000</v>
      </c>
      <c r="H18" s="2">
        <f t="shared" si="2"/>
        <v>0</v>
      </c>
      <c r="I18" s="2">
        <f t="shared" si="2"/>
        <v>670000</v>
      </c>
    </row>
    <row r="19" spans="2:9" ht="37.5" customHeight="1" x14ac:dyDescent="0.3">
      <c r="B19" s="8" t="s">
        <v>7</v>
      </c>
      <c r="C19" s="8"/>
      <c r="D19" s="8"/>
      <c r="E19" s="8"/>
      <c r="F19" s="8"/>
      <c r="G19" s="8"/>
      <c r="H19" s="10"/>
      <c r="I19" s="9"/>
    </row>
    <row r="20" spans="2:9" ht="19.5" customHeight="1" x14ac:dyDescent="0.3">
      <c r="B20" s="5" t="s">
        <v>23</v>
      </c>
      <c r="C20" s="5" t="s">
        <v>24</v>
      </c>
      <c r="D20" s="5" t="s">
        <v>14</v>
      </c>
      <c r="E20" s="5" t="s">
        <v>15</v>
      </c>
      <c r="F20" s="5" t="s">
        <v>25</v>
      </c>
      <c r="G20" s="5" t="s">
        <v>21</v>
      </c>
      <c r="H20" s="5" t="s">
        <v>22</v>
      </c>
      <c r="I20" s="5" t="s">
        <v>31</v>
      </c>
    </row>
    <row r="21" spans="2:9" ht="19.5" customHeight="1" x14ac:dyDescent="0.3">
      <c r="B21" s="1" t="s">
        <v>42</v>
      </c>
      <c r="C21" s="1" t="s">
        <v>27</v>
      </c>
      <c r="D21" s="2">
        <v>12345</v>
      </c>
      <c r="E21" s="2">
        <v>12506</v>
      </c>
      <c r="F21" s="2">
        <f>E21-D21</f>
        <v>161</v>
      </c>
      <c r="G21" s="2">
        <v>26410</v>
      </c>
      <c r="H21" s="2">
        <v>7000</v>
      </c>
      <c r="I21" s="4">
        <f>SUM(G21:H21)</f>
        <v>33410</v>
      </c>
    </row>
    <row r="22" spans="2:9" ht="19.5" customHeight="1" x14ac:dyDescent="0.3">
      <c r="B22" s="1" t="s">
        <v>27</v>
      </c>
      <c r="C22" s="1" t="s">
        <v>28</v>
      </c>
      <c r="D22" s="2">
        <f>E21</f>
        <v>12506</v>
      </c>
      <c r="E22" s="2">
        <v>12767</v>
      </c>
      <c r="F22" s="2">
        <f t="shared" ref="F22:F24" si="3">E22-D22</f>
        <v>261</v>
      </c>
      <c r="G22" s="2">
        <v>40310</v>
      </c>
      <c r="H22" s="2">
        <v>13400</v>
      </c>
      <c r="I22" s="4">
        <f t="shared" ref="I22:I29" si="4">SUM(G22:H22)</f>
        <v>53710</v>
      </c>
    </row>
    <row r="23" spans="2:9" ht="19.5" customHeight="1" x14ac:dyDescent="0.3">
      <c r="B23" s="1" t="s">
        <v>29</v>
      </c>
      <c r="C23" s="1" t="s">
        <v>30</v>
      </c>
      <c r="D23" s="2">
        <f>E22</f>
        <v>12767</v>
      </c>
      <c r="E23" s="2">
        <v>13030</v>
      </c>
      <c r="F23" s="2">
        <f t="shared" si="3"/>
        <v>263</v>
      </c>
      <c r="G23" s="2">
        <v>40310</v>
      </c>
      <c r="H23" s="2">
        <v>24500</v>
      </c>
      <c r="I23" s="4">
        <f t="shared" si="4"/>
        <v>64810</v>
      </c>
    </row>
    <row r="24" spans="2:9" ht="19.5" customHeight="1" x14ac:dyDescent="0.3">
      <c r="B24" s="1" t="s">
        <v>30</v>
      </c>
      <c r="C24" s="1" t="s">
        <v>35</v>
      </c>
      <c r="D24" s="2">
        <f>E23</f>
        <v>13030</v>
      </c>
      <c r="E24" s="2">
        <v>13197</v>
      </c>
      <c r="F24" s="2">
        <f t="shared" si="3"/>
        <v>167</v>
      </c>
      <c r="G24" s="2">
        <v>26410</v>
      </c>
      <c r="H24" s="2">
        <v>5600</v>
      </c>
      <c r="I24" s="4">
        <f t="shared" si="4"/>
        <v>32010</v>
      </c>
    </row>
    <row r="25" spans="2:9" ht="19.5" customHeight="1" x14ac:dyDescent="0.3">
      <c r="B25" s="1"/>
      <c r="C25" s="1"/>
      <c r="D25" s="2"/>
      <c r="E25" s="2"/>
      <c r="F25" s="2"/>
      <c r="G25" s="2"/>
      <c r="H25" s="2"/>
      <c r="I25" s="4">
        <f t="shared" si="4"/>
        <v>0</v>
      </c>
    </row>
    <row r="26" spans="2:9" ht="19.5" customHeight="1" x14ac:dyDescent="0.3">
      <c r="B26" s="3"/>
      <c r="C26" s="3"/>
      <c r="D26" s="2"/>
      <c r="E26" s="2"/>
      <c r="F26" s="2"/>
      <c r="G26" s="2"/>
      <c r="H26" s="2"/>
      <c r="I26" s="4">
        <f t="shared" si="4"/>
        <v>0</v>
      </c>
    </row>
    <row r="27" spans="2:9" ht="19.5" customHeight="1" x14ac:dyDescent="0.3">
      <c r="B27" s="3"/>
      <c r="C27" s="3"/>
      <c r="D27" s="2"/>
      <c r="E27" s="2"/>
      <c r="F27" s="2"/>
      <c r="G27" s="2"/>
      <c r="H27" s="2"/>
      <c r="I27" s="4">
        <f t="shared" si="4"/>
        <v>0</v>
      </c>
    </row>
    <row r="28" spans="2:9" ht="19.5" customHeight="1" x14ac:dyDescent="0.3">
      <c r="B28" s="1"/>
      <c r="C28" s="1"/>
      <c r="D28" s="2"/>
      <c r="E28" s="2"/>
      <c r="F28" s="2"/>
      <c r="G28" s="2"/>
      <c r="H28" s="2"/>
      <c r="I28" s="4">
        <f t="shared" si="4"/>
        <v>0</v>
      </c>
    </row>
    <row r="29" spans="2:9" ht="21" customHeight="1" x14ac:dyDescent="0.3">
      <c r="B29" s="15" t="s">
        <v>6</v>
      </c>
      <c r="C29" s="15"/>
      <c r="D29" s="15"/>
      <c r="E29" s="15"/>
      <c r="F29" s="15"/>
      <c r="G29" s="4">
        <f>SUM(G21:G28)</f>
        <v>133440</v>
      </c>
      <c r="H29" s="4">
        <f t="shared" ref="H29" si="5">SUM(H21:H28)</f>
        <v>50500</v>
      </c>
      <c r="I29" s="4">
        <f t="shared" si="4"/>
        <v>183940</v>
      </c>
    </row>
  </sheetData>
  <mergeCells count="13">
    <mergeCell ref="B1:D1"/>
    <mergeCell ref="D3:I3"/>
    <mergeCell ref="D4:I4"/>
    <mergeCell ref="D5:E5"/>
    <mergeCell ref="G5:H5"/>
    <mergeCell ref="D6:I6"/>
    <mergeCell ref="B18:D18"/>
    <mergeCell ref="B29:F29"/>
    <mergeCell ref="B7:I7"/>
    <mergeCell ref="B3:C3"/>
    <mergeCell ref="B4:C4"/>
    <mergeCell ref="B5:C5"/>
    <mergeCell ref="B6:C6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headerFooter>
    <oddHeader>&amp;C
&amp;G&amp;R&amp;G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출장비청구</vt:lpstr>
      <vt:lpstr>출장비청구!Print_Area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2021-10-26T19:32:44Z</cp:lastPrinted>
  <dcterms:created xsi:type="dcterms:W3CDTF">2015-12-22T14:56:10Z</dcterms:created>
  <dcterms:modified xsi:type="dcterms:W3CDTF">2021-10-26T19:33:54Z</dcterms:modified>
</cp:coreProperties>
</file>