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D35198E2-48B3-47FB-876A-0171DDBF674C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1월" sheetId="1" r:id="rId1"/>
    <sheet name="2월" sheetId="10" r:id="rId2"/>
    <sheet name="3월" sheetId="11" r:id="rId3"/>
    <sheet name="1분기" sheetId="9" r:id="rId4"/>
    <sheet name="전년도판매량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9" l="1"/>
  <c r="E5" i="9"/>
  <c r="F5" i="9" s="1"/>
  <c r="G5" i="9"/>
  <c r="D6" i="9"/>
  <c r="E6" i="9"/>
  <c r="F6" i="9" s="1"/>
  <c r="G6" i="9"/>
  <c r="D7" i="9"/>
  <c r="E7" i="9"/>
  <c r="F7" i="9" s="1"/>
  <c r="G7" i="9"/>
  <c r="D8" i="9"/>
  <c r="E8" i="9"/>
  <c r="F8" i="9" s="1"/>
  <c r="G8" i="9"/>
  <c r="D9" i="9"/>
  <c r="E9" i="9"/>
  <c r="F9" i="9" s="1"/>
  <c r="G9" i="9"/>
  <c r="D10" i="9"/>
  <c r="E10" i="9"/>
  <c r="F10" i="9" s="1"/>
  <c r="G10" i="9"/>
  <c r="D11" i="9"/>
  <c r="E11" i="9"/>
  <c r="F11" i="9" s="1"/>
  <c r="G11" i="9"/>
  <c r="D12" i="9"/>
  <c r="E12" i="9"/>
  <c r="F12" i="9" s="1"/>
  <c r="G12" i="9"/>
  <c r="D13" i="9"/>
  <c r="E13" i="9"/>
  <c r="F13" i="9" s="1"/>
  <c r="G13" i="9"/>
  <c r="D14" i="9"/>
  <c r="E14" i="9"/>
  <c r="F14" i="9" s="1"/>
  <c r="G14" i="9"/>
  <c r="D15" i="9"/>
  <c r="E15" i="9"/>
  <c r="F15" i="9" s="1"/>
  <c r="G15" i="9"/>
  <c r="D16" i="9"/>
  <c r="E16" i="9"/>
  <c r="F16" i="9" s="1"/>
  <c r="G16" i="9"/>
  <c r="D17" i="9"/>
  <c r="E17" i="9"/>
  <c r="F17" i="9" s="1"/>
  <c r="G17" i="9"/>
  <c r="D18" i="9"/>
  <c r="E18" i="9"/>
  <c r="F18" i="9" s="1"/>
  <c r="G18" i="9"/>
  <c r="D19" i="9"/>
  <c r="E19" i="9"/>
  <c r="F19" i="9" s="1"/>
  <c r="G19" i="9"/>
  <c r="G4" i="9"/>
  <c r="F4" i="9"/>
  <c r="E4" i="9"/>
  <c r="D4" i="9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A1" i="11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A1" i="10"/>
  <c r="A1" i="1"/>
  <c r="A1" i="9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4" i="1" l="1"/>
</calcChain>
</file>

<file path=xl/sharedStrings.xml><?xml version="1.0" encoding="utf-8"?>
<sst xmlns="http://schemas.openxmlformats.org/spreadsheetml/2006/main" count="194" uniqueCount="25">
  <si>
    <t>강동점</t>
    <phoneticPr fontId="2" type="noConversion"/>
  </si>
  <si>
    <t>강남점</t>
    <phoneticPr fontId="2" type="noConversion"/>
  </si>
  <si>
    <t>강북점</t>
    <phoneticPr fontId="2" type="noConversion"/>
  </si>
  <si>
    <t>강서점</t>
    <phoneticPr fontId="2" type="noConversion"/>
  </si>
  <si>
    <t>상품명</t>
    <phoneticPr fontId="3" type="noConversion"/>
  </si>
  <si>
    <t>판매금액</t>
    <phoneticPr fontId="2" type="noConversion"/>
  </si>
  <si>
    <t>지점</t>
    <phoneticPr fontId="3" type="noConversion"/>
  </si>
  <si>
    <t>입고단가</t>
    <phoneticPr fontId="2" type="noConversion"/>
  </si>
  <si>
    <t>기준년도:</t>
    <phoneticPr fontId="2" type="noConversion"/>
  </si>
  <si>
    <t>목표량</t>
    <phoneticPr fontId="3" type="noConversion"/>
  </si>
  <si>
    <t>판매량</t>
    <phoneticPr fontId="3" type="noConversion"/>
  </si>
  <si>
    <t>데스크탑</t>
    <phoneticPr fontId="2" type="noConversion"/>
  </si>
  <si>
    <t>넷북</t>
    <phoneticPr fontId="2" type="noConversion"/>
  </si>
  <si>
    <t>태블릿</t>
    <phoneticPr fontId="2" type="noConversion"/>
  </si>
  <si>
    <t>노트북</t>
    <phoneticPr fontId="2" type="noConversion"/>
  </si>
  <si>
    <t>강남점</t>
    <phoneticPr fontId="2" type="noConversion"/>
  </si>
  <si>
    <t>강서점</t>
    <phoneticPr fontId="2" type="noConversion"/>
  </si>
  <si>
    <t>강동점</t>
    <phoneticPr fontId="2" type="noConversion"/>
  </si>
  <si>
    <t>강북점</t>
    <phoneticPr fontId="2" type="noConversion"/>
  </si>
  <si>
    <t>지점</t>
    <phoneticPr fontId="2" type="noConversion"/>
  </si>
  <si>
    <t>상품명</t>
    <phoneticPr fontId="2" type="noConversion"/>
  </si>
  <si>
    <t>달성률(%)</t>
    <phoneticPr fontId="3" type="noConversion"/>
  </si>
  <si>
    <t>2022년</t>
    <phoneticPr fontId="2" type="noConversion"/>
  </si>
  <si>
    <t>2022년 1월</t>
    <phoneticPr fontId="2" type="noConversion"/>
  </si>
  <si>
    <t>2021년 1분기 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</si>
</sst>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ck">
        <color rgb="FF92D050"/>
      </right>
      <top style="thin">
        <color rgb="FF92D050"/>
      </top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n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ck">
        <color rgb="FF92D050"/>
      </bottom>
      <diagonal/>
    </border>
    <border>
      <left style="thin">
        <color rgb="FF92D050"/>
      </left>
      <right style="thick">
        <color rgb="FF92D050"/>
      </right>
      <top style="thin">
        <color rgb="FF92D050"/>
      </top>
      <bottom style="thick">
        <color rgb="FF92D050"/>
      </bottom>
      <diagonal/>
    </border>
    <border>
      <left style="thick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ck">
        <color rgb="FF92D050"/>
      </right>
      <top/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ck">
        <color rgb="FF92D050"/>
      </right>
      <top style="thick">
        <color rgb="FF92D050"/>
      </top>
      <bottom style="thick">
        <color rgb="FF92D05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41" fontId="7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left" vertical="center"/>
    </xf>
    <xf numFmtId="41" fontId="4" fillId="0" borderId="1" xfId="1" applyFont="1" applyBorder="1" applyAlignment="1">
      <alignment horizontal="left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activeCell="H7" sqref="H7"/>
    </sheetView>
  </sheetViews>
  <sheetFormatPr defaultRowHeight="16.5"/>
  <cols>
    <col min="1" max="1" width="9" style="1"/>
    <col min="2" max="2" width="11.375" style="1" bestFit="1" customWidth="1"/>
    <col min="3" max="3" width="11.375" style="5" customWidth="1"/>
    <col min="4" max="4" width="9" style="1"/>
    <col min="5" max="5" width="13" style="5" customWidth="1"/>
    <col min="6" max="6" width="11.875" style="1" bestFit="1" customWidth="1"/>
    <col min="7" max="16384" width="9" style="1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"/>
      <c r="B2" s="2"/>
      <c r="C2" s="2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96</v>
      </c>
      <c r="E4" s="8">
        <f>C4*D4</f>
        <v>79200000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93</v>
      </c>
      <c r="E5" s="8">
        <f>C5*D5</f>
        <v>104067000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83</v>
      </c>
      <c r="E6" s="8">
        <f>C6*D6</f>
        <v>68475000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71</v>
      </c>
      <c r="E7" s="8">
        <f>C7*D7</f>
        <v>39525700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116</v>
      </c>
      <c r="E8" s="8">
        <f>C8*D8</f>
        <v>95700000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79</v>
      </c>
      <c r="E9" s="8">
        <f>C9*D9</f>
        <v>88401000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103</v>
      </c>
      <c r="E10" s="8">
        <f>C10*D10</f>
        <v>84975000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93</v>
      </c>
      <c r="E11" s="8">
        <f>C11*D11</f>
        <v>51773100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130</v>
      </c>
      <c r="E12" s="8">
        <f>C12*D12</f>
        <v>107250000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113</v>
      </c>
      <c r="E13" s="8">
        <f>C13*D13</f>
        <v>126447000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82</v>
      </c>
      <c r="E14" s="8">
        <f>C14*D14</f>
        <v>67650000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69</v>
      </c>
      <c r="E15" s="8">
        <f>C15*D15</f>
        <v>38412300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90</v>
      </c>
      <c r="E16" s="8">
        <f>C16*D16</f>
        <v>74250000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70</v>
      </c>
      <c r="E17" s="8">
        <f>C17*D17</f>
        <v>78330000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116</v>
      </c>
      <c r="E18" s="8">
        <f>C18*D18</f>
        <v>95700000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120</v>
      </c>
      <c r="E19" s="8">
        <f>C19*D19</f>
        <v>66804000</v>
      </c>
      <c r="F19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D973-8712-4880-94FD-B71A109E9071}">
  <dimension ref="A1:F19"/>
  <sheetViews>
    <sheetView workbookViewId="0">
      <selection activeCell="G6" sqref="G6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4" width="9" style="5"/>
    <col min="5" max="5" width="13" style="5" customWidth="1"/>
    <col min="6" max="6" width="11.875" style="5" bestFit="1" customWidth="1"/>
    <col min="7" max="16384" width="9" style="5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4"/>
      <c r="B2" s="24"/>
      <c r="C2" s="24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80</v>
      </c>
      <c r="E4" s="8">
        <f>C4*D4</f>
        <v>66000000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77</v>
      </c>
      <c r="E5" s="8">
        <f>C5*D5</f>
        <v>86163000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67</v>
      </c>
      <c r="E6" s="8">
        <f>C6*D6</f>
        <v>55275000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55</v>
      </c>
      <c r="E7" s="8">
        <f>C7*D7</f>
        <v>30618500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100</v>
      </c>
      <c r="E8" s="8">
        <f>C8*D8</f>
        <v>82500000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63</v>
      </c>
      <c r="E9" s="8">
        <f>C9*D9</f>
        <v>70497000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87</v>
      </c>
      <c r="E10" s="8">
        <f>C10*D10</f>
        <v>71775000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77</v>
      </c>
      <c r="E11" s="8">
        <f>C11*D11</f>
        <v>42865900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114</v>
      </c>
      <c r="E12" s="8">
        <f>C12*D12</f>
        <v>94050000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97</v>
      </c>
      <c r="E13" s="8">
        <f>C13*D13</f>
        <v>108543000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66</v>
      </c>
      <c r="E14" s="8">
        <f>C14*D14</f>
        <v>54450000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53</v>
      </c>
      <c r="E15" s="8">
        <f>C15*D15</f>
        <v>29505100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74</v>
      </c>
      <c r="E16" s="8">
        <f>C16*D16</f>
        <v>61050000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54</v>
      </c>
      <c r="E17" s="8">
        <f>C17*D17</f>
        <v>60426000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100</v>
      </c>
      <c r="E18" s="8">
        <f>C18*D18</f>
        <v>82500000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104</v>
      </c>
      <c r="E19" s="8">
        <f>C19*D19</f>
        <v>57896800</v>
      </c>
      <c r="F19"/>
    </row>
  </sheetData>
  <mergeCells count="1">
    <mergeCell ref="A1:F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4FB7-61FB-4CCB-8E7B-69BCD4FC59C8}">
  <dimension ref="A1:F19"/>
  <sheetViews>
    <sheetView workbookViewId="0">
      <selection activeCell="G7" sqref="G7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4" width="9" style="5"/>
    <col min="5" max="5" width="13" style="5" customWidth="1"/>
    <col min="6" max="6" width="11.875" style="5" bestFit="1" customWidth="1"/>
    <col min="7" max="16384" width="9" style="5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4"/>
      <c r="B2" s="24"/>
      <c r="C2" s="24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98</v>
      </c>
      <c r="E4" s="8">
        <f>C4*D4</f>
        <v>80850000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95</v>
      </c>
      <c r="E5" s="8">
        <f>C5*D5</f>
        <v>106305000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85</v>
      </c>
      <c r="E6" s="8">
        <f>C6*D6</f>
        <v>70125000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73</v>
      </c>
      <c r="E7" s="8">
        <f>C7*D7</f>
        <v>40639100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118</v>
      </c>
      <c r="E8" s="8">
        <f>C8*D8</f>
        <v>97350000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81</v>
      </c>
      <c r="E9" s="8">
        <f>C9*D9</f>
        <v>90639000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105</v>
      </c>
      <c r="E10" s="8">
        <f>C10*D10</f>
        <v>86625000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95</v>
      </c>
      <c r="E11" s="8">
        <f>C11*D11</f>
        <v>52886500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132</v>
      </c>
      <c r="E12" s="8">
        <f>C12*D12</f>
        <v>108900000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115</v>
      </c>
      <c r="E13" s="8">
        <f>C13*D13</f>
        <v>128685000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84</v>
      </c>
      <c r="E14" s="8">
        <f>C14*D14</f>
        <v>69300000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71</v>
      </c>
      <c r="E15" s="8">
        <f>C15*D15</f>
        <v>39525700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92</v>
      </c>
      <c r="E16" s="8">
        <f>C16*D16</f>
        <v>75900000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72</v>
      </c>
      <c r="E17" s="8">
        <f>C17*D17</f>
        <v>80568000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118</v>
      </c>
      <c r="E18" s="8">
        <f>C18*D18</f>
        <v>97350000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122</v>
      </c>
      <c r="E19" s="8">
        <f>C19*D19</f>
        <v>67917400</v>
      </c>
      <c r="F19"/>
    </row>
  </sheetData>
  <mergeCells count="1">
    <mergeCell ref="A1:F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A197-A794-4DE8-90DA-FD0497E56225}">
  <dimension ref="A1:H19"/>
  <sheetViews>
    <sheetView tabSelected="1" workbookViewId="0">
      <selection activeCell="M34" sqref="M3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5" width="9" style="5"/>
    <col min="6" max="6" width="13" style="5" customWidth="1"/>
    <col min="7" max="7" width="10.25" style="5" bestFit="1" customWidth="1"/>
    <col min="8" max="8" width="9.5" style="5" customWidth="1"/>
    <col min="9" max="16384" width="9" style="5"/>
  </cols>
  <sheetData>
    <row r="1" spans="1:8" ht="39.75" customHeight="1">
      <c r="A1" s="25" t="str">
        <f>G2&amp;" 1분기 판매현황"</f>
        <v>2022년 1분기 판매현황</v>
      </c>
      <c r="B1" s="25"/>
      <c r="C1" s="25"/>
      <c r="D1" s="25"/>
      <c r="E1" s="25"/>
      <c r="F1" s="25"/>
      <c r="G1" s="25"/>
      <c r="H1" s="11"/>
    </row>
    <row r="2" spans="1:8" ht="20.25">
      <c r="A2" s="24"/>
      <c r="B2" s="24"/>
      <c r="C2" s="24"/>
      <c r="D2" s="24"/>
      <c r="E2" s="24"/>
      <c r="F2" s="10" t="s">
        <v>8</v>
      </c>
      <c r="G2" s="9" t="s">
        <v>22</v>
      </c>
    </row>
    <row r="3" spans="1:8" ht="23.25" customHeight="1">
      <c r="A3" s="12" t="s">
        <v>6</v>
      </c>
      <c r="B3" s="12" t="s">
        <v>4</v>
      </c>
      <c r="C3" s="12" t="s">
        <v>7</v>
      </c>
      <c r="D3" s="12" t="s">
        <v>9</v>
      </c>
      <c r="E3" s="12" t="s">
        <v>10</v>
      </c>
      <c r="F3" s="12" t="s">
        <v>5</v>
      </c>
      <c r="G3" s="12" t="s">
        <v>21</v>
      </c>
    </row>
    <row r="4" spans="1:8">
      <c r="A4" s="3" t="s">
        <v>1</v>
      </c>
      <c r="B4" s="3" t="s">
        <v>11</v>
      </c>
      <c r="C4" s="6">
        <v>825000</v>
      </c>
      <c r="D4" s="27">
        <f>전년도판매량!C4*1.1</f>
        <v>330</v>
      </c>
      <c r="E4" s="27">
        <f>'1월'!D4+'2월'!D4+'3월'!D4</f>
        <v>274</v>
      </c>
      <c r="F4" s="28">
        <f>C4*E4</f>
        <v>226050000</v>
      </c>
      <c r="G4" s="26">
        <f>E4/D4</f>
        <v>0.83030303030303032</v>
      </c>
    </row>
    <row r="5" spans="1:8">
      <c r="A5" s="3" t="s">
        <v>1</v>
      </c>
      <c r="B5" s="3" t="s">
        <v>14</v>
      </c>
      <c r="C5" s="6">
        <v>1119000</v>
      </c>
      <c r="D5" s="27">
        <f>전년도판매량!C5*1.1</f>
        <v>429.00000000000006</v>
      </c>
      <c r="E5" s="27">
        <f>'1월'!D5+'2월'!D5+'3월'!D5</f>
        <v>265</v>
      </c>
      <c r="F5" s="28">
        <f t="shared" ref="F5:F19" si="0">C5*E5</f>
        <v>296535000</v>
      </c>
      <c r="G5" s="26">
        <f t="shared" ref="G5:G19" si="1">E5/D5</f>
        <v>0.61771561771561767</v>
      </c>
    </row>
    <row r="6" spans="1:8">
      <c r="A6" s="3" t="s">
        <v>1</v>
      </c>
      <c r="B6" s="3" t="s">
        <v>13</v>
      </c>
      <c r="C6" s="6">
        <v>825000</v>
      </c>
      <c r="D6" s="27">
        <f>전년도판매량!C6*1.1</f>
        <v>385.00000000000006</v>
      </c>
      <c r="E6" s="27">
        <f>'1월'!D6+'2월'!D6+'3월'!D6</f>
        <v>235</v>
      </c>
      <c r="F6" s="28">
        <f t="shared" si="0"/>
        <v>193875000</v>
      </c>
      <c r="G6" s="26">
        <f t="shared" si="1"/>
        <v>0.61038961038961026</v>
      </c>
    </row>
    <row r="7" spans="1:8">
      <c r="A7" s="3" t="s">
        <v>1</v>
      </c>
      <c r="B7" s="3" t="s">
        <v>12</v>
      </c>
      <c r="C7" s="6">
        <v>556700</v>
      </c>
      <c r="D7" s="27">
        <f>전년도판매량!C7*1.1</f>
        <v>264</v>
      </c>
      <c r="E7" s="27">
        <f>'1월'!D7+'2월'!D7+'3월'!D7</f>
        <v>199</v>
      </c>
      <c r="F7" s="28">
        <f t="shared" si="0"/>
        <v>110783300</v>
      </c>
      <c r="G7" s="26">
        <f t="shared" si="1"/>
        <v>0.75378787878787878</v>
      </c>
    </row>
    <row r="8" spans="1:8">
      <c r="A8" s="3" t="s">
        <v>3</v>
      </c>
      <c r="B8" s="3" t="s">
        <v>11</v>
      </c>
      <c r="C8" s="6">
        <v>825000</v>
      </c>
      <c r="D8" s="27">
        <f>전년도판매량!C8*1.1</f>
        <v>440.00000000000006</v>
      </c>
      <c r="E8" s="27">
        <f>'1월'!D8+'2월'!D8+'3월'!D8</f>
        <v>334</v>
      </c>
      <c r="F8" s="28">
        <f t="shared" si="0"/>
        <v>275550000</v>
      </c>
      <c r="G8" s="26">
        <f t="shared" si="1"/>
        <v>0.75909090909090904</v>
      </c>
    </row>
    <row r="9" spans="1:8">
      <c r="A9" s="3" t="s">
        <v>3</v>
      </c>
      <c r="B9" s="3" t="s">
        <v>14</v>
      </c>
      <c r="C9" s="6">
        <v>1119000</v>
      </c>
      <c r="D9" s="27">
        <f>전년도판매량!C9*1.1</f>
        <v>352</v>
      </c>
      <c r="E9" s="27">
        <f>'1월'!D9+'2월'!D9+'3월'!D9</f>
        <v>223</v>
      </c>
      <c r="F9" s="28">
        <f t="shared" si="0"/>
        <v>249537000</v>
      </c>
      <c r="G9" s="26">
        <f t="shared" si="1"/>
        <v>0.63352272727272729</v>
      </c>
    </row>
    <row r="10" spans="1:8">
      <c r="A10" s="3" t="s">
        <v>3</v>
      </c>
      <c r="B10" s="3" t="s">
        <v>13</v>
      </c>
      <c r="C10" s="6">
        <v>825000</v>
      </c>
      <c r="D10" s="27">
        <f>전년도판매량!C10*1.1</f>
        <v>440.00000000000006</v>
      </c>
      <c r="E10" s="27">
        <f>'1월'!D10+'2월'!D10+'3월'!D10</f>
        <v>295</v>
      </c>
      <c r="F10" s="28">
        <f t="shared" si="0"/>
        <v>243375000</v>
      </c>
      <c r="G10" s="26">
        <f t="shared" si="1"/>
        <v>0.67045454545454541</v>
      </c>
    </row>
    <row r="11" spans="1:8">
      <c r="A11" s="3" t="s">
        <v>3</v>
      </c>
      <c r="B11" s="3" t="s">
        <v>12</v>
      </c>
      <c r="C11" s="6">
        <v>556700</v>
      </c>
      <c r="D11" s="27">
        <f>전년도판매량!C11*1.1</f>
        <v>308</v>
      </c>
      <c r="E11" s="27">
        <f>'1월'!D11+'2월'!D11+'3월'!D11</f>
        <v>265</v>
      </c>
      <c r="F11" s="28">
        <f t="shared" si="0"/>
        <v>147525500</v>
      </c>
      <c r="G11" s="26">
        <f t="shared" si="1"/>
        <v>0.86038961038961037</v>
      </c>
    </row>
    <row r="12" spans="1:8">
      <c r="A12" s="3" t="s">
        <v>0</v>
      </c>
      <c r="B12" s="3" t="s">
        <v>11</v>
      </c>
      <c r="C12" s="6">
        <v>825000</v>
      </c>
      <c r="D12" s="27">
        <f>전년도판매량!C12*1.1</f>
        <v>231.00000000000003</v>
      </c>
      <c r="E12" s="27">
        <f>'1월'!D12+'2월'!D12+'3월'!D12</f>
        <v>376</v>
      </c>
      <c r="F12" s="28">
        <f t="shared" si="0"/>
        <v>310200000</v>
      </c>
      <c r="G12" s="26">
        <f t="shared" si="1"/>
        <v>1.6277056277056274</v>
      </c>
    </row>
    <row r="13" spans="1:8">
      <c r="A13" s="3" t="s">
        <v>0</v>
      </c>
      <c r="B13" s="3" t="s">
        <v>14</v>
      </c>
      <c r="C13" s="6">
        <v>1119000</v>
      </c>
      <c r="D13" s="27">
        <f>전년도판매량!C13*1.1</f>
        <v>363.00000000000006</v>
      </c>
      <c r="E13" s="27">
        <f>'1월'!D13+'2월'!D13+'3월'!D13</f>
        <v>325</v>
      </c>
      <c r="F13" s="28">
        <f t="shared" si="0"/>
        <v>363675000</v>
      </c>
      <c r="G13" s="26">
        <f t="shared" si="1"/>
        <v>0.89531680440771333</v>
      </c>
    </row>
    <row r="14" spans="1:8">
      <c r="A14" s="3" t="s">
        <v>0</v>
      </c>
      <c r="B14" s="3" t="s">
        <v>13</v>
      </c>
      <c r="C14" s="6">
        <v>825000</v>
      </c>
      <c r="D14" s="27">
        <f>전년도판매량!C14*1.1</f>
        <v>385.00000000000006</v>
      </c>
      <c r="E14" s="27">
        <f>'1월'!D14+'2월'!D14+'3월'!D14</f>
        <v>232</v>
      </c>
      <c r="F14" s="28">
        <f t="shared" si="0"/>
        <v>191400000</v>
      </c>
      <c r="G14" s="26">
        <f t="shared" si="1"/>
        <v>0.60259740259740247</v>
      </c>
    </row>
    <row r="15" spans="1:8">
      <c r="A15" s="3" t="s">
        <v>0</v>
      </c>
      <c r="B15" s="3" t="s">
        <v>12</v>
      </c>
      <c r="C15" s="6">
        <v>556700</v>
      </c>
      <c r="D15" s="27">
        <f>전년도판매량!C15*1.1</f>
        <v>330</v>
      </c>
      <c r="E15" s="27">
        <f>'1월'!D15+'2월'!D15+'3월'!D15</f>
        <v>193</v>
      </c>
      <c r="F15" s="28">
        <f t="shared" si="0"/>
        <v>107443100</v>
      </c>
      <c r="G15" s="26">
        <f t="shared" si="1"/>
        <v>0.58484848484848484</v>
      </c>
    </row>
    <row r="16" spans="1:8">
      <c r="A16" s="3" t="s">
        <v>2</v>
      </c>
      <c r="B16" s="3" t="s">
        <v>11</v>
      </c>
      <c r="C16" s="6">
        <v>825000</v>
      </c>
      <c r="D16" s="27">
        <f>전년도판매량!C16*1.1</f>
        <v>198.00000000000003</v>
      </c>
      <c r="E16" s="27">
        <f>'1월'!D16+'2월'!D16+'3월'!D16</f>
        <v>256</v>
      </c>
      <c r="F16" s="28">
        <f t="shared" si="0"/>
        <v>211200000</v>
      </c>
      <c r="G16" s="26">
        <f t="shared" si="1"/>
        <v>1.2929292929292928</v>
      </c>
    </row>
    <row r="17" spans="1:7">
      <c r="A17" s="3" t="s">
        <v>2</v>
      </c>
      <c r="B17" s="3" t="s">
        <v>14</v>
      </c>
      <c r="C17" s="6">
        <v>1119000</v>
      </c>
      <c r="D17" s="27">
        <f>전년도판매량!C17*1.1</f>
        <v>440.00000000000006</v>
      </c>
      <c r="E17" s="27">
        <f>'1월'!D17+'2월'!D17+'3월'!D17</f>
        <v>196</v>
      </c>
      <c r="F17" s="28">
        <f t="shared" si="0"/>
        <v>219324000</v>
      </c>
      <c r="G17" s="26">
        <f t="shared" si="1"/>
        <v>0.44545454545454538</v>
      </c>
    </row>
    <row r="18" spans="1:7">
      <c r="A18" s="3" t="s">
        <v>2</v>
      </c>
      <c r="B18" s="3" t="s">
        <v>13</v>
      </c>
      <c r="C18" s="6">
        <v>825000</v>
      </c>
      <c r="D18" s="27">
        <f>전년도판매량!C18*1.1</f>
        <v>550</v>
      </c>
      <c r="E18" s="27">
        <f>'1월'!D18+'2월'!D18+'3월'!D18</f>
        <v>334</v>
      </c>
      <c r="F18" s="28">
        <f t="shared" si="0"/>
        <v>275550000</v>
      </c>
      <c r="G18" s="26">
        <f t="shared" si="1"/>
        <v>0.6072727272727273</v>
      </c>
    </row>
    <row r="19" spans="1:7">
      <c r="A19" s="3" t="s">
        <v>2</v>
      </c>
      <c r="B19" s="3" t="s">
        <v>12</v>
      </c>
      <c r="C19" s="6">
        <v>556700</v>
      </c>
      <c r="D19" s="27">
        <f>전년도판매량!C19*1.1</f>
        <v>440.00000000000006</v>
      </c>
      <c r="E19" s="27">
        <f>'1월'!D19+'2월'!D19+'3월'!D19</f>
        <v>346</v>
      </c>
      <c r="F19" s="28">
        <f t="shared" si="0"/>
        <v>192618200</v>
      </c>
      <c r="G19" s="26">
        <f t="shared" si="1"/>
        <v>0.78636363636363626</v>
      </c>
    </row>
  </sheetData>
  <mergeCells count="1">
    <mergeCell ref="A1:G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workbookViewId="0">
      <selection activeCell="C4" sqref="C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16384" width="9" style="5"/>
  </cols>
  <sheetData>
    <row r="1" spans="1:4" ht="39.75" customHeight="1">
      <c r="A1" s="25" t="s">
        <v>24</v>
      </c>
      <c r="B1" s="25"/>
      <c r="C1" s="25"/>
      <c r="D1" s="11"/>
    </row>
    <row r="2" spans="1:4" ht="21" thickBot="1">
      <c r="A2" s="7"/>
      <c r="B2" s="7"/>
      <c r="C2" s="7"/>
      <c r="D2" s="7"/>
    </row>
    <row r="3" spans="1:4" ht="23.25" customHeight="1" thickTop="1" thickBot="1">
      <c r="A3" s="21" t="s">
        <v>19</v>
      </c>
      <c r="B3" s="22" t="s">
        <v>20</v>
      </c>
      <c r="C3" s="23" t="s">
        <v>10</v>
      </c>
    </row>
    <row r="4" spans="1:4" ht="17.25" thickTop="1">
      <c r="A4" s="18" t="s">
        <v>15</v>
      </c>
      <c r="B4" s="19" t="s">
        <v>11</v>
      </c>
      <c r="C4" s="20">
        <v>300</v>
      </c>
    </row>
    <row r="5" spans="1:4">
      <c r="A5" s="13" t="s">
        <v>15</v>
      </c>
      <c r="B5" s="3" t="s">
        <v>14</v>
      </c>
      <c r="C5" s="14">
        <v>390</v>
      </c>
    </row>
    <row r="6" spans="1:4">
      <c r="A6" s="13" t="s">
        <v>15</v>
      </c>
      <c r="B6" s="3" t="s">
        <v>13</v>
      </c>
      <c r="C6" s="14">
        <v>350</v>
      </c>
    </row>
    <row r="7" spans="1:4">
      <c r="A7" s="13" t="s">
        <v>15</v>
      </c>
      <c r="B7" s="3" t="s">
        <v>12</v>
      </c>
      <c r="C7" s="14">
        <v>240</v>
      </c>
    </row>
    <row r="8" spans="1:4">
      <c r="A8" s="13" t="s">
        <v>16</v>
      </c>
      <c r="B8" s="3" t="s">
        <v>11</v>
      </c>
      <c r="C8" s="14">
        <v>400</v>
      </c>
    </row>
    <row r="9" spans="1:4">
      <c r="A9" s="13" t="s">
        <v>16</v>
      </c>
      <c r="B9" s="3" t="s">
        <v>14</v>
      </c>
      <c r="C9" s="14">
        <v>320</v>
      </c>
    </row>
    <row r="10" spans="1:4">
      <c r="A10" s="13" t="s">
        <v>16</v>
      </c>
      <c r="B10" s="3" t="s">
        <v>13</v>
      </c>
      <c r="C10" s="14">
        <v>400</v>
      </c>
    </row>
    <row r="11" spans="1:4">
      <c r="A11" s="13" t="s">
        <v>16</v>
      </c>
      <c r="B11" s="3" t="s">
        <v>12</v>
      </c>
      <c r="C11" s="14">
        <v>280</v>
      </c>
    </row>
    <row r="12" spans="1:4">
      <c r="A12" s="13" t="s">
        <v>17</v>
      </c>
      <c r="B12" s="3" t="s">
        <v>11</v>
      </c>
      <c r="C12" s="14">
        <v>210</v>
      </c>
    </row>
    <row r="13" spans="1:4">
      <c r="A13" s="13" t="s">
        <v>17</v>
      </c>
      <c r="B13" s="3" t="s">
        <v>14</v>
      </c>
      <c r="C13" s="14">
        <v>330</v>
      </c>
    </row>
    <row r="14" spans="1:4">
      <c r="A14" s="13" t="s">
        <v>17</v>
      </c>
      <c r="B14" s="3" t="s">
        <v>13</v>
      </c>
      <c r="C14" s="14">
        <v>350</v>
      </c>
    </row>
    <row r="15" spans="1:4">
      <c r="A15" s="13" t="s">
        <v>17</v>
      </c>
      <c r="B15" s="3" t="s">
        <v>12</v>
      </c>
      <c r="C15" s="14">
        <v>300</v>
      </c>
    </row>
    <row r="16" spans="1:4">
      <c r="A16" s="13" t="s">
        <v>18</v>
      </c>
      <c r="B16" s="3" t="s">
        <v>11</v>
      </c>
      <c r="C16" s="14">
        <v>180</v>
      </c>
    </row>
    <row r="17" spans="1:3">
      <c r="A17" s="13" t="s">
        <v>18</v>
      </c>
      <c r="B17" s="3" t="s">
        <v>14</v>
      </c>
      <c r="C17" s="14">
        <v>400</v>
      </c>
    </row>
    <row r="18" spans="1:3">
      <c r="A18" s="13" t="s">
        <v>18</v>
      </c>
      <c r="B18" s="3" t="s">
        <v>13</v>
      </c>
      <c r="C18" s="14">
        <v>500</v>
      </c>
    </row>
    <row r="19" spans="1:3" ht="17.25" thickBot="1">
      <c r="A19" s="15" t="s">
        <v>18</v>
      </c>
      <c r="B19" s="16" t="s">
        <v>12</v>
      </c>
      <c r="C19" s="17">
        <v>400</v>
      </c>
    </row>
    <row r="20" spans="1:3" ht="17.25" thickTop="1"/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1월</vt:lpstr>
      <vt:lpstr>2월</vt:lpstr>
      <vt:lpstr>3월</vt:lpstr>
      <vt:lpstr>1분기</vt:lpstr>
      <vt:lpstr>전년도판매량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2010-01-17T16:36:28Z</dcterms:created>
  <dcterms:modified xsi:type="dcterms:W3CDTF">2021-10-28T15:44:41Z</dcterms:modified>
</cp:coreProperties>
</file>