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D0F7C247-32B9-4E87-9463-1F5F535FDB05}" xr6:coauthVersionLast="47" xr6:coauthVersionMax="47" xr10:uidLastSave="{00000000-0000-0000-0000-000000000000}"/>
  <bookViews>
    <workbookView xWindow="-120" yWindow="-120" windowWidth="15600" windowHeight="11760" xr2:uid="{42E540AA-DEE5-4374-9BD1-79929D994D63}"/>
  </bookViews>
  <sheets>
    <sheet name="비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F15" i="1" s="1"/>
  <c r="E15" i="1"/>
  <c r="D3" i="1"/>
  <c r="E3" i="1" s="1"/>
  <c r="F3" i="1" s="1"/>
  <c r="D4" i="1"/>
  <c r="D5" i="1"/>
  <c r="D6" i="1"/>
  <c r="E6" i="1" s="1"/>
  <c r="F6" i="1" s="1"/>
  <c r="D7" i="1"/>
  <c r="E7" i="1" s="1"/>
  <c r="F7" i="1" s="1"/>
  <c r="D8" i="1"/>
  <c r="D9" i="1"/>
  <c r="D10" i="1"/>
  <c r="E10" i="1" s="1"/>
  <c r="F10" i="1" s="1"/>
  <c r="D11" i="1"/>
  <c r="E11" i="1" s="1"/>
  <c r="F11" i="1" s="1"/>
  <c r="D12" i="1"/>
  <c r="D13" i="1"/>
  <c r="D14" i="1"/>
  <c r="E14" i="1" s="1"/>
  <c r="F14" i="1" s="1"/>
  <c r="D2" i="1"/>
  <c r="E2" i="1" s="1"/>
  <c r="F2" i="1" s="1"/>
  <c r="D16" i="1" l="1"/>
  <c r="E13" i="1"/>
  <c r="F13" i="1" s="1"/>
  <c r="E9" i="1"/>
  <c r="F9" i="1" s="1"/>
  <c r="E5" i="1"/>
  <c r="F5" i="1" s="1"/>
  <c r="E12" i="1"/>
  <c r="F12" i="1" s="1"/>
  <c r="E8" i="1"/>
  <c r="F8" i="1" s="1"/>
  <c r="F16" i="1" s="1"/>
  <c r="E4" i="1"/>
  <c r="F4" i="1" s="1"/>
  <c r="E16" i="1" l="1"/>
</calcChain>
</file>

<file path=xl/sharedStrings.xml><?xml version="1.0" encoding="utf-8"?>
<sst xmlns="http://schemas.openxmlformats.org/spreadsheetml/2006/main" count="21" uniqueCount="21">
  <si>
    <t>수량</t>
  </si>
  <si>
    <t>단가</t>
  </si>
  <si>
    <t>금액</t>
  </si>
  <si>
    <t>볼펜</t>
  </si>
  <si>
    <t>네임펜</t>
  </si>
  <si>
    <t>포스트잇</t>
  </si>
  <si>
    <t>A4용지</t>
  </si>
  <si>
    <t>A3용지</t>
  </si>
  <si>
    <t>종이컵</t>
  </si>
  <si>
    <t>커피믹스</t>
  </si>
  <si>
    <t>녹차티백</t>
  </si>
  <si>
    <t>세액</t>
    <phoneticPr fontId="2" type="noConversion"/>
  </si>
  <si>
    <t>합계</t>
    <phoneticPr fontId="2" type="noConversion"/>
  </si>
  <si>
    <t>실버클립</t>
    <phoneticPr fontId="2" type="noConversion"/>
  </si>
  <si>
    <t>클립집게</t>
    <phoneticPr fontId="2" type="noConversion"/>
  </si>
  <si>
    <t>스템플러</t>
    <phoneticPr fontId="2" type="noConversion"/>
  </si>
  <si>
    <t>스템플러심</t>
    <phoneticPr fontId="2" type="noConversion"/>
  </si>
  <si>
    <t>둥글레차</t>
    <phoneticPr fontId="2" type="noConversion"/>
  </si>
  <si>
    <t>상품명</t>
    <phoneticPr fontId="2" type="noConversion"/>
  </si>
  <si>
    <t>요약</t>
  </si>
  <si>
    <t>키피스틱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</si>
</sst>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>
      <alignment vertical="center"/>
    </xf>
    <xf numFmtId="41" fontId="0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887409-0F65-429B-98ED-2D0A8250B560}" name="표1" displayName="표1" ref="A1:F16" totalsRowCount="1" headerRowDxfId="10">
  <autoFilter ref="A1:F15" xr:uid="{D1887409-0F65-429B-98ED-2D0A8250B560}"/>
  <tableColumns count="6">
    <tableColumn id="1" xr3:uid="{1279A932-A031-498B-BC4C-0A10EFC0D0E8}" name="상품명" totalsRowLabel="요약"/>
    <tableColumn id="2" xr3:uid="{2E2A1720-5852-42E6-B60A-8AFA38A82C92}" name="수량" dataDxfId="5" totalsRowDxfId="4" dataCellStyle="쉼표 [0]"/>
    <tableColumn id="3" xr3:uid="{7C00CB55-D955-4E06-AA3B-475BEE946B71}" name="단가" dataDxfId="3" totalsRowDxfId="2" dataCellStyle="쉼표 [0]"/>
    <tableColumn id="4" xr3:uid="{D5FA8BB9-DA77-49B1-BB6E-2ACA106E4DC5}" name="금액" totalsRowFunction="sum" dataDxfId="9" totalsRowDxfId="8" dataCellStyle="쉼표 [0]">
      <calculatedColumnFormula>표1[[#This Row],[수량]]*표1[[#This Row],[단가]]</calculatedColumnFormula>
    </tableColumn>
    <tableColumn id="5" xr3:uid="{65A42CA4-C027-4F90-B5B4-6F311E3B49A3}" name="세액" totalsRowFunction="sum" dataDxfId="7" totalsRowDxfId="6">
      <calculatedColumnFormula>표1[[#This Row],[금액]]*10%</calculatedColumnFormula>
    </tableColumn>
    <tableColumn id="6" xr3:uid="{20E00E62-93A6-4145-BDD6-16554EC935B6}" name="합계" totalsRowFunction="sum" dataDxfId="1" totalsRowDxfId="0">
      <calculatedColumnFormula>표1[[#This Row],[금액]]+표1[[#This Row],[세액]]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2A08D-E5DE-44AE-BA5C-CEADE38555D9}">
  <dimension ref="A1:F16"/>
  <sheetViews>
    <sheetView tabSelected="1" workbookViewId="0">
      <selection activeCell="B9" sqref="B9"/>
    </sheetView>
  </sheetViews>
  <sheetFormatPr defaultRowHeight="16.5" x14ac:dyDescent="0.3"/>
  <cols>
    <col min="1" max="6" width="9.75" customWidth="1"/>
  </cols>
  <sheetData>
    <row r="1" spans="1:6" x14ac:dyDescent="0.3">
      <c r="A1" s="4" t="s">
        <v>18</v>
      </c>
      <c r="B1" s="4" t="s">
        <v>0</v>
      </c>
      <c r="C1" s="4" t="s">
        <v>1</v>
      </c>
      <c r="D1" s="4" t="s">
        <v>2</v>
      </c>
      <c r="E1" s="4" t="s">
        <v>11</v>
      </c>
      <c r="F1" s="4" t="s">
        <v>12</v>
      </c>
    </row>
    <row r="2" spans="1:6" x14ac:dyDescent="0.3">
      <c r="A2" t="s">
        <v>3</v>
      </c>
      <c r="B2" s="1">
        <v>5</v>
      </c>
      <c r="C2" s="1">
        <v>1500</v>
      </c>
      <c r="D2" s="1">
        <f>표1[[#This Row],[수량]]*표1[[#This Row],[단가]]</f>
        <v>7500</v>
      </c>
      <c r="E2" s="2">
        <f>표1[[#This Row],[금액]]*10%</f>
        <v>750</v>
      </c>
      <c r="F2" s="2">
        <f>표1[[#This Row],[금액]]+표1[[#This Row],[세액]]</f>
        <v>8250</v>
      </c>
    </row>
    <row r="3" spans="1:6" x14ac:dyDescent="0.3">
      <c r="A3" t="s">
        <v>4</v>
      </c>
      <c r="B3" s="1">
        <v>10</v>
      </c>
      <c r="C3" s="1">
        <v>1100</v>
      </c>
      <c r="D3" s="1">
        <f>표1[[#This Row],[수량]]*표1[[#This Row],[단가]]</f>
        <v>11000</v>
      </c>
      <c r="E3" s="2">
        <f>표1[[#This Row],[금액]]*10%</f>
        <v>1100</v>
      </c>
      <c r="F3" s="2">
        <f>표1[[#This Row],[금액]]+표1[[#This Row],[세액]]</f>
        <v>12100</v>
      </c>
    </row>
    <row r="4" spans="1:6" x14ac:dyDescent="0.3">
      <c r="A4" t="s">
        <v>5</v>
      </c>
      <c r="B4" s="1">
        <v>20</v>
      </c>
      <c r="C4" s="1">
        <v>1250</v>
      </c>
      <c r="D4" s="1">
        <f>표1[[#This Row],[수량]]*표1[[#This Row],[단가]]</f>
        <v>25000</v>
      </c>
      <c r="E4" s="2">
        <f>표1[[#This Row],[금액]]*10%</f>
        <v>2500</v>
      </c>
      <c r="F4" s="2">
        <f>표1[[#This Row],[금액]]+표1[[#This Row],[세액]]</f>
        <v>27500</v>
      </c>
    </row>
    <row r="5" spans="1:6" x14ac:dyDescent="0.3">
      <c r="A5" t="s">
        <v>13</v>
      </c>
      <c r="B5" s="1">
        <v>5</v>
      </c>
      <c r="C5" s="1">
        <v>2560</v>
      </c>
      <c r="D5" s="1">
        <f>표1[[#This Row],[수량]]*표1[[#This Row],[단가]]</f>
        <v>12800</v>
      </c>
      <c r="E5" s="2">
        <f>표1[[#This Row],[금액]]*10%</f>
        <v>1280</v>
      </c>
      <c r="F5" s="2">
        <f>표1[[#This Row],[금액]]+표1[[#This Row],[세액]]</f>
        <v>14080</v>
      </c>
    </row>
    <row r="6" spans="1:6" x14ac:dyDescent="0.3">
      <c r="A6" t="s">
        <v>14</v>
      </c>
      <c r="B6" s="1">
        <v>10</v>
      </c>
      <c r="C6" s="1">
        <v>1230</v>
      </c>
      <c r="D6" s="1">
        <f>표1[[#This Row],[수량]]*표1[[#This Row],[단가]]</f>
        <v>12300</v>
      </c>
      <c r="E6" s="2">
        <f>표1[[#This Row],[금액]]*10%</f>
        <v>1230</v>
      </c>
      <c r="F6" s="2">
        <f>표1[[#This Row],[금액]]+표1[[#This Row],[세액]]</f>
        <v>13530</v>
      </c>
    </row>
    <row r="7" spans="1:6" x14ac:dyDescent="0.3">
      <c r="A7" t="s">
        <v>15</v>
      </c>
      <c r="B7" s="1">
        <v>10</v>
      </c>
      <c r="C7" s="1">
        <v>6520</v>
      </c>
      <c r="D7" s="1">
        <f>표1[[#This Row],[수량]]*표1[[#This Row],[단가]]</f>
        <v>65200</v>
      </c>
      <c r="E7" s="2">
        <f>표1[[#This Row],[금액]]*10%</f>
        <v>6520</v>
      </c>
      <c r="F7" s="2">
        <f>표1[[#This Row],[금액]]+표1[[#This Row],[세액]]</f>
        <v>71720</v>
      </c>
    </row>
    <row r="8" spans="1:6" x14ac:dyDescent="0.3">
      <c r="A8" t="s">
        <v>16</v>
      </c>
      <c r="B8" s="1">
        <v>10</v>
      </c>
      <c r="C8" s="1">
        <v>1270</v>
      </c>
      <c r="D8" s="1">
        <f>표1[[#This Row],[수량]]*표1[[#This Row],[단가]]</f>
        <v>12700</v>
      </c>
      <c r="E8" s="2">
        <f>표1[[#This Row],[금액]]*10%</f>
        <v>1270</v>
      </c>
      <c r="F8" s="2">
        <f>표1[[#This Row],[금액]]+표1[[#This Row],[세액]]</f>
        <v>13970</v>
      </c>
    </row>
    <row r="9" spans="1:6" x14ac:dyDescent="0.3">
      <c r="A9" t="s">
        <v>6</v>
      </c>
      <c r="B9" s="1">
        <v>20</v>
      </c>
      <c r="C9" s="1">
        <v>4500</v>
      </c>
      <c r="D9" s="1">
        <f>표1[[#This Row],[수량]]*표1[[#This Row],[단가]]</f>
        <v>90000</v>
      </c>
      <c r="E9" s="2">
        <f>표1[[#This Row],[금액]]*10%</f>
        <v>9000</v>
      </c>
      <c r="F9" s="2">
        <f>표1[[#This Row],[금액]]+표1[[#This Row],[세액]]</f>
        <v>99000</v>
      </c>
    </row>
    <row r="10" spans="1:6" x14ac:dyDescent="0.3">
      <c r="A10" t="s">
        <v>7</v>
      </c>
      <c r="B10" s="1">
        <v>10</v>
      </c>
      <c r="C10" s="1">
        <v>5600</v>
      </c>
      <c r="D10" s="3">
        <f>표1[[#This Row],[수량]]*표1[[#This Row],[단가]]</f>
        <v>56000</v>
      </c>
      <c r="E10" s="2">
        <f>표1[[#This Row],[금액]]*10%</f>
        <v>5600</v>
      </c>
      <c r="F10" s="2">
        <f>표1[[#This Row],[금액]]+표1[[#This Row],[세액]]</f>
        <v>61600</v>
      </c>
    </row>
    <row r="11" spans="1:6" x14ac:dyDescent="0.3">
      <c r="A11" t="s">
        <v>8</v>
      </c>
      <c r="B11" s="1">
        <v>10</v>
      </c>
      <c r="C11" s="1">
        <v>2800</v>
      </c>
      <c r="D11" s="3">
        <f>표1[[#This Row],[수량]]*표1[[#This Row],[단가]]</f>
        <v>28000</v>
      </c>
      <c r="E11" s="2">
        <f>표1[[#This Row],[금액]]*10%</f>
        <v>2800</v>
      </c>
      <c r="F11" s="2">
        <f>표1[[#This Row],[금액]]+표1[[#This Row],[세액]]</f>
        <v>30800</v>
      </c>
    </row>
    <row r="12" spans="1:6" x14ac:dyDescent="0.3">
      <c r="A12" t="s">
        <v>9</v>
      </c>
      <c r="B12" s="1">
        <v>5</v>
      </c>
      <c r="C12" s="1">
        <v>6900</v>
      </c>
      <c r="D12" s="3">
        <f>표1[[#This Row],[수량]]*표1[[#This Row],[단가]]</f>
        <v>34500</v>
      </c>
      <c r="E12" s="2">
        <f>표1[[#This Row],[금액]]*10%</f>
        <v>3450</v>
      </c>
      <c r="F12" s="2">
        <f>표1[[#This Row],[금액]]+표1[[#This Row],[세액]]</f>
        <v>37950</v>
      </c>
    </row>
    <row r="13" spans="1:6" x14ac:dyDescent="0.3">
      <c r="A13" t="s">
        <v>10</v>
      </c>
      <c r="B13" s="1">
        <v>5</v>
      </c>
      <c r="C13" s="1">
        <v>3800</v>
      </c>
      <c r="D13" s="3">
        <f>표1[[#This Row],[수량]]*표1[[#This Row],[단가]]</f>
        <v>19000</v>
      </c>
      <c r="E13" s="2">
        <f>표1[[#This Row],[금액]]*10%</f>
        <v>1900</v>
      </c>
      <c r="F13" s="2">
        <f>표1[[#This Row],[금액]]+표1[[#This Row],[세액]]</f>
        <v>20900</v>
      </c>
    </row>
    <row r="14" spans="1:6" x14ac:dyDescent="0.3">
      <c r="A14" t="s">
        <v>17</v>
      </c>
      <c r="B14" s="1">
        <v>5</v>
      </c>
      <c r="C14" s="1">
        <v>5640</v>
      </c>
      <c r="D14" s="3">
        <f>표1[[#This Row],[수량]]*표1[[#This Row],[단가]]</f>
        <v>28200</v>
      </c>
      <c r="E14" s="2">
        <f>표1[[#This Row],[금액]]*10%</f>
        <v>2820</v>
      </c>
      <c r="F14" s="2">
        <f>표1[[#This Row],[금액]]+표1[[#This Row],[세액]]</f>
        <v>31020</v>
      </c>
    </row>
    <row r="15" spans="1:6" x14ac:dyDescent="0.3">
      <c r="A15" t="s">
        <v>20</v>
      </c>
      <c r="B15" s="1">
        <v>2</v>
      </c>
      <c r="C15" s="1">
        <v>3800</v>
      </c>
      <c r="D15" s="3">
        <f>표1[[#This Row],[수량]]*표1[[#This Row],[단가]]</f>
        <v>7600</v>
      </c>
      <c r="E15" s="2">
        <f>표1[[#This Row],[금액]]*10%</f>
        <v>760</v>
      </c>
      <c r="F15" s="2">
        <f>표1[[#This Row],[금액]]+표1[[#This Row],[세액]]</f>
        <v>8360</v>
      </c>
    </row>
    <row r="16" spans="1:6" x14ac:dyDescent="0.3">
      <c r="A16" t="s">
        <v>19</v>
      </c>
      <c r="B16" s="5"/>
      <c r="C16" s="5"/>
      <c r="D16" s="6">
        <f>SUBTOTAL(109,표1[금액])</f>
        <v>409800</v>
      </c>
      <c r="E16" s="2">
        <f>SUBTOTAL(109,표1[세액])</f>
        <v>40980</v>
      </c>
      <c r="F16" s="2">
        <f>SUBTOTAL(109,표1[합계])</f>
        <v>450780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2021-10-29T14:34:00Z</dcterms:created>
  <dcterms:modified xsi:type="dcterms:W3CDTF">2021-10-29T17:33:25Z</dcterms:modified>
</cp:coreProperties>
</file>